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30" windowWidth="19335" windowHeight="7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Sheet1!$A$4:$AK$382</definedName>
    <definedName name="april1">Sheet2!$C$3:$D$402</definedName>
    <definedName name="april10">Sheet2!$AD$3:$AE$402</definedName>
    <definedName name="april11">Sheet2!$AG$3:$AH$402</definedName>
    <definedName name="april12">Sheet2!$AJ$3:$AK$402</definedName>
    <definedName name="april13">Sheet2!$AM$3:$AN$402</definedName>
    <definedName name="april14">Sheet2!$AP$3:$AQ$402</definedName>
    <definedName name="april15">Sheet2!$AS$3:$AT$402</definedName>
    <definedName name="april16">Sheet2!$AV$3:$AW$402</definedName>
    <definedName name="april17">Sheet2!$AY$3:$AZ$402</definedName>
    <definedName name="april18">Sheet2!$BB$3:$BC$402</definedName>
    <definedName name="april19">Sheet2!$BE$3:$BF$402</definedName>
    <definedName name="april2">Sheet2!$F$3:$G$402</definedName>
    <definedName name="april20">Sheet2!$BH$3:$BI$402</definedName>
    <definedName name="april21">Sheet2!$BK$3:$BL$402</definedName>
    <definedName name="april22">Sheet2!$BN$3:$BO$402</definedName>
    <definedName name="april23">Sheet2!$BQ$3:$BR$402</definedName>
    <definedName name="april24">Sheet2!$BT$3:$BU$402</definedName>
    <definedName name="april25">Sheet2!$BW$3:$BX$402</definedName>
    <definedName name="april26">Sheet2!$BZ$3:$CA$402</definedName>
    <definedName name="april27">Sheet2!$CC$3:$CD$402</definedName>
    <definedName name="april28">Sheet2!$CF$3:$CG$402</definedName>
    <definedName name="april29">Sheet2!$CI$3:$CJ$402</definedName>
    <definedName name="april3">Sheet2!$I$3:$J$402</definedName>
    <definedName name="april30">Sheet2!$CL$3:$CM$402</definedName>
    <definedName name="april4">Sheet2!$L$3:$M$402</definedName>
    <definedName name="april5">Sheet2!$O$3:$P$402</definedName>
    <definedName name="april6">Sheet2!$R$3:$S$402</definedName>
    <definedName name="april7">Sheet2!$U$3:$V$402</definedName>
    <definedName name="april8">Sheet2!$X$3:$Y$402</definedName>
    <definedName name="april9">Sheet2!$AA$3:$AB$402</definedName>
    <definedName name="group">Sheet2!$CQ$3:$CR$12</definedName>
    <definedName name="hhh">Sheet3!$B$1:$C$8</definedName>
    <definedName name="TARGET">Sheet2!$CR$2:$CS$12</definedName>
  </definedNames>
  <calcPr calcId="124519"/>
</workbook>
</file>

<file path=xl/calcChain.xml><?xml version="1.0" encoding="utf-8"?>
<calcChain xmlns="http://schemas.openxmlformats.org/spreadsheetml/2006/main">
  <c r="H261" i="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B6"/>
  <c r="B7"/>
  <c r="B8"/>
  <c r="B9"/>
  <c r="B10"/>
  <c r="B11"/>
  <c r="D11" s="1"/>
  <c r="AK11" s="1"/>
  <c r="B12"/>
  <c r="B13"/>
  <c r="D13" s="1"/>
  <c r="AK13" s="1"/>
  <c r="B14"/>
  <c r="B15"/>
  <c r="B16"/>
  <c r="B17"/>
  <c r="B18"/>
  <c r="D18" s="1"/>
  <c r="AK18" s="1"/>
  <c r="B19"/>
  <c r="B20"/>
  <c r="B21"/>
  <c r="D21" s="1"/>
  <c r="AK21" s="1"/>
  <c r="B22"/>
  <c r="D22" s="1"/>
  <c r="AK22" s="1"/>
  <c r="B23"/>
  <c r="D23" s="1"/>
  <c r="AK23" s="1"/>
  <c r="B24"/>
  <c r="B25"/>
  <c r="B26"/>
  <c r="D26" s="1"/>
  <c r="AK26" s="1"/>
  <c r="B27"/>
  <c r="B28"/>
  <c r="B29"/>
  <c r="D29" s="1"/>
  <c r="AK29" s="1"/>
  <c r="B30"/>
  <c r="D30" s="1"/>
  <c r="AK30" s="1"/>
  <c r="B31"/>
  <c r="D31" s="1"/>
  <c r="AK31" s="1"/>
  <c r="B32"/>
  <c r="B33"/>
  <c r="B34"/>
  <c r="D34" s="1"/>
  <c r="AK34" s="1"/>
  <c r="B35"/>
  <c r="D35" s="1"/>
  <c r="AK35" s="1"/>
  <c r="B36"/>
  <c r="B37"/>
  <c r="D37" s="1"/>
  <c r="AK37" s="1"/>
  <c r="B38"/>
  <c r="D38" s="1"/>
  <c r="AK38" s="1"/>
  <c r="B39"/>
  <c r="B40"/>
  <c r="B73"/>
  <c r="B59"/>
  <c r="D59" s="1"/>
  <c r="B58"/>
  <c r="D58" s="1"/>
  <c r="B49"/>
  <c r="B55"/>
  <c r="D55" s="1"/>
  <c r="B69"/>
  <c r="D69" s="1"/>
  <c r="B45"/>
  <c r="D45" s="1"/>
  <c r="B78"/>
  <c r="B71"/>
  <c r="B62"/>
  <c r="D62" s="1"/>
  <c r="B79"/>
  <c r="B54"/>
  <c r="B41"/>
  <c r="D41" s="1"/>
  <c r="B61"/>
  <c r="D61" s="1"/>
  <c r="B60"/>
  <c r="D60" s="1"/>
  <c r="B72"/>
  <c r="B47"/>
  <c r="B56"/>
  <c r="D56" s="1"/>
  <c r="B48"/>
  <c r="B64"/>
  <c r="B51"/>
  <c r="D51" s="1"/>
  <c r="B50"/>
  <c r="D50" s="1"/>
  <c r="B76"/>
  <c r="D76" s="1"/>
  <c r="B81"/>
  <c r="B67"/>
  <c r="B68"/>
  <c r="D68" s="1"/>
  <c r="B75"/>
  <c r="D75" s="1"/>
  <c r="B70"/>
  <c r="B63"/>
  <c r="D63" s="1"/>
  <c r="B46"/>
  <c r="D46" s="1"/>
  <c r="B80"/>
  <c r="B77"/>
  <c r="B57"/>
  <c r="B74"/>
  <c r="D74" s="1"/>
  <c r="B44"/>
  <c r="D44" s="1"/>
  <c r="B43"/>
  <c r="B53"/>
  <c r="D53" s="1"/>
  <c r="B42"/>
  <c r="D42" s="1"/>
  <c r="B66"/>
  <c r="D66" s="1"/>
  <c r="B52"/>
  <c r="B82"/>
  <c r="B65"/>
  <c r="D65" s="1"/>
  <c r="B83"/>
  <c r="B84"/>
  <c r="B85"/>
  <c r="D85" s="1"/>
  <c r="B86"/>
  <c r="D86" s="1"/>
  <c r="B87"/>
  <c r="D87" s="1"/>
  <c r="B88"/>
  <c r="B89"/>
  <c r="B90"/>
  <c r="D90" s="1"/>
  <c r="B91"/>
  <c r="B92"/>
  <c r="B93"/>
  <c r="D93" s="1"/>
  <c r="B94"/>
  <c r="D94" s="1"/>
  <c r="B95"/>
  <c r="D95" s="1"/>
  <c r="B96"/>
  <c r="B97"/>
  <c r="B98"/>
  <c r="D98" s="1"/>
  <c r="B99"/>
  <c r="D99" s="1"/>
  <c r="B100"/>
  <c r="B101"/>
  <c r="D101" s="1"/>
  <c r="B102"/>
  <c r="D102" s="1"/>
  <c r="B103"/>
  <c r="B104"/>
  <c r="B105"/>
  <c r="B106"/>
  <c r="D106" s="1"/>
  <c r="B107"/>
  <c r="D107" s="1"/>
  <c r="B108"/>
  <c r="B109"/>
  <c r="D109" s="1"/>
  <c r="AK109" s="1"/>
  <c r="B110"/>
  <c r="D110" s="1"/>
  <c r="AK110" s="1"/>
  <c r="B111"/>
  <c r="D111" s="1"/>
  <c r="AK111" s="1"/>
  <c r="B112"/>
  <c r="B113"/>
  <c r="B114"/>
  <c r="D114" s="1"/>
  <c r="AK114" s="1"/>
  <c r="B115"/>
  <c r="B116"/>
  <c r="B117"/>
  <c r="D117" s="1"/>
  <c r="AK117" s="1"/>
  <c r="B118"/>
  <c r="D118" s="1"/>
  <c r="AK118" s="1"/>
  <c r="B119"/>
  <c r="D119" s="1"/>
  <c r="AK119" s="1"/>
  <c r="B120"/>
  <c r="B121"/>
  <c r="B122"/>
  <c r="D122" s="1"/>
  <c r="AK122" s="1"/>
  <c r="B123"/>
  <c r="B124"/>
  <c r="B125"/>
  <c r="D125" s="1"/>
  <c r="AK125" s="1"/>
  <c r="B126"/>
  <c r="D126" s="1"/>
  <c r="AK126" s="1"/>
  <c r="B127"/>
  <c r="D127" s="1"/>
  <c r="AK127" s="1"/>
  <c r="B128"/>
  <c r="B129"/>
  <c r="B130"/>
  <c r="D130" s="1"/>
  <c r="AK130" s="1"/>
  <c r="B131"/>
  <c r="D131" s="1"/>
  <c r="AK131" s="1"/>
  <c r="B132"/>
  <c r="B133"/>
  <c r="D133" s="1"/>
  <c r="AK133" s="1"/>
  <c r="B134"/>
  <c r="D134" s="1"/>
  <c r="AK134" s="1"/>
  <c r="B135"/>
  <c r="B136"/>
  <c r="B137"/>
  <c r="B138"/>
  <c r="D138" s="1"/>
  <c r="AK138" s="1"/>
  <c r="B139"/>
  <c r="D139" s="1"/>
  <c r="AK139" s="1"/>
  <c r="B140"/>
  <c r="B141"/>
  <c r="D141" s="1"/>
  <c r="AK141" s="1"/>
  <c r="B142"/>
  <c r="D142" s="1"/>
  <c r="AK142" s="1"/>
  <c r="B143"/>
  <c r="D143" s="1"/>
  <c r="AK143" s="1"/>
  <c r="B144"/>
  <c r="B145"/>
  <c r="B146"/>
  <c r="D146" s="1"/>
  <c r="AK146" s="1"/>
  <c r="B147"/>
  <c r="B148"/>
  <c r="B149"/>
  <c r="D149" s="1"/>
  <c r="AK149" s="1"/>
  <c r="B150"/>
  <c r="D150" s="1"/>
  <c r="B151"/>
  <c r="D151" s="1"/>
  <c r="B152"/>
  <c r="B153"/>
  <c r="B154"/>
  <c r="D154" s="1"/>
  <c r="B155"/>
  <c r="B156"/>
  <c r="B157"/>
  <c r="D157" s="1"/>
  <c r="B158"/>
  <c r="D158" s="1"/>
  <c r="B159"/>
  <c r="D159" s="1"/>
  <c r="B160"/>
  <c r="B161"/>
  <c r="B162"/>
  <c r="D162" s="1"/>
  <c r="B163"/>
  <c r="D163" s="1"/>
  <c r="B164"/>
  <c r="B165"/>
  <c r="D165" s="1"/>
  <c r="B166"/>
  <c r="D166" s="1"/>
  <c r="B167"/>
  <c r="B168"/>
  <c r="B169"/>
  <c r="B170"/>
  <c r="D170" s="1"/>
  <c r="B171"/>
  <c r="D171" s="1"/>
  <c r="B172"/>
  <c r="B173"/>
  <c r="D173" s="1"/>
  <c r="B174"/>
  <c r="D174" s="1"/>
  <c r="B175"/>
  <c r="D175" s="1"/>
  <c r="B176"/>
  <c r="B177"/>
  <c r="B178"/>
  <c r="D178" s="1"/>
  <c r="B179"/>
  <c r="B180"/>
  <c r="B181"/>
  <c r="D181" s="1"/>
  <c r="B182"/>
  <c r="D182" s="1"/>
  <c r="B183"/>
  <c r="D183" s="1"/>
  <c r="B184"/>
  <c r="B185"/>
  <c r="B186"/>
  <c r="D186" s="1"/>
  <c r="B187"/>
  <c r="B188"/>
  <c r="B189"/>
  <c r="D189" s="1"/>
  <c r="B190"/>
  <c r="D190" s="1"/>
  <c r="B191"/>
  <c r="D191" s="1"/>
  <c r="B192"/>
  <c r="B193"/>
  <c r="B194"/>
  <c r="D194" s="1"/>
  <c r="B195"/>
  <c r="D195" s="1"/>
  <c r="B196"/>
  <c r="B197"/>
  <c r="D197" s="1"/>
  <c r="B198"/>
  <c r="D198" s="1"/>
  <c r="B199"/>
  <c r="B200"/>
  <c r="B201"/>
  <c r="B202"/>
  <c r="D202" s="1"/>
  <c r="B203"/>
  <c r="D203" s="1"/>
  <c r="B204"/>
  <c r="B205"/>
  <c r="D205" s="1"/>
  <c r="B206"/>
  <c r="D206" s="1"/>
  <c r="AK206" s="1"/>
  <c r="B207"/>
  <c r="D207" s="1"/>
  <c r="AK207" s="1"/>
  <c r="B208"/>
  <c r="B209"/>
  <c r="B210"/>
  <c r="D210" s="1"/>
  <c r="AK210" s="1"/>
  <c r="B211"/>
  <c r="B212"/>
  <c r="B213"/>
  <c r="D213" s="1"/>
  <c r="AK213" s="1"/>
  <c r="B214"/>
  <c r="D214" s="1"/>
  <c r="AK214" s="1"/>
  <c r="B215"/>
  <c r="D215" s="1"/>
  <c r="AK215" s="1"/>
  <c r="B216"/>
  <c r="B217"/>
  <c r="B218"/>
  <c r="D218" s="1"/>
  <c r="AK218" s="1"/>
  <c r="B219"/>
  <c r="B220"/>
  <c r="B221"/>
  <c r="D221" s="1"/>
  <c r="AK221" s="1"/>
  <c r="B222"/>
  <c r="D222" s="1"/>
  <c r="AK222" s="1"/>
  <c r="B223"/>
  <c r="D223" s="1"/>
  <c r="AK223" s="1"/>
  <c r="B224"/>
  <c r="B225"/>
  <c r="B226"/>
  <c r="D226" s="1"/>
  <c r="AK226" s="1"/>
  <c r="B227"/>
  <c r="D227" s="1"/>
  <c r="AK227" s="1"/>
  <c r="B228"/>
  <c r="B229"/>
  <c r="D229" s="1"/>
  <c r="AK229" s="1"/>
  <c r="B230"/>
  <c r="D230" s="1"/>
  <c r="AK230" s="1"/>
  <c r="B231"/>
  <c r="B232"/>
  <c r="B233"/>
  <c r="B234"/>
  <c r="D234" s="1"/>
  <c r="AK234" s="1"/>
  <c r="B235"/>
  <c r="D235" s="1"/>
  <c r="AK235" s="1"/>
  <c r="B236"/>
  <c r="B237"/>
  <c r="D237" s="1"/>
  <c r="AK237" s="1"/>
  <c r="B238"/>
  <c r="D238" s="1"/>
  <c r="AK238" s="1"/>
  <c r="B239"/>
  <c r="D239" s="1"/>
  <c r="B240"/>
  <c r="B241"/>
  <c r="B242"/>
  <c r="D242" s="1"/>
  <c r="B243"/>
  <c r="B244"/>
  <c r="B245"/>
  <c r="D245" s="1"/>
  <c r="B246"/>
  <c r="D246" s="1"/>
  <c r="B247"/>
  <c r="D247" s="1"/>
  <c r="B248"/>
  <c r="B249"/>
  <c r="B250"/>
  <c r="D250" s="1"/>
  <c r="B251"/>
  <c r="B252"/>
  <c r="B253"/>
  <c r="D253" s="1"/>
  <c r="B254"/>
  <c r="D254" s="1"/>
  <c r="B255"/>
  <c r="D255" s="1"/>
  <c r="B256"/>
  <c r="B257"/>
  <c r="B258"/>
  <c r="D258" s="1"/>
  <c r="B259"/>
  <c r="D259" s="1"/>
  <c r="B260"/>
  <c r="B261"/>
  <c r="D261" s="1"/>
  <c r="AK261" s="1"/>
  <c r="B262"/>
  <c r="D262" s="1"/>
  <c r="AK262" s="1"/>
  <c r="B263"/>
  <c r="D263" s="1"/>
  <c r="AK263" s="1"/>
  <c r="B264"/>
  <c r="D264" s="1"/>
  <c r="AK264" s="1"/>
  <c r="B265"/>
  <c r="D265" s="1"/>
  <c r="AK265" s="1"/>
  <c r="B266"/>
  <c r="D266" s="1"/>
  <c r="AK266" s="1"/>
  <c r="B267"/>
  <c r="D267" s="1"/>
  <c r="AK267" s="1"/>
  <c r="B268"/>
  <c r="D268" s="1"/>
  <c r="AK268" s="1"/>
  <c r="B269"/>
  <c r="D269" s="1"/>
  <c r="AK269" s="1"/>
  <c r="B270"/>
  <c r="D270" s="1"/>
  <c r="AK270" s="1"/>
  <c r="B271"/>
  <c r="D271" s="1"/>
  <c r="AK271" s="1"/>
  <c r="B272"/>
  <c r="D272" s="1"/>
  <c r="AK272" s="1"/>
  <c r="B273"/>
  <c r="D273" s="1"/>
  <c r="AK273" s="1"/>
  <c r="B274"/>
  <c r="D274" s="1"/>
  <c r="AK274" s="1"/>
  <c r="B275"/>
  <c r="D275" s="1"/>
  <c r="AK275" s="1"/>
  <c r="B276"/>
  <c r="D276" s="1"/>
  <c r="AK276" s="1"/>
  <c r="B277"/>
  <c r="D277" s="1"/>
  <c r="AK277" s="1"/>
  <c r="B278"/>
  <c r="D278" s="1"/>
  <c r="AK278" s="1"/>
  <c r="B279"/>
  <c r="D279" s="1"/>
  <c r="AK279" s="1"/>
  <c r="B280"/>
  <c r="D280" s="1"/>
  <c r="AK280" s="1"/>
  <c r="B281"/>
  <c r="D281" s="1"/>
  <c r="AK281" s="1"/>
  <c r="B282"/>
  <c r="D282" s="1"/>
  <c r="AK282" s="1"/>
  <c r="B283"/>
  <c r="D283" s="1"/>
  <c r="AK283" s="1"/>
  <c r="B284"/>
  <c r="D284" s="1"/>
  <c r="AK284" s="1"/>
  <c r="B285"/>
  <c r="D285" s="1"/>
  <c r="AK285" s="1"/>
  <c r="B286"/>
  <c r="D286" s="1"/>
  <c r="AK286" s="1"/>
  <c r="B287"/>
  <c r="D287" s="1"/>
  <c r="AK287" s="1"/>
  <c r="B288"/>
  <c r="D288" s="1"/>
  <c r="AK288" s="1"/>
  <c r="B289"/>
  <c r="D289" s="1"/>
  <c r="AK289" s="1"/>
  <c r="B290"/>
  <c r="D290" s="1"/>
  <c r="AK290" s="1"/>
  <c r="B291"/>
  <c r="D291" s="1"/>
  <c r="AK291" s="1"/>
  <c r="B292"/>
  <c r="D292" s="1"/>
  <c r="AK292" s="1"/>
  <c r="B293"/>
  <c r="D293" s="1"/>
  <c r="AK293" s="1"/>
  <c r="B294"/>
  <c r="D294" s="1"/>
  <c r="AK294" s="1"/>
  <c r="B295"/>
  <c r="D295" s="1"/>
  <c r="AK295" s="1"/>
  <c r="B296"/>
  <c r="D296" s="1"/>
  <c r="AK296" s="1"/>
  <c r="B297"/>
  <c r="D297" s="1"/>
  <c r="AK297" s="1"/>
  <c r="B298"/>
  <c r="D298" s="1"/>
  <c r="AK298" s="1"/>
  <c r="B299"/>
  <c r="D299" s="1"/>
  <c r="AK299" s="1"/>
  <c r="B300"/>
  <c r="D300" s="1"/>
  <c r="AK300" s="1"/>
  <c r="B301"/>
  <c r="D301" s="1"/>
  <c r="AK301" s="1"/>
  <c r="B302"/>
  <c r="D302" s="1"/>
  <c r="AK302" s="1"/>
  <c r="B303"/>
  <c r="D303" s="1"/>
  <c r="AK303" s="1"/>
  <c r="B304"/>
  <c r="D304" s="1"/>
  <c r="AK304" s="1"/>
  <c r="B305"/>
  <c r="D305" s="1"/>
  <c r="AK305" s="1"/>
  <c r="B306"/>
  <c r="D306" s="1"/>
  <c r="AK306" s="1"/>
  <c r="B307"/>
  <c r="D307" s="1"/>
  <c r="AK307" s="1"/>
  <c r="B308"/>
  <c r="D308" s="1"/>
  <c r="AK308" s="1"/>
  <c r="B309"/>
  <c r="D309" s="1"/>
  <c r="AK309" s="1"/>
  <c r="B310"/>
  <c r="D310" s="1"/>
  <c r="AK310" s="1"/>
  <c r="B311"/>
  <c r="D311" s="1"/>
  <c r="AK311" s="1"/>
  <c r="B312"/>
  <c r="D312" s="1"/>
  <c r="AK312" s="1"/>
  <c r="B313"/>
  <c r="D313" s="1"/>
  <c r="AK313" s="1"/>
  <c r="B314"/>
  <c r="D314" s="1"/>
  <c r="AK314" s="1"/>
  <c r="B315"/>
  <c r="D315" s="1"/>
  <c r="AK315" s="1"/>
  <c r="B316"/>
  <c r="D316" s="1"/>
  <c r="AK316" s="1"/>
  <c r="B317"/>
  <c r="D317" s="1"/>
  <c r="AK317" s="1"/>
  <c r="B318"/>
  <c r="D318" s="1"/>
  <c r="AK318" s="1"/>
  <c r="B319"/>
  <c r="D319" s="1"/>
  <c r="AK319" s="1"/>
  <c r="B320"/>
  <c r="D320" s="1"/>
  <c r="AK320" s="1"/>
  <c r="B321"/>
  <c r="D321" s="1"/>
  <c r="AK321" s="1"/>
  <c r="B322"/>
  <c r="D322" s="1"/>
  <c r="AK322" s="1"/>
  <c r="B323"/>
  <c r="D323" s="1"/>
  <c r="AK323" s="1"/>
  <c r="B324"/>
  <c r="D324" s="1"/>
  <c r="AK324" s="1"/>
  <c r="B325"/>
  <c r="D325" s="1"/>
  <c r="AK325" s="1"/>
  <c r="B326"/>
  <c r="D326" s="1"/>
  <c r="AK326" s="1"/>
  <c r="B327"/>
  <c r="D327" s="1"/>
  <c r="AK327" s="1"/>
  <c r="B328"/>
  <c r="D328" s="1"/>
  <c r="AK328" s="1"/>
  <c r="B329"/>
  <c r="D329" s="1"/>
  <c r="AK329" s="1"/>
  <c r="B330"/>
  <c r="D330" s="1"/>
  <c r="AK330" s="1"/>
  <c r="B331"/>
  <c r="D331" s="1"/>
  <c r="AK331" s="1"/>
  <c r="B332"/>
  <c r="D332" s="1"/>
  <c r="AK332" s="1"/>
  <c r="B333"/>
  <c r="D333" s="1"/>
  <c r="AK333" s="1"/>
  <c r="B334"/>
  <c r="D334" s="1"/>
  <c r="AK334" s="1"/>
  <c r="B335"/>
  <c r="D335" s="1"/>
  <c r="AK335" s="1"/>
  <c r="B336"/>
  <c r="D336" s="1"/>
  <c r="AK336" s="1"/>
  <c r="B337"/>
  <c r="D337" s="1"/>
  <c r="AK337" s="1"/>
  <c r="B338"/>
  <c r="D338" s="1"/>
  <c r="AK338" s="1"/>
  <c r="B339"/>
  <c r="D339" s="1"/>
  <c r="AK339" s="1"/>
  <c r="B340"/>
  <c r="D340" s="1"/>
  <c r="AK340" s="1"/>
  <c r="B341"/>
  <c r="D341" s="1"/>
  <c r="AK341" s="1"/>
  <c r="B342"/>
  <c r="D342" s="1"/>
  <c r="AK342" s="1"/>
  <c r="B343"/>
  <c r="D343" s="1"/>
  <c r="AK343" s="1"/>
  <c r="B344"/>
  <c r="D344" s="1"/>
  <c r="AK344" s="1"/>
  <c r="B345"/>
  <c r="D345" s="1"/>
  <c r="AK345" s="1"/>
  <c r="B346"/>
  <c r="D346" s="1"/>
  <c r="AK346" s="1"/>
  <c r="B347"/>
  <c r="D347" s="1"/>
  <c r="AK347" s="1"/>
  <c r="B348"/>
  <c r="D348" s="1"/>
  <c r="AK348" s="1"/>
  <c r="B349"/>
  <c r="D349" s="1"/>
  <c r="AK349" s="1"/>
  <c r="B350"/>
  <c r="D350" s="1"/>
  <c r="AK350" s="1"/>
  <c r="B351"/>
  <c r="D351" s="1"/>
  <c r="AK351" s="1"/>
  <c r="B352"/>
  <c r="D352" s="1"/>
  <c r="AK352" s="1"/>
  <c r="B353"/>
  <c r="D353" s="1"/>
  <c r="AK353" s="1"/>
  <c r="B354"/>
  <c r="D354" s="1"/>
  <c r="AK354" s="1"/>
  <c r="B355"/>
  <c r="D355" s="1"/>
  <c r="AK355" s="1"/>
  <c r="B356"/>
  <c r="D356" s="1"/>
  <c r="AK356" s="1"/>
  <c r="B357"/>
  <c r="D357" s="1"/>
  <c r="AK357" s="1"/>
  <c r="B358"/>
  <c r="D358" s="1"/>
  <c r="AK358" s="1"/>
  <c r="B359"/>
  <c r="D359" s="1"/>
  <c r="AK359" s="1"/>
  <c r="B360"/>
  <c r="D360" s="1"/>
  <c r="AK360" s="1"/>
  <c r="B361"/>
  <c r="D361" s="1"/>
  <c r="AK361" s="1"/>
  <c r="B362"/>
  <c r="D362" s="1"/>
  <c r="AK362" s="1"/>
  <c r="B363"/>
  <c r="D363" s="1"/>
  <c r="AK363" s="1"/>
  <c r="B364"/>
  <c r="D364" s="1"/>
  <c r="AK364" s="1"/>
  <c r="B365"/>
  <c r="D365" s="1"/>
  <c r="AK365" s="1"/>
  <c r="B366"/>
  <c r="D366" s="1"/>
  <c r="AK366" s="1"/>
  <c r="B367"/>
  <c r="D367" s="1"/>
  <c r="AK367" s="1"/>
  <c r="B368"/>
  <c r="D368" s="1"/>
  <c r="AK368" s="1"/>
  <c r="B369"/>
  <c r="D369" s="1"/>
  <c r="AK369" s="1"/>
  <c r="B370"/>
  <c r="D370" s="1"/>
  <c r="AK370" s="1"/>
  <c r="B371"/>
  <c r="D371" s="1"/>
  <c r="AK371" s="1"/>
  <c r="B372"/>
  <c r="D372" s="1"/>
  <c r="AK372" s="1"/>
  <c r="B373"/>
  <c r="D373" s="1"/>
  <c r="AK373" s="1"/>
  <c r="B374"/>
  <c r="D374" s="1"/>
  <c r="AK374" s="1"/>
  <c r="B375"/>
  <c r="D375" s="1"/>
  <c r="AK375" s="1"/>
  <c r="B376"/>
  <c r="D376" s="1"/>
  <c r="AK376" s="1"/>
  <c r="B377"/>
  <c r="D377" s="1"/>
  <c r="AK377" s="1"/>
  <c r="B378"/>
  <c r="D378" s="1"/>
  <c r="AK378" s="1"/>
  <c r="B379"/>
  <c r="D379" s="1"/>
  <c r="AK379" s="1"/>
  <c r="B380"/>
  <c r="D380" s="1"/>
  <c r="AK380" s="1"/>
  <c r="B381"/>
  <c r="D381" s="1"/>
  <c r="AK381" s="1"/>
  <c r="B5"/>
  <c r="D5" s="1"/>
  <c r="AK5" s="1"/>
  <c r="L261"/>
  <c r="M261"/>
  <c r="N261"/>
  <c r="O261"/>
  <c r="P261"/>
  <c r="Q261"/>
  <c r="R261"/>
  <c r="S261"/>
  <c r="T261"/>
  <c r="U261"/>
  <c r="V261"/>
  <c r="W261"/>
  <c r="X261"/>
  <c r="Y261"/>
  <c r="Z261"/>
  <c r="AA261"/>
  <c r="AB261"/>
  <c r="AC261"/>
  <c r="AD261"/>
  <c r="AE261"/>
  <c r="AF261"/>
  <c r="AG261"/>
  <c r="AH261"/>
  <c r="L262"/>
  <c r="M262"/>
  <c r="N262"/>
  <c r="O262"/>
  <c r="P262"/>
  <c r="Q262"/>
  <c r="R262"/>
  <c r="S262"/>
  <c r="T262"/>
  <c r="U262"/>
  <c r="V262"/>
  <c r="W262"/>
  <c r="X262"/>
  <c r="Y262"/>
  <c r="Z262"/>
  <c r="AA262"/>
  <c r="AB262"/>
  <c r="AC262"/>
  <c r="AD262"/>
  <c r="AE262"/>
  <c r="AF262"/>
  <c r="AG262"/>
  <c r="AH262"/>
  <c r="L263"/>
  <c r="M263"/>
  <c r="N263"/>
  <c r="O263"/>
  <c r="P263"/>
  <c r="Q263"/>
  <c r="R263"/>
  <c r="S263"/>
  <c r="T263"/>
  <c r="U263"/>
  <c r="V263"/>
  <c r="W263"/>
  <c r="X263"/>
  <c r="Y263"/>
  <c r="Z263"/>
  <c r="AA263"/>
  <c r="AB263"/>
  <c r="AC263"/>
  <c r="AD263"/>
  <c r="AE263"/>
  <c r="AF263"/>
  <c r="AG263"/>
  <c r="AH263"/>
  <c r="L264"/>
  <c r="M264"/>
  <c r="N264"/>
  <c r="O264"/>
  <c r="P264"/>
  <c r="Q264"/>
  <c r="R264"/>
  <c r="S264"/>
  <c r="T264"/>
  <c r="U264"/>
  <c r="V264"/>
  <c r="W264"/>
  <c r="X264"/>
  <c r="Y264"/>
  <c r="Z264"/>
  <c r="AA264"/>
  <c r="AB264"/>
  <c r="AC264"/>
  <c r="AD264"/>
  <c r="AE264"/>
  <c r="AF264"/>
  <c r="AG264"/>
  <c r="AH264"/>
  <c r="L265"/>
  <c r="M265"/>
  <c r="N265"/>
  <c r="O265"/>
  <c r="P265"/>
  <c r="Q265"/>
  <c r="R265"/>
  <c r="S265"/>
  <c r="T265"/>
  <c r="U265"/>
  <c r="V265"/>
  <c r="W265"/>
  <c r="X265"/>
  <c r="Y265"/>
  <c r="Z265"/>
  <c r="AA265"/>
  <c r="AB265"/>
  <c r="AC265"/>
  <c r="AD265"/>
  <c r="AE265"/>
  <c r="AF265"/>
  <c r="AG265"/>
  <c r="AH265"/>
  <c r="L266"/>
  <c r="M266"/>
  <c r="N266"/>
  <c r="O266"/>
  <c r="P266"/>
  <c r="Q266"/>
  <c r="R266"/>
  <c r="S266"/>
  <c r="T266"/>
  <c r="U266"/>
  <c r="V266"/>
  <c r="W266"/>
  <c r="X266"/>
  <c r="Y266"/>
  <c r="Z266"/>
  <c r="AA266"/>
  <c r="AB266"/>
  <c r="AC266"/>
  <c r="AD266"/>
  <c r="AE266"/>
  <c r="AF266"/>
  <c r="AG266"/>
  <c r="AH266"/>
  <c r="L267"/>
  <c r="M267"/>
  <c r="N267"/>
  <c r="O267"/>
  <c r="P267"/>
  <c r="Q267"/>
  <c r="R267"/>
  <c r="S267"/>
  <c r="T267"/>
  <c r="U267"/>
  <c r="V267"/>
  <c r="W267"/>
  <c r="X267"/>
  <c r="Y267"/>
  <c r="Z267"/>
  <c r="AA267"/>
  <c r="AB267"/>
  <c r="AC267"/>
  <c r="AD267"/>
  <c r="AE267"/>
  <c r="AF267"/>
  <c r="AG267"/>
  <c r="AH267"/>
  <c r="L268"/>
  <c r="M268"/>
  <c r="N268"/>
  <c r="O268"/>
  <c r="P268"/>
  <c r="Q268"/>
  <c r="R268"/>
  <c r="S268"/>
  <c r="T268"/>
  <c r="U268"/>
  <c r="V268"/>
  <c r="W268"/>
  <c r="X268"/>
  <c r="Y268"/>
  <c r="Z268"/>
  <c r="AA268"/>
  <c r="AB268"/>
  <c r="AC268"/>
  <c r="AD268"/>
  <c r="AE268"/>
  <c r="AF268"/>
  <c r="AG268"/>
  <c r="AH268"/>
  <c r="L269"/>
  <c r="M269"/>
  <c r="N269"/>
  <c r="O269"/>
  <c r="P269"/>
  <c r="Q269"/>
  <c r="R269"/>
  <c r="S269"/>
  <c r="T269"/>
  <c r="U269"/>
  <c r="V269"/>
  <c r="W269"/>
  <c r="X269"/>
  <c r="Y269"/>
  <c r="Z269"/>
  <c r="AA269"/>
  <c r="AB269"/>
  <c r="AC269"/>
  <c r="AD269"/>
  <c r="AE269"/>
  <c r="AF269"/>
  <c r="AG269"/>
  <c r="AH269"/>
  <c r="L270"/>
  <c r="M270"/>
  <c r="N270"/>
  <c r="O270"/>
  <c r="P270"/>
  <c r="Q270"/>
  <c r="R270"/>
  <c r="S270"/>
  <c r="T270"/>
  <c r="U270"/>
  <c r="V270"/>
  <c r="W270"/>
  <c r="X270"/>
  <c r="Y270"/>
  <c r="Z270"/>
  <c r="AA270"/>
  <c r="AB270"/>
  <c r="AC270"/>
  <c r="AD270"/>
  <c r="AE270"/>
  <c r="AF270"/>
  <c r="AG270"/>
  <c r="AH270"/>
  <c r="L271"/>
  <c r="M271"/>
  <c r="N271"/>
  <c r="O271"/>
  <c r="P271"/>
  <c r="Q271"/>
  <c r="R271"/>
  <c r="S271"/>
  <c r="T271"/>
  <c r="U271"/>
  <c r="V271"/>
  <c r="W271"/>
  <c r="X271"/>
  <c r="Y271"/>
  <c r="Z271"/>
  <c r="AA271"/>
  <c r="AB271"/>
  <c r="AC271"/>
  <c r="AD271"/>
  <c r="AE271"/>
  <c r="AF271"/>
  <c r="AG271"/>
  <c r="AH271"/>
  <c r="L272"/>
  <c r="M272"/>
  <c r="N272"/>
  <c r="O272"/>
  <c r="P272"/>
  <c r="Q272"/>
  <c r="R272"/>
  <c r="S272"/>
  <c r="T272"/>
  <c r="U272"/>
  <c r="V272"/>
  <c r="W272"/>
  <c r="X272"/>
  <c r="Y272"/>
  <c r="Z272"/>
  <c r="AA272"/>
  <c r="AB272"/>
  <c r="AC272"/>
  <c r="AD272"/>
  <c r="AE272"/>
  <c r="AF272"/>
  <c r="AG272"/>
  <c r="AH272"/>
  <c r="L273"/>
  <c r="M273"/>
  <c r="N273"/>
  <c r="O273"/>
  <c r="P273"/>
  <c r="Q273"/>
  <c r="R273"/>
  <c r="S273"/>
  <c r="T273"/>
  <c r="U273"/>
  <c r="V273"/>
  <c r="W273"/>
  <c r="X273"/>
  <c r="Y273"/>
  <c r="Z273"/>
  <c r="AA273"/>
  <c r="AB273"/>
  <c r="AC273"/>
  <c r="AD273"/>
  <c r="AE273"/>
  <c r="AF273"/>
  <c r="AG273"/>
  <c r="AH273"/>
  <c r="L274"/>
  <c r="M274"/>
  <c r="N274"/>
  <c r="O274"/>
  <c r="P274"/>
  <c r="Q274"/>
  <c r="R274"/>
  <c r="S274"/>
  <c r="T274"/>
  <c r="U274"/>
  <c r="V274"/>
  <c r="W274"/>
  <c r="X274"/>
  <c r="Y274"/>
  <c r="Z274"/>
  <c r="AA274"/>
  <c r="AB274"/>
  <c r="AC274"/>
  <c r="AD274"/>
  <c r="AE274"/>
  <c r="AF274"/>
  <c r="AG274"/>
  <c r="AH274"/>
  <c r="L275"/>
  <c r="M275"/>
  <c r="N275"/>
  <c r="O275"/>
  <c r="P275"/>
  <c r="Q275"/>
  <c r="R275"/>
  <c r="S275"/>
  <c r="T275"/>
  <c r="U275"/>
  <c r="V275"/>
  <c r="W275"/>
  <c r="X275"/>
  <c r="Y275"/>
  <c r="Z275"/>
  <c r="AA275"/>
  <c r="AB275"/>
  <c r="AC275"/>
  <c r="AD275"/>
  <c r="AE275"/>
  <c r="AF275"/>
  <c r="AG275"/>
  <c r="AH275"/>
  <c r="L276"/>
  <c r="M276"/>
  <c r="N276"/>
  <c r="O276"/>
  <c r="P276"/>
  <c r="Q276"/>
  <c r="R276"/>
  <c r="S276"/>
  <c r="T276"/>
  <c r="U276"/>
  <c r="V276"/>
  <c r="W276"/>
  <c r="X276"/>
  <c r="Y276"/>
  <c r="Z276"/>
  <c r="AA276"/>
  <c r="AB276"/>
  <c r="AC276"/>
  <c r="AD276"/>
  <c r="AE276"/>
  <c r="AF276"/>
  <c r="AG276"/>
  <c r="AH276"/>
  <c r="L277"/>
  <c r="M277"/>
  <c r="N277"/>
  <c r="O277"/>
  <c r="P277"/>
  <c r="Q277"/>
  <c r="R277"/>
  <c r="S277"/>
  <c r="T277"/>
  <c r="U277"/>
  <c r="V277"/>
  <c r="W277"/>
  <c r="X277"/>
  <c r="Y277"/>
  <c r="Z277"/>
  <c r="AA277"/>
  <c r="AB277"/>
  <c r="AC277"/>
  <c r="AD277"/>
  <c r="AE277"/>
  <c r="AF277"/>
  <c r="AG277"/>
  <c r="AH277"/>
  <c r="L278"/>
  <c r="M278"/>
  <c r="N278"/>
  <c r="O278"/>
  <c r="P278"/>
  <c r="Q278"/>
  <c r="R278"/>
  <c r="S278"/>
  <c r="T278"/>
  <c r="U278"/>
  <c r="V278"/>
  <c r="W278"/>
  <c r="X278"/>
  <c r="Y278"/>
  <c r="Z278"/>
  <c r="AA278"/>
  <c r="AB278"/>
  <c r="AC278"/>
  <c r="AD278"/>
  <c r="AE278"/>
  <c r="AF278"/>
  <c r="AG278"/>
  <c r="AH278"/>
  <c r="L279"/>
  <c r="M279"/>
  <c r="N279"/>
  <c r="O279"/>
  <c r="P279"/>
  <c r="Q279"/>
  <c r="R279"/>
  <c r="S279"/>
  <c r="T279"/>
  <c r="U279"/>
  <c r="V279"/>
  <c r="W279"/>
  <c r="X279"/>
  <c r="Y279"/>
  <c r="Z279"/>
  <c r="AA279"/>
  <c r="AB279"/>
  <c r="AC279"/>
  <c r="AD279"/>
  <c r="AE279"/>
  <c r="AF279"/>
  <c r="AG279"/>
  <c r="AH279"/>
  <c r="L280"/>
  <c r="M280"/>
  <c r="N280"/>
  <c r="O280"/>
  <c r="P280"/>
  <c r="Q280"/>
  <c r="R280"/>
  <c r="S280"/>
  <c r="T280"/>
  <c r="U280"/>
  <c r="V280"/>
  <c r="W280"/>
  <c r="X280"/>
  <c r="Y280"/>
  <c r="Z280"/>
  <c r="AA280"/>
  <c r="AB280"/>
  <c r="AC280"/>
  <c r="AD280"/>
  <c r="AE280"/>
  <c r="AF280"/>
  <c r="AG280"/>
  <c r="AH280"/>
  <c r="L281"/>
  <c r="M281"/>
  <c r="N281"/>
  <c r="O281"/>
  <c r="P281"/>
  <c r="Q281"/>
  <c r="R281"/>
  <c r="S281"/>
  <c r="T281"/>
  <c r="U281"/>
  <c r="V281"/>
  <c r="W281"/>
  <c r="X281"/>
  <c r="Y281"/>
  <c r="Z281"/>
  <c r="AA281"/>
  <c r="AB281"/>
  <c r="AC281"/>
  <c r="AD281"/>
  <c r="AE281"/>
  <c r="AF281"/>
  <c r="AG281"/>
  <c r="AH281"/>
  <c r="L282"/>
  <c r="M282"/>
  <c r="N282"/>
  <c r="O282"/>
  <c r="P282"/>
  <c r="Q282"/>
  <c r="R282"/>
  <c r="S282"/>
  <c r="T282"/>
  <c r="U282"/>
  <c r="V282"/>
  <c r="W282"/>
  <c r="X282"/>
  <c r="Y282"/>
  <c r="Z282"/>
  <c r="AA282"/>
  <c r="AB282"/>
  <c r="AC282"/>
  <c r="AD282"/>
  <c r="AE282"/>
  <c r="AF282"/>
  <c r="AG282"/>
  <c r="AH282"/>
  <c r="L283"/>
  <c r="M283"/>
  <c r="N283"/>
  <c r="O283"/>
  <c r="P283"/>
  <c r="Q283"/>
  <c r="R283"/>
  <c r="S283"/>
  <c r="T283"/>
  <c r="U283"/>
  <c r="V283"/>
  <c r="W283"/>
  <c r="X283"/>
  <c r="Y283"/>
  <c r="Z283"/>
  <c r="AA283"/>
  <c r="AB283"/>
  <c r="AC283"/>
  <c r="AD283"/>
  <c r="AE283"/>
  <c r="AF283"/>
  <c r="AG283"/>
  <c r="AH283"/>
  <c r="L284"/>
  <c r="M284"/>
  <c r="N284"/>
  <c r="O284"/>
  <c r="P284"/>
  <c r="Q284"/>
  <c r="R284"/>
  <c r="S284"/>
  <c r="T284"/>
  <c r="U284"/>
  <c r="V284"/>
  <c r="W284"/>
  <c r="X284"/>
  <c r="Y284"/>
  <c r="Z284"/>
  <c r="AA284"/>
  <c r="AB284"/>
  <c r="AC284"/>
  <c r="AD284"/>
  <c r="AE284"/>
  <c r="AF284"/>
  <c r="AG284"/>
  <c r="AH284"/>
  <c r="L285"/>
  <c r="M285"/>
  <c r="N285"/>
  <c r="O285"/>
  <c r="P285"/>
  <c r="Q285"/>
  <c r="R285"/>
  <c r="S285"/>
  <c r="T285"/>
  <c r="U285"/>
  <c r="V285"/>
  <c r="W285"/>
  <c r="X285"/>
  <c r="Y285"/>
  <c r="Z285"/>
  <c r="AA285"/>
  <c r="AB285"/>
  <c r="AC285"/>
  <c r="AD285"/>
  <c r="AE285"/>
  <c r="AF285"/>
  <c r="AG285"/>
  <c r="AH285"/>
  <c r="L286"/>
  <c r="M286"/>
  <c r="N286"/>
  <c r="O286"/>
  <c r="P286"/>
  <c r="Q286"/>
  <c r="R286"/>
  <c r="S286"/>
  <c r="T286"/>
  <c r="U286"/>
  <c r="V286"/>
  <c r="W286"/>
  <c r="X286"/>
  <c r="Y286"/>
  <c r="Z286"/>
  <c r="AA286"/>
  <c r="AB286"/>
  <c r="AC286"/>
  <c r="AD286"/>
  <c r="AE286"/>
  <c r="AF286"/>
  <c r="AG286"/>
  <c r="AH286"/>
  <c r="L287"/>
  <c r="M287"/>
  <c r="N287"/>
  <c r="O287"/>
  <c r="P287"/>
  <c r="Q287"/>
  <c r="R287"/>
  <c r="S287"/>
  <c r="T287"/>
  <c r="U287"/>
  <c r="V287"/>
  <c r="W287"/>
  <c r="X287"/>
  <c r="Y287"/>
  <c r="Z287"/>
  <c r="AA287"/>
  <c r="AB287"/>
  <c r="AC287"/>
  <c r="AD287"/>
  <c r="AE287"/>
  <c r="AF287"/>
  <c r="AG287"/>
  <c r="AH287"/>
  <c r="L288"/>
  <c r="M288"/>
  <c r="N288"/>
  <c r="O288"/>
  <c r="P288"/>
  <c r="Q288"/>
  <c r="R288"/>
  <c r="S288"/>
  <c r="T288"/>
  <c r="U288"/>
  <c r="V288"/>
  <c r="W288"/>
  <c r="X288"/>
  <c r="Y288"/>
  <c r="Z288"/>
  <c r="AA288"/>
  <c r="AB288"/>
  <c r="AC288"/>
  <c r="AD288"/>
  <c r="AE288"/>
  <c r="AF288"/>
  <c r="AG288"/>
  <c r="AH288"/>
  <c r="L289"/>
  <c r="M289"/>
  <c r="N289"/>
  <c r="O289"/>
  <c r="P289"/>
  <c r="Q289"/>
  <c r="R289"/>
  <c r="S289"/>
  <c r="T289"/>
  <c r="U289"/>
  <c r="V289"/>
  <c r="W289"/>
  <c r="X289"/>
  <c r="Y289"/>
  <c r="Z289"/>
  <c r="AA289"/>
  <c r="AB289"/>
  <c r="AC289"/>
  <c r="AD289"/>
  <c r="AE289"/>
  <c r="AF289"/>
  <c r="AG289"/>
  <c r="AH289"/>
  <c r="L290"/>
  <c r="M290"/>
  <c r="N290"/>
  <c r="O290"/>
  <c r="P290"/>
  <c r="Q290"/>
  <c r="R290"/>
  <c r="S290"/>
  <c r="T290"/>
  <c r="U290"/>
  <c r="V290"/>
  <c r="W290"/>
  <c r="X290"/>
  <c r="Y290"/>
  <c r="Z290"/>
  <c r="AA290"/>
  <c r="AB290"/>
  <c r="AC290"/>
  <c r="AD290"/>
  <c r="AE290"/>
  <c r="AF290"/>
  <c r="AG290"/>
  <c r="AH290"/>
  <c r="L291"/>
  <c r="M291"/>
  <c r="N291"/>
  <c r="O291"/>
  <c r="P291"/>
  <c r="Q291"/>
  <c r="R291"/>
  <c r="S291"/>
  <c r="T291"/>
  <c r="U291"/>
  <c r="V291"/>
  <c r="W291"/>
  <c r="X291"/>
  <c r="Y291"/>
  <c r="Z291"/>
  <c r="AA291"/>
  <c r="AB291"/>
  <c r="AC291"/>
  <c r="AD291"/>
  <c r="AE291"/>
  <c r="AF291"/>
  <c r="AG291"/>
  <c r="AH291"/>
  <c r="L292"/>
  <c r="M292"/>
  <c r="N292"/>
  <c r="O292"/>
  <c r="P292"/>
  <c r="Q292"/>
  <c r="R292"/>
  <c r="S292"/>
  <c r="T292"/>
  <c r="U292"/>
  <c r="V292"/>
  <c r="W292"/>
  <c r="X292"/>
  <c r="Y292"/>
  <c r="Z292"/>
  <c r="AA292"/>
  <c r="AB292"/>
  <c r="AC292"/>
  <c r="AD292"/>
  <c r="AE292"/>
  <c r="AF292"/>
  <c r="AG292"/>
  <c r="AH292"/>
  <c r="L293"/>
  <c r="M293"/>
  <c r="N293"/>
  <c r="O293"/>
  <c r="P293"/>
  <c r="Q293"/>
  <c r="R293"/>
  <c r="S293"/>
  <c r="T293"/>
  <c r="U293"/>
  <c r="V293"/>
  <c r="W293"/>
  <c r="X293"/>
  <c r="Y293"/>
  <c r="Z293"/>
  <c r="AA293"/>
  <c r="AB293"/>
  <c r="AC293"/>
  <c r="AD293"/>
  <c r="AE293"/>
  <c r="AF293"/>
  <c r="AG293"/>
  <c r="AH293"/>
  <c r="L294"/>
  <c r="M294"/>
  <c r="N294"/>
  <c r="O294"/>
  <c r="P294"/>
  <c r="Q294"/>
  <c r="R294"/>
  <c r="S294"/>
  <c r="T294"/>
  <c r="U294"/>
  <c r="V294"/>
  <c r="W294"/>
  <c r="X294"/>
  <c r="Y294"/>
  <c r="Z294"/>
  <c r="AA294"/>
  <c r="AB294"/>
  <c r="AC294"/>
  <c r="AD294"/>
  <c r="AE294"/>
  <c r="AF294"/>
  <c r="AG294"/>
  <c r="AH294"/>
  <c r="L295"/>
  <c r="M295"/>
  <c r="N295"/>
  <c r="O295"/>
  <c r="P295"/>
  <c r="Q295"/>
  <c r="R295"/>
  <c r="S295"/>
  <c r="T295"/>
  <c r="U295"/>
  <c r="V295"/>
  <c r="W295"/>
  <c r="X295"/>
  <c r="Y295"/>
  <c r="Z295"/>
  <c r="AA295"/>
  <c r="AB295"/>
  <c r="AC295"/>
  <c r="AD295"/>
  <c r="AE295"/>
  <c r="AF295"/>
  <c r="AG295"/>
  <c r="AH295"/>
  <c r="L296"/>
  <c r="M296"/>
  <c r="N296"/>
  <c r="O296"/>
  <c r="P296"/>
  <c r="Q296"/>
  <c r="R296"/>
  <c r="S296"/>
  <c r="T296"/>
  <c r="U296"/>
  <c r="V296"/>
  <c r="W296"/>
  <c r="X296"/>
  <c r="Y296"/>
  <c r="Z296"/>
  <c r="AA296"/>
  <c r="AB296"/>
  <c r="AC296"/>
  <c r="AD296"/>
  <c r="AE296"/>
  <c r="AF296"/>
  <c r="AG296"/>
  <c r="AH296"/>
  <c r="L297"/>
  <c r="M297"/>
  <c r="N297"/>
  <c r="O297"/>
  <c r="P297"/>
  <c r="Q297"/>
  <c r="R297"/>
  <c r="S297"/>
  <c r="T297"/>
  <c r="U297"/>
  <c r="V297"/>
  <c r="W297"/>
  <c r="X297"/>
  <c r="Y297"/>
  <c r="Z297"/>
  <c r="AA297"/>
  <c r="AB297"/>
  <c r="AC297"/>
  <c r="AD297"/>
  <c r="AE297"/>
  <c r="AF297"/>
  <c r="AG297"/>
  <c r="AH297"/>
  <c r="L298"/>
  <c r="M298"/>
  <c r="N298"/>
  <c r="O298"/>
  <c r="P298"/>
  <c r="Q298"/>
  <c r="R298"/>
  <c r="S298"/>
  <c r="T298"/>
  <c r="U298"/>
  <c r="V298"/>
  <c r="W298"/>
  <c r="X298"/>
  <c r="Y298"/>
  <c r="Z298"/>
  <c r="AA298"/>
  <c r="AB298"/>
  <c r="AC298"/>
  <c r="AD298"/>
  <c r="AE298"/>
  <c r="AF298"/>
  <c r="AG298"/>
  <c r="AH298"/>
  <c r="L299"/>
  <c r="M299"/>
  <c r="N299"/>
  <c r="O299"/>
  <c r="P299"/>
  <c r="Q299"/>
  <c r="R299"/>
  <c r="S299"/>
  <c r="T299"/>
  <c r="U299"/>
  <c r="V299"/>
  <c r="W299"/>
  <c r="X299"/>
  <c r="Y299"/>
  <c r="Z299"/>
  <c r="AA299"/>
  <c r="AB299"/>
  <c r="AC299"/>
  <c r="AD299"/>
  <c r="AE299"/>
  <c r="AF299"/>
  <c r="AG299"/>
  <c r="AH299"/>
  <c r="L300"/>
  <c r="M300"/>
  <c r="N300"/>
  <c r="O300"/>
  <c r="P300"/>
  <c r="Q300"/>
  <c r="R300"/>
  <c r="S300"/>
  <c r="T300"/>
  <c r="U300"/>
  <c r="V300"/>
  <c r="W300"/>
  <c r="X300"/>
  <c r="Y300"/>
  <c r="Z300"/>
  <c r="AA300"/>
  <c r="AB300"/>
  <c r="AC300"/>
  <c r="AD300"/>
  <c r="AE300"/>
  <c r="AF300"/>
  <c r="AG300"/>
  <c r="AH300"/>
  <c r="L301"/>
  <c r="M301"/>
  <c r="N301"/>
  <c r="O301"/>
  <c r="P301"/>
  <c r="Q301"/>
  <c r="R301"/>
  <c r="S301"/>
  <c r="T301"/>
  <c r="U301"/>
  <c r="V301"/>
  <c r="W301"/>
  <c r="X301"/>
  <c r="Y301"/>
  <c r="Z301"/>
  <c r="AA301"/>
  <c r="AB301"/>
  <c r="AC301"/>
  <c r="AD301"/>
  <c r="AE301"/>
  <c r="AF301"/>
  <c r="AG301"/>
  <c r="AH301"/>
  <c r="L302"/>
  <c r="M302"/>
  <c r="N302"/>
  <c r="O302"/>
  <c r="P302"/>
  <c r="Q302"/>
  <c r="R302"/>
  <c r="S302"/>
  <c r="T302"/>
  <c r="U302"/>
  <c r="V302"/>
  <c r="W302"/>
  <c r="X302"/>
  <c r="Y302"/>
  <c r="Z302"/>
  <c r="AA302"/>
  <c r="AB302"/>
  <c r="AC302"/>
  <c r="AD302"/>
  <c r="AE302"/>
  <c r="AF302"/>
  <c r="AG302"/>
  <c r="AH302"/>
  <c r="L303"/>
  <c r="M303"/>
  <c r="N303"/>
  <c r="O303"/>
  <c r="P303"/>
  <c r="Q303"/>
  <c r="R303"/>
  <c r="S303"/>
  <c r="T303"/>
  <c r="U303"/>
  <c r="V303"/>
  <c r="W303"/>
  <c r="X303"/>
  <c r="Y303"/>
  <c r="Z303"/>
  <c r="AA303"/>
  <c r="AB303"/>
  <c r="AC303"/>
  <c r="AD303"/>
  <c r="AE303"/>
  <c r="AF303"/>
  <c r="AG303"/>
  <c r="AH303"/>
  <c r="L304"/>
  <c r="M304"/>
  <c r="N304"/>
  <c r="O304"/>
  <c r="P304"/>
  <c r="Q304"/>
  <c r="R304"/>
  <c r="S304"/>
  <c r="T304"/>
  <c r="U304"/>
  <c r="V304"/>
  <c r="W304"/>
  <c r="X304"/>
  <c r="Y304"/>
  <c r="Z304"/>
  <c r="AA304"/>
  <c r="AB304"/>
  <c r="AC304"/>
  <c r="AD304"/>
  <c r="AE304"/>
  <c r="AF304"/>
  <c r="AG304"/>
  <c r="AH304"/>
  <c r="L305"/>
  <c r="M305"/>
  <c r="N305"/>
  <c r="O305"/>
  <c r="P305"/>
  <c r="Q305"/>
  <c r="R305"/>
  <c r="S305"/>
  <c r="T305"/>
  <c r="U305"/>
  <c r="V305"/>
  <c r="W305"/>
  <c r="X305"/>
  <c r="Y305"/>
  <c r="Z305"/>
  <c r="AA305"/>
  <c r="AB305"/>
  <c r="AC305"/>
  <c r="AD305"/>
  <c r="AE305"/>
  <c r="AF305"/>
  <c r="AG305"/>
  <c r="AH305"/>
  <c r="L306"/>
  <c r="M306"/>
  <c r="N306"/>
  <c r="O306"/>
  <c r="P306"/>
  <c r="Q306"/>
  <c r="R306"/>
  <c r="S306"/>
  <c r="T306"/>
  <c r="U306"/>
  <c r="V306"/>
  <c r="W306"/>
  <c r="X306"/>
  <c r="Y306"/>
  <c r="Z306"/>
  <c r="AA306"/>
  <c r="AB306"/>
  <c r="AC306"/>
  <c r="AD306"/>
  <c r="AE306"/>
  <c r="AF306"/>
  <c r="AG306"/>
  <c r="AH306"/>
  <c r="L307"/>
  <c r="M307"/>
  <c r="N307"/>
  <c r="O307"/>
  <c r="P307"/>
  <c r="Q307"/>
  <c r="R307"/>
  <c r="S307"/>
  <c r="T307"/>
  <c r="U307"/>
  <c r="V307"/>
  <c r="W307"/>
  <c r="X307"/>
  <c r="Y307"/>
  <c r="Z307"/>
  <c r="AA307"/>
  <c r="AB307"/>
  <c r="AC307"/>
  <c r="AD307"/>
  <c r="AE307"/>
  <c r="AF307"/>
  <c r="AG307"/>
  <c r="AH307"/>
  <c r="L308"/>
  <c r="M308"/>
  <c r="N308"/>
  <c r="O308"/>
  <c r="P308"/>
  <c r="Q308"/>
  <c r="R308"/>
  <c r="S308"/>
  <c r="T308"/>
  <c r="U308"/>
  <c r="V308"/>
  <c r="W308"/>
  <c r="X308"/>
  <c r="Y308"/>
  <c r="Z308"/>
  <c r="AA308"/>
  <c r="AB308"/>
  <c r="AC308"/>
  <c r="AD308"/>
  <c r="AE308"/>
  <c r="AF308"/>
  <c r="AG308"/>
  <c r="AH308"/>
  <c r="L309"/>
  <c r="M309"/>
  <c r="N309"/>
  <c r="O309"/>
  <c r="P309"/>
  <c r="Q309"/>
  <c r="R309"/>
  <c r="S309"/>
  <c r="T309"/>
  <c r="U309"/>
  <c r="V309"/>
  <c r="W309"/>
  <c r="X309"/>
  <c r="Y309"/>
  <c r="Z309"/>
  <c r="AA309"/>
  <c r="AB309"/>
  <c r="AC309"/>
  <c r="AD309"/>
  <c r="AE309"/>
  <c r="AF309"/>
  <c r="AG309"/>
  <c r="AH309"/>
  <c r="L310"/>
  <c r="M310"/>
  <c r="N310"/>
  <c r="O310"/>
  <c r="P310"/>
  <c r="Q310"/>
  <c r="R310"/>
  <c r="S310"/>
  <c r="T310"/>
  <c r="U310"/>
  <c r="V310"/>
  <c r="W310"/>
  <c r="X310"/>
  <c r="Y310"/>
  <c r="Z310"/>
  <c r="AA310"/>
  <c r="AB310"/>
  <c r="AC310"/>
  <c r="AD310"/>
  <c r="AE310"/>
  <c r="AF310"/>
  <c r="AG310"/>
  <c r="AH310"/>
  <c r="L311"/>
  <c r="M311"/>
  <c r="N311"/>
  <c r="O311"/>
  <c r="P311"/>
  <c r="Q311"/>
  <c r="R311"/>
  <c r="S311"/>
  <c r="T311"/>
  <c r="U311"/>
  <c r="V311"/>
  <c r="W311"/>
  <c r="X311"/>
  <c r="Y311"/>
  <c r="Z311"/>
  <c r="AA311"/>
  <c r="AB311"/>
  <c r="AC311"/>
  <c r="AD311"/>
  <c r="AE311"/>
  <c r="AF311"/>
  <c r="AG311"/>
  <c r="AH311"/>
  <c r="L312"/>
  <c r="M312"/>
  <c r="N312"/>
  <c r="O312"/>
  <c r="P312"/>
  <c r="Q312"/>
  <c r="R312"/>
  <c r="S312"/>
  <c r="T312"/>
  <c r="U312"/>
  <c r="V312"/>
  <c r="W312"/>
  <c r="X312"/>
  <c r="Y312"/>
  <c r="Z312"/>
  <c r="AA312"/>
  <c r="AB312"/>
  <c r="AC312"/>
  <c r="AD312"/>
  <c r="AE312"/>
  <c r="AF312"/>
  <c r="AG312"/>
  <c r="AH312"/>
  <c r="L313"/>
  <c r="M313"/>
  <c r="N313"/>
  <c r="O313"/>
  <c r="P313"/>
  <c r="Q313"/>
  <c r="R313"/>
  <c r="S313"/>
  <c r="T313"/>
  <c r="U313"/>
  <c r="V313"/>
  <c r="W313"/>
  <c r="X313"/>
  <c r="Y313"/>
  <c r="Z313"/>
  <c r="AA313"/>
  <c r="AB313"/>
  <c r="AC313"/>
  <c r="AD313"/>
  <c r="AE313"/>
  <c r="AF313"/>
  <c r="AG313"/>
  <c r="AH313"/>
  <c r="L314"/>
  <c r="M314"/>
  <c r="N314"/>
  <c r="O314"/>
  <c r="P314"/>
  <c r="Q314"/>
  <c r="R314"/>
  <c r="S314"/>
  <c r="T314"/>
  <c r="U314"/>
  <c r="V314"/>
  <c r="W314"/>
  <c r="X314"/>
  <c r="Y314"/>
  <c r="Z314"/>
  <c r="AA314"/>
  <c r="AB314"/>
  <c r="AC314"/>
  <c r="AD314"/>
  <c r="AE314"/>
  <c r="AF314"/>
  <c r="AG314"/>
  <c r="AH314"/>
  <c r="L315"/>
  <c r="M315"/>
  <c r="N315"/>
  <c r="O315"/>
  <c r="P315"/>
  <c r="Q315"/>
  <c r="R315"/>
  <c r="S315"/>
  <c r="T315"/>
  <c r="U315"/>
  <c r="V315"/>
  <c r="W315"/>
  <c r="X315"/>
  <c r="Y315"/>
  <c r="Z315"/>
  <c r="AA315"/>
  <c r="AB315"/>
  <c r="AC315"/>
  <c r="AD315"/>
  <c r="AE315"/>
  <c r="AF315"/>
  <c r="AG315"/>
  <c r="AH315"/>
  <c r="L316"/>
  <c r="M316"/>
  <c r="N316"/>
  <c r="O316"/>
  <c r="P316"/>
  <c r="Q316"/>
  <c r="R316"/>
  <c r="S316"/>
  <c r="T316"/>
  <c r="U316"/>
  <c r="V316"/>
  <c r="W316"/>
  <c r="X316"/>
  <c r="Y316"/>
  <c r="Z316"/>
  <c r="AA316"/>
  <c r="AB316"/>
  <c r="AC316"/>
  <c r="AD316"/>
  <c r="AE316"/>
  <c r="AF316"/>
  <c r="AG316"/>
  <c r="AH316"/>
  <c r="L317"/>
  <c r="M317"/>
  <c r="N317"/>
  <c r="O317"/>
  <c r="P317"/>
  <c r="Q317"/>
  <c r="R317"/>
  <c r="S317"/>
  <c r="T317"/>
  <c r="U317"/>
  <c r="V317"/>
  <c r="W317"/>
  <c r="X317"/>
  <c r="Y317"/>
  <c r="Z317"/>
  <c r="AA317"/>
  <c r="AB317"/>
  <c r="AC317"/>
  <c r="AD317"/>
  <c r="AE317"/>
  <c r="AF317"/>
  <c r="AG317"/>
  <c r="AH317"/>
  <c r="L318"/>
  <c r="M318"/>
  <c r="N318"/>
  <c r="O318"/>
  <c r="P318"/>
  <c r="Q318"/>
  <c r="R318"/>
  <c r="S318"/>
  <c r="T318"/>
  <c r="U318"/>
  <c r="V318"/>
  <c r="W318"/>
  <c r="X318"/>
  <c r="Y318"/>
  <c r="Z318"/>
  <c r="AA318"/>
  <c r="AB318"/>
  <c r="AC318"/>
  <c r="AD318"/>
  <c r="AE318"/>
  <c r="AF318"/>
  <c r="AG318"/>
  <c r="AH318"/>
  <c r="L319"/>
  <c r="M319"/>
  <c r="N319"/>
  <c r="O319"/>
  <c r="P319"/>
  <c r="Q319"/>
  <c r="R319"/>
  <c r="S319"/>
  <c r="T319"/>
  <c r="U319"/>
  <c r="V319"/>
  <c r="W319"/>
  <c r="X319"/>
  <c r="Y319"/>
  <c r="Z319"/>
  <c r="AA319"/>
  <c r="AB319"/>
  <c r="AC319"/>
  <c r="AD319"/>
  <c r="AE319"/>
  <c r="AF319"/>
  <c r="AG319"/>
  <c r="AH319"/>
  <c r="L320"/>
  <c r="M320"/>
  <c r="N320"/>
  <c r="O320"/>
  <c r="P320"/>
  <c r="Q320"/>
  <c r="R320"/>
  <c r="S320"/>
  <c r="T320"/>
  <c r="U320"/>
  <c r="V320"/>
  <c r="W320"/>
  <c r="X320"/>
  <c r="Y320"/>
  <c r="Z320"/>
  <c r="AA320"/>
  <c r="AB320"/>
  <c r="AC320"/>
  <c r="AD320"/>
  <c r="AE320"/>
  <c r="AF320"/>
  <c r="AG320"/>
  <c r="AH320"/>
  <c r="L321"/>
  <c r="M321"/>
  <c r="N321"/>
  <c r="O321"/>
  <c r="P321"/>
  <c r="Q321"/>
  <c r="R321"/>
  <c r="S321"/>
  <c r="T321"/>
  <c r="U321"/>
  <c r="V321"/>
  <c r="W321"/>
  <c r="X321"/>
  <c r="Y321"/>
  <c r="Z321"/>
  <c r="AA321"/>
  <c r="AB321"/>
  <c r="AC321"/>
  <c r="AD321"/>
  <c r="AE321"/>
  <c r="AF321"/>
  <c r="AG321"/>
  <c r="AH321"/>
  <c r="L322"/>
  <c r="M322"/>
  <c r="N322"/>
  <c r="O322"/>
  <c r="P322"/>
  <c r="Q322"/>
  <c r="R322"/>
  <c r="S322"/>
  <c r="T322"/>
  <c r="U322"/>
  <c r="V322"/>
  <c r="W322"/>
  <c r="X322"/>
  <c r="Y322"/>
  <c r="Z322"/>
  <c r="AA322"/>
  <c r="AB322"/>
  <c r="AC322"/>
  <c r="AD322"/>
  <c r="AE322"/>
  <c r="AF322"/>
  <c r="AG322"/>
  <c r="AH322"/>
  <c r="L323"/>
  <c r="M323"/>
  <c r="N323"/>
  <c r="O323"/>
  <c r="P323"/>
  <c r="Q323"/>
  <c r="R323"/>
  <c r="S323"/>
  <c r="T323"/>
  <c r="U323"/>
  <c r="V323"/>
  <c r="W323"/>
  <c r="X323"/>
  <c r="Y323"/>
  <c r="Z323"/>
  <c r="AA323"/>
  <c r="AB323"/>
  <c r="AC323"/>
  <c r="AD323"/>
  <c r="AE323"/>
  <c r="AF323"/>
  <c r="AG323"/>
  <c r="AH323"/>
  <c r="L324"/>
  <c r="M324"/>
  <c r="N324"/>
  <c r="O324"/>
  <c r="P324"/>
  <c r="Q324"/>
  <c r="R324"/>
  <c r="S324"/>
  <c r="T324"/>
  <c r="U324"/>
  <c r="V324"/>
  <c r="W324"/>
  <c r="X324"/>
  <c r="Y324"/>
  <c r="Z324"/>
  <c r="AA324"/>
  <c r="AB324"/>
  <c r="AC324"/>
  <c r="AD324"/>
  <c r="AE324"/>
  <c r="AF324"/>
  <c r="AG324"/>
  <c r="AH324"/>
  <c r="L325"/>
  <c r="M325"/>
  <c r="N325"/>
  <c r="O325"/>
  <c r="P325"/>
  <c r="Q325"/>
  <c r="R325"/>
  <c r="S325"/>
  <c r="T325"/>
  <c r="U325"/>
  <c r="V325"/>
  <c r="W325"/>
  <c r="X325"/>
  <c r="Y325"/>
  <c r="Z325"/>
  <c r="AA325"/>
  <c r="AB325"/>
  <c r="AC325"/>
  <c r="AD325"/>
  <c r="AE325"/>
  <c r="AF325"/>
  <c r="AG325"/>
  <c r="AH325"/>
  <c r="L326"/>
  <c r="M326"/>
  <c r="N326"/>
  <c r="O326"/>
  <c r="P326"/>
  <c r="Q326"/>
  <c r="R326"/>
  <c r="S326"/>
  <c r="T326"/>
  <c r="U326"/>
  <c r="V326"/>
  <c r="W326"/>
  <c r="X326"/>
  <c r="Y326"/>
  <c r="Z326"/>
  <c r="AA326"/>
  <c r="AB326"/>
  <c r="AC326"/>
  <c r="AD326"/>
  <c r="AE326"/>
  <c r="AF326"/>
  <c r="AG326"/>
  <c r="AH326"/>
  <c r="L327"/>
  <c r="M327"/>
  <c r="N327"/>
  <c r="O327"/>
  <c r="P327"/>
  <c r="Q327"/>
  <c r="R327"/>
  <c r="S327"/>
  <c r="T327"/>
  <c r="U327"/>
  <c r="V327"/>
  <c r="W327"/>
  <c r="X327"/>
  <c r="Y327"/>
  <c r="Z327"/>
  <c r="AA327"/>
  <c r="AB327"/>
  <c r="AC327"/>
  <c r="AD327"/>
  <c r="AE327"/>
  <c r="AF327"/>
  <c r="AG327"/>
  <c r="AH327"/>
  <c r="L328"/>
  <c r="M328"/>
  <c r="N328"/>
  <c r="O328"/>
  <c r="P328"/>
  <c r="Q328"/>
  <c r="R328"/>
  <c r="S328"/>
  <c r="T328"/>
  <c r="U328"/>
  <c r="V328"/>
  <c r="W328"/>
  <c r="X328"/>
  <c r="Y328"/>
  <c r="Z328"/>
  <c r="AA328"/>
  <c r="AB328"/>
  <c r="AC328"/>
  <c r="AD328"/>
  <c r="AE328"/>
  <c r="AF328"/>
  <c r="AG328"/>
  <c r="AH328"/>
  <c r="L329"/>
  <c r="M329"/>
  <c r="N329"/>
  <c r="O329"/>
  <c r="P329"/>
  <c r="Q329"/>
  <c r="R329"/>
  <c r="S329"/>
  <c r="T329"/>
  <c r="U329"/>
  <c r="V329"/>
  <c r="W329"/>
  <c r="X329"/>
  <c r="Y329"/>
  <c r="Z329"/>
  <c r="AA329"/>
  <c r="AB329"/>
  <c r="AC329"/>
  <c r="AD329"/>
  <c r="AE329"/>
  <c r="AF329"/>
  <c r="AG329"/>
  <c r="AH329"/>
  <c r="L330"/>
  <c r="M330"/>
  <c r="N330"/>
  <c r="O330"/>
  <c r="P330"/>
  <c r="Q330"/>
  <c r="R330"/>
  <c r="S330"/>
  <c r="T330"/>
  <c r="U330"/>
  <c r="V330"/>
  <c r="W330"/>
  <c r="X330"/>
  <c r="Y330"/>
  <c r="Z330"/>
  <c r="AA330"/>
  <c r="AB330"/>
  <c r="AC330"/>
  <c r="AD330"/>
  <c r="AE330"/>
  <c r="AF330"/>
  <c r="AG330"/>
  <c r="AH330"/>
  <c r="L331"/>
  <c r="M331"/>
  <c r="N331"/>
  <c r="O331"/>
  <c r="P331"/>
  <c r="Q331"/>
  <c r="R331"/>
  <c r="S331"/>
  <c r="T331"/>
  <c r="U331"/>
  <c r="V331"/>
  <c r="W331"/>
  <c r="X331"/>
  <c r="Y331"/>
  <c r="Z331"/>
  <c r="AA331"/>
  <c r="AB331"/>
  <c r="AC331"/>
  <c r="AD331"/>
  <c r="AE331"/>
  <c r="AF331"/>
  <c r="AG331"/>
  <c r="AH331"/>
  <c r="L332"/>
  <c r="M332"/>
  <c r="N332"/>
  <c r="O332"/>
  <c r="P332"/>
  <c r="Q332"/>
  <c r="R332"/>
  <c r="S332"/>
  <c r="T332"/>
  <c r="U332"/>
  <c r="V332"/>
  <c r="W332"/>
  <c r="X332"/>
  <c r="Y332"/>
  <c r="Z332"/>
  <c r="AA332"/>
  <c r="AB332"/>
  <c r="AC332"/>
  <c r="AD332"/>
  <c r="AE332"/>
  <c r="AF332"/>
  <c r="AG332"/>
  <c r="AH332"/>
  <c r="L333"/>
  <c r="M333"/>
  <c r="N333"/>
  <c r="O333"/>
  <c r="P333"/>
  <c r="Q333"/>
  <c r="R333"/>
  <c r="S333"/>
  <c r="T333"/>
  <c r="U333"/>
  <c r="V333"/>
  <c r="W333"/>
  <c r="X333"/>
  <c r="Y333"/>
  <c r="Z333"/>
  <c r="AA333"/>
  <c r="AB333"/>
  <c r="AC333"/>
  <c r="AD333"/>
  <c r="AE333"/>
  <c r="AF333"/>
  <c r="AG333"/>
  <c r="AH333"/>
  <c r="L334"/>
  <c r="M334"/>
  <c r="N334"/>
  <c r="O334"/>
  <c r="P334"/>
  <c r="Q334"/>
  <c r="R334"/>
  <c r="S334"/>
  <c r="T334"/>
  <c r="U334"/>
  <c r="V334"/>
  <c r="W334"/>
  <c r="X334"/>
  <c r="Y334"/>
  <c r="Z334"/>
  <c r="AA334"/>
  <c r="AB334"/>
  <c r="AC334"/>
  <c r="AD334"/>
  <c r="AE334"/>
  <c r="AF334"/>
  <c r="AG334"/>
  <c r="AH334"/>
  <c r="L335"/>
  <c r="M335"/>
  <c r="N335"/>
  <c r="O335"/>
  <c r="P335"/>
  <c r="Q335"/>
  <c r="R335"/>
  <c r="S335"/>
  <c r="T335"/>
  <c r="U335"/>
  <c r="V335"/>
  <c r="W335"/>
  <c r="X335"/>
  <c r="Y335"/>
  <c r="Z335"/>
  <c r="AA335"/>
  <c r="AB335"/>
  <c r="AC335"/>
  <c r="AD335"/>
  <c r="AE335"/>
  <c r="AF335"/>
  <c r="AG335"/>
  <c r="AH335"/>
  <c r="L336"/>
  <c r="M336"/>
  <c r="N336"/>
  <c r="O336"/>
  <c r="P336"/>
  <c r="Q336"/>
  <c r="R336"/>
  <c r="S336"/>
  <c r="T336"/>
  <c r="U336"/>
  <c r="V336"/>
  <c r="W336"/>
  <c r="X336"/>
  <c r="Y336"/>
  <c r="Z336"/>
  <c r="AA336"/>
  <c r="AB336"/>
  <c r="AC336"/>
  <c r="AD336"/>
  <c r="AE336"/>
  <c r="AF336"/>
  <c r="AG336"/>
  <c r="AH336"/>
  <c r="L337"/>
  <c r="M337"/>
  <c r="N337"/>
  <c r="O337"/>
  <c r="P337"/>
  <c r="Q337"/>
  <c r="R337"/>
  <c r="S337"/>
  <c r="T337"/>
  <c r="U337"/>
  <c r="V337"/>
  <c r="W337"/>
  <c r="X337"/>
  <c r="Y337"/>
  <c r="Z337"/>
  <c r="AA337"/>
  <c r="AB337"/>
  <c r="AC337"/>
  <c r="AD337"/>
  <c r="AE337"/>
  <c r="AF337"/>
  <c r="AG337"/>
  <c r="AH337"/>
  <c r="L338"/>
  <c r="M338"/>
  <c r="N338"/>
  <c r="O338"/>
  <c r="P338"/>
  <c r="Q338"/>
  <c r="R338"/>
  <c r="S338"/>
  <c r="T338"/>
  <c r="U338"/>
  <c r="V338"/>
  <c r="W338"/>
  <c r="X338"/>
  <c r="Y338"/>
  <c r="Z338"/>
  <c r="AA338"/>
  <c r="AB338"/>
  <c r="AC338"/>
  <c r="AD338"/>
  <c r="AE338"/>
  <c r="AF338"/>
  <c r="AG338"/>
  <c r="AH338"/>
  <c r="L339"/>
  <c r="M339"/>
  <c r="N339"/>
  <c r="O339"/>
  <c r="P339"/>
  <c r="Q339"/>
  <c r="R339"/>
  <c r="S339"/>
  <c r="T339"/>
  <c r="U339"/>
  <c r="V339"/>
  <c r="W339"/>
  <c r="X339"/>
  <c r="Y339"/>
  <c r="Z339"/>
  <c r="AA339"/>
  <c r="AB339"/>
  <c r="AC339"/>
  <c r="AD339"/>
  <c r="AE339"/>
  <c r="AF339"/>
  <c r="AG339"/>
  <c r="AH339"/>
  <c r="L340"/>
  <c r="M340"/>
  <c r="N340"/>
  <c r="O340"/>
  <c r="P340"/>
  <c r="Q340"/>
  <c r="R340"/>
  <c r="S340"/>
  <c r="T340"/>
  <c r="U340"/>
  <c r="V340"/>
  <c r="W340"/>
  <c r="X340"/>
  <c r="Y340"/>
  <c r="Z340"/>
  <c r="AA340"/>
  <c r="AB340"/>
  <c r="AC340"/>
  <c r="AD340"/>
  <c r="AE340"/>
  <c r="AF340"/>
  <c r="AG340"/>
  <c r="AH340"/>
  <c r="L341"/>
  <c r="M341"/>
  <c r="N341"/>
  <c r="O341"/>
  <c r="P341"/>
  <c r="Q341"/>
  <c r="R341"/>
  <c r="S341"/>
  <c r="T341"/>
  <c r="U341"/>
  <c r="V341"/>
  <c r="W341"/>
  <c r="X341"/>
  <c r="Y341"/>
  <c r="Z341"/>
  <c r="AA341"/>
  <c r="AB341"/>
  <c r="AC341"/>
  <c r="AD341"/>
  <c r="AE341"/>
  <c r="AF341"/>
  <c r="AG341"/>
  <c r="AH341"/>
  <c r="L342"/>
  <c r="M342"/>
  <c r="N342"/>
  <c r="O342"/>
  <c r="P342"/>
  <c r="Q342"/>
  <c r="R342"/>
  <c r="S342"/>
  <c r="T342"/>
  <c r="U342"/>
  <c r="V342"/>
  <c r="W342"/>
  <c r="X342"/>
  <c r="Y342"/>
  <c r="Z342"/>
  <c r="AA342"/>
  <c r="AB342"/>
  <c r="AC342"/>
  <c r="AD342"/>
  <c r="AE342"/>
  <c r="AF342"/>
  <c r="AG342"/>
  <c r="AH342"/>
  <c r="L343"/>
  <c r="M343"/>
  <c r="N343"/>
  <c r="O343"/>
  <c r="P343"/>
  <c r="Q343"/>
  <c r="R343"/>
  <c r="S343"/>
  <c r="T343"/>
  <c r="U343"/>
  <c r="V343"/>
  <c r="W343"/>
  <c r="X343"/>
  <c r="Y343"/>
  <c r="Z343"/>
  <c r="AA343"/>
  <c r="AB343"/>
  <c r="AC343"/>
  <c r="AD343"/>
  <c r="AE343"/>
  <c r="AF343"/>
  <c r="AG343"/>
  <c r="AH343"/>
  <c r="L344"/>
  <c r="M344"/>
  <c r="N344"/>
  <c r="O344"/>
  <c r="P344"/>
  <c r="Q344"/>
  <c r="R344"/>
  <c r="S344"/>
  <c r="T344"/>
  <c r="U344"/>
  <c r="V344"/>
  <c r="W344"/>
  <c r="X344"/>
  <c r="Y344"/>
  <c r="Z344"/>
  <c r="AA344"/>
  <c r="AB344"/>
  <c r="AC344"/>
  <c r="AD344"/>
  <c r="AE344"/>
  <c r="AF344"/>
  <c r="AG344"/>
  <c r="AH344"/>
  <c r="L345"/>
  <c r="M345"/>
  <c r="N345"/>
  <c r="O345"/>
  <c r="P345"/>
  <c r="Q345"/>
  <c r="R345"/>
  <c r="S345"/>
  <c r="T345"/>
  <c r="U345"/>
  <c r="V345"/>
  <c r="W345"/>
  <c r="X345"/>
  <c r="Y345"/>
  <c r="Z345"/>
  <c r="AA345"/>
  <c r="AB345"/>
  <c r="AC345"/>
  <c r="AD345"/>
  <c r="AE345"/>
  <c r="AF345"/>
  <c r="AG345"/>
  <c r="AH345"/>
  <c r="L346"/>
  <c r="M346"/>
  <c r="N346"/>
  <c r="O346"/>
  <c r="P346"/>
  <c r="Q346"/>
  <c r="R346"/>
  <c r="S346"/>
  <c r="T346"/>
  <c r="U346"/>
  <c r="V346"/>
  <c r="W346"/>
  <c r="X346"/>
  <c r="Y346"/>
  <c r="Z346"/>
  <c r="AA346"/>
  <c r="AB346"/>
  <c r="AC346"/>
  <c r="AD346"/>
  <c r="AE346"/>
  <c r="AF346"/>
  <c r="AG346"/>
  <c r="AH346"/>
  <c r="L347"/>
  <c r="M347"/>
  <c r="N347"/>
  <c r="O347"/>
  <c r="P347"/>
  <c r="Q347"/>
  <c r="R347"/>
  <c r="S347"/>
  <c r="T347"/>
  <c r="U347"/>
  <c r="V347"/>
  <c r="W347"/>
  <c r="X347"/>
  <c r="Y347"/>
  <c r="Z347"/>
  <c r="AA347"/>
  <c r="AB347"/>
  <c r="AC347"/>
  <c r="AD347"/>
  <c r="AE347"/>
  <c r="AF347"/>
  <c r="AG347"/>
  <c r="AH347"/>
  <c r="L348"/>
  <c r="M348"/>
  <c r="N348"/>
  <c r="O348"/>
  <c r="P348"/>
  <c r="Q348"/>
  <c r="R348"/>
  <c r="S348"/>
  <c r="T348"/>
  <c r="U348"/>
  <c r="V348"/>
  <c r="W348"/>
  <c r="X348"/>
  <c r="Y348"/>
  <c r="Z348"/>
  <c r="AA348"/>
  <c r="AB348"/>
  <c r="AC348"/>
  <c r="AD348"/>
  <c r="AE348"/>
  <c r="AF348"/>
  <c r="AG348"/>
  <c r="AH348"/>
  <c r="L349"/>
  <c r="M349"/>
  <c r="N349"/>
  <c r="O349"/>
  <c r="P349"/>
  <c r="Q349"/>
  <c r="R349"/>
  <c r="S349"/>
  <c r="T349"/>
  <c r="U349"/>
  <c r="V349"/>
  <c r="W349"/>
  <c r="X349"/>
  <c r="Y349"/>
  <c r="Z349"/>
  <c r="AA349"/>
  <c r="AB349"/>
  <c r="AC349"/>
  <c r="AD349"/>
  <c r="AE349"/>
  <c r="AF349"/>
  <c r="AG349"/>
  <c r="AH349"/>
  <c r="L350"/>
  <c r="M350"/>
  <c r="N350"/>
  <c r="O350"/>
  <c r="P350"/>
  <c r="Q350"/>
  <c r="R350"/>
  <c r="S350"/>
  <c r="T350"/>
  <c r="U350"/>
  <c r="V350"/>
  <c r="W350"/>
  <c r="X350"/>
  <c r="Y350"/>
  <c r="Z350"/>
  <c r="AA350"/>
  <c r="AB350"/>
  <c r="AC350"/>
  <c r="AD350"/>
  <c r="AE350"/>
  <c r="AF350"/>
  <c r="AG350"/>
  <c r="AH350"/>
  <c r="L351"/>
  <c r="M351"/>
  <c r="N351"/>
  <c r="O351"/>
  <c r="P351"/>
  <c r="Q351"/>
  <c r="R351"/>
  <c r="S351"/>
  <c r="T351"/>
  <c r="U351"/>
  <c r="V351"/>
  <c r="W351"/>
  <c r="X351"/>
  <c r="Y351"/>
  <c r="Z351"/>
  <c r="AA351"/>
  <c r="AB351"/>
  <c r="AC351"/>
  <c r="AD351"/>
  <c r="AE351"/>
  <c r="AF351"/>
  <c r="AG351"/>
  <c r="AH351"/>
  <c r="L352"/>
  <c r="M352"/>
  <c r="N352"/>
  <c r="O352"/>
  <c r="P352"/>
  <c r="Q352"/>
  <c r="R352"/>
  <c r="S352"/>
  <c r="T352"/>
  <c r="U352"/>
  <c r="V352"/>
  <c r="W352"/>
  <c r="X352"/>
  <c r="Y352"/>
  <c r="Z352"/>
  <c r="AA352"/>
  <c r="AB352"/>
  <c r="AC352"/>
  <c r="AD352"/>
  <c r="AE352"/>
  <c r="AF352"/>
  <c r="AG352"/>
  <c r="AH352"/>
  <c r="L353"/>
  <c r="M353"/>
  <c r="N353"/>
  <c r="O353"/>
  <c r="P353"/>
  <c r="Q353"/>
  <c r="R353"/>
  <c r="S353"/>
  <c r="T353"/>
  <c r="U353"/>
  <c r="V353"/>
  <c r="W353"/>
  <c r="X353"/>
  <c r="Y353"/>
  <c r="Z353"/>
  <c r="AA353"/>
  <c r="AB353"/>
  <c r="AC353"/>
  <c r="AD353"/>
  <c r="AE353"/>
  <c r="AF353"/>
  <c r="AG353"/>
  <c r="AH353"/>
  <c r="L354"/>
  <c r="M354"/>
  <c r="N354"/>
  <c r="O354"/>
  <c r="P354"/>
  <c r="Q354"/>
  <c r="R354"/>
  <c r="S354"/>
  <c r="T354"/>
  <c r="U354"/>
  <c r="V354"/>
  <c r="W354"/>
  <c r="X354"/>
  <c r="Y354"/>
  <c r="Z354"/>
  <c r="AA354"/>
  <c r="AB354"/>
  <c r="AC354"/>
  <c r="AD354"/>
  <c r="AE354"/>
  <c r="AF354"/>
  <c r="AG354"/>
  <c r="AH354"/>
  <c r="L355"/>
  <c r="M355"/>
  <c r="N355"/>
  <c r="O355"/>
  <c r="P355"/>
  <c r="Q355"/>
  <c r="R355"/>
  <c r="S355"/>
  <c r="T355"/>
  <c r="U355"/>
  <c r="V355"/>
  <c r="W355"/>
  <c r="X355"/>
  <c r="Y355"/>
  <c r="Z355"/>
  <c r="AA355"/>
  <c r="AB355"/>
  <c r="AC355"/>
  <c r="AD355"/>
  <c r="AE355"/>
  <c r="AF355"/>
  <c r="AG355"/>
  <c r="AH355"/>
  <c r="L356"/>
  <c r="M356"/>
  <c r="N356"/>
  <c r="O356"/>
  <c r="P356"/>
  <c r="Q356"/>
  <c r="R356"/>
  <c r="S356"/>
  <c r="T356"/>
  <c r="U356"/>
  <c r="V356"/>
  <c r="W356"/>
  <c r="X356"/>
  <c r="Y356"/>
  <c r="Z356"/>
  <c r="AA356"/>
  <c r="AB356"/>
  <c r="AC356"/>
  <c r="AD356"/>
  <c r="AE356"/>
  <c r="AF356"/>
  <c r="AG356"/>
  <c r="AH356"/>
  <c r="L357"/>
  <c r="M357"/>
  <c r="N357"/>
  <c r="O357"/>
  <c r="P357"/>
  <c r="Q357"/>
  <c r="R357"/>
  <c r="S357"/>
  <c r="T357"/>
  <c r="U357"/>
  <c r="V357"/>
  <c r="W357"/>
  <c r="X357"/>
  <c r="Y357"/>
  <c r="Z357"/>
  <c r="AA357"/>
  <c r="AB357"/>
  <c r="AC357"/>
  <c r="AD357"/>
  <c r="AE357"/>
  <c r="AF357"/>
  <c r="AG357"/>
  <c r="AH357"/>
  <c r="L358"/>
  <c r="M358"/>
  <c r="N358"/>
  <c r="O358"/>
  <c r="P358"/>
  <c r="Q358"/>
  <c r="R358"/>
  <c r="S358"/>
  <c r="T358"/>
  <c r="U358"/>
  <c r="V358"/>
  <c r="W358"/>
  <c r="X358"/>
  <c r="Y358"/>
  <c r="Z358"/>
  <c r="AA358"/>
  <c r="AB358"/>
  <c r="AC358"/>
  <c r="AD358"/>
  <c r="AE358"/>
  <c r="AF358"/>
  <c r="AG358"/>
  <c r="AH358"/>
  <c r="L359"/>
  <c r="M359"/>
  <c r="N359"/>
  <c r="O359"/>
  <c r="P359"/>
  <c r="Q359"/>
  <c r="R359"/>
  <c r="S359"/>
  <c r="T359"/>
  <c r="U359"/>
  <c r="V359"/>
  <c r="W359"/>
  <c r="X359"/>
  <c r="Y359"/>
  <c r="Z359"/>
  <c r="AA359"/>
  <c r="AB359"/>
  <c r="AC359"/>
  <c r="AD359"/>
  <c r="AE359"/>
  <c r="AF359"/>
  <c r="AG359"/>
  <c r="AH359"/>
  <c r="L360"/>
  <c r="M360"/>
  <c r="N360"/>
  <c r="O360"/>
  <c r="P360"/>
  <c r="Q360"/>
  <c r="R360"/>
  <c r="S360"/>
  <c r="T360"/>
  <c r="U360"/>
  <c r="V360"/>
  <c r="W360"/>
  <c r="X360"/>
  <c r="Y360"/>
  <c r="Z360"/>
  <c r="AA360"/>
  <c r="AB360"/>
  <c r="AC360"/>
  <c r="AD360"/>
  <c r="AE360"/>
  <c r="AF360"/>
  <c r="AG360"/>
  <c r="AH360"/>
  <c r="L361"/>
  <c r="M361"/>
  <c r="N361"/>
  <c r="O361"/>
  <c r="P361"/>
  <c r="Q361"/>
  <c r="R361"/>
  <c r="S361"/>
  <c r="T361"/>
  <c r="U361"/>
  <c r="V361"/>
  <c r="W361"/>
  <c r="X361"/>
  <c r="Y361"/>
  <c r="Z361"/>
  <c r="AA361"/>
  <c r="AB361"/>
  <c r="AC361"/>
  <c r="AD361"/>
  <c r="AE361"/>
  <c r="AF361"/>
  <c r="AG361"/>
  <c r="AH361"/>
  <c r="L362"/>
  <c r="M362"/>
  <c r="N362"/>
  <c r="O362"/>
  <c r="P362"/>
  <c r="Q362"/>
  <c r="R362"/>
  <c r="S362"/>
  <c r="T362"/>
  <c r="U362"/>
  <c r="V362"/>
  <c r="W362"/>
  <c r="X362"/>
  <c r="Y362"/>
  <c r="Z362"/>
  <c r="AA362"/>
  <c r="AB362"/>
  <c r="AC362"/>
  <c r="AD362"/>
  <c r="AE362"/>
  <c r="AF362"/>
  <c r="AG362"/>
  <c r="AH362"/>
  <c r="L363"/>
  <c r="M363"/>
  <c r="N363"/>
  <c r="O363"/>
  <c r="P363"/>
  <c r="Q363"/>
  <c r="R363"/>
  <c r="S363"/>
  <c r="T363"/>
  <c r="U363"/>
  <c r="V363"/>
  <c r="W363"/>
  <c r="X363"/>
  <c r="Y363"/>
  <c r="Z363"/>
  <c r="AA363"/>
  <c r="AB363"/>
  <c r="AC363"/>
  <c r="AD363"/>
  <c r="AE363"/>
  <c r="AF363"/>
  <c r="AG363"/>
  <c r="AH363"/>
  <c r="L364"/>
  <c r="M364"/>
  <c r="N364"/>
  <c r="O364"/>
  <c r="P364"/>
  <c r="Q364"/>
  <c r="R364"/>
  <c r="S364"/>
  <c r="T364"/>
  <c r="U364"/>
  <c r="V364"/>
  <c r="W364"/>
  <c r="X364"/>
  <c r="Y364"/>
  <c r="Z364"/>
  <c r="AA364"/>
  <c r="AB364"/>
  <c r="AC364"/>
  <c r="AD364"/>
  <c r="AE364"/>
  <c r="AF364"/>
  <c r="AG364"/>
  <c r="AH364"/>
  <c r="L365"/>
  <c r="M365"/>
  <c r="N365"/>
  <c r="O365"/>
  <c r="P365"/>
  <c r="Q365"/>
  <c r="R365"/>
  <c r="S365"/>
  <c r="T365"/>
  <c r="U365"/>
  <c r="V365"/>
  <c r="W365"/>
  <c r="X365"/>
  <c r="Y365"/>
  <c r="Z365"/>
  <c r="AA365"/>
  <c r="AB365"/>
  <c r="AC365"/>
  <c r="AD365"/>
  <c r="AE365"/>
  <c r="AF365"/>
  <c r="AG365"/>
  <c r="AH365"/>
  <c r="L366"/>
  <c r="M366"/>
  <c r="N366"/>
  <c r="O366"/>
  <c r="P366"/>
  <c r="Q366"/>
  <c r="R366"/>
  <c r="S366"/>
  <c r="T366"/>
  <c r="U366"/>
  <c r="V366"/>
  <c r="W366"/>
  <c r="X366"/>
  <c r="Y366"/>
  <c r="Z366"/>
  <c r="AA366"/>
  <c r="AB366"/>
  <c r="AC366"/>
  <c r="AD366"/>
  <c r="AE366"/>
  <c r="AF366"/>
  <c r="AG366"/>
  <c r="AH366"/>
  <c r="L367"/>
  <c r="M367"/>
  <c r="N367"/>
  <c r="O367"/>
  <c r="P367"/>
  <c r="Q367"/>
  <c r="R367"/>
  <c r="S367"/>
  <c r="T367"/>
  <c r="U367"/>
  <c r="V367"/>
  <c r="W367"/>
  <c r="X367"/>
  <c r="Y367"/>
  <c r="Z367"/>
  <c r="AA367"/>
  <c r="AB367"/>
  <c r="AC367"/>
  <c r="AD367"/>
  <c r="AE367"/>
  <c r="AF367"/>
  <c r="AG367"/>
  <c r="AH367"/>
  <c r="L368"/>
  <c r="M368"/>
  <c r="N368"/>
  <c r="O368"/>
  <c r="P368"/>
  <c r="Q368"/>
  <c r="R368"/>
  <c r="S368"/>
  <c r="T368"/>
  <c r="U368"/>
  <c r="V368"/>
  <c r="W368"/>
  <c r="X368"/>
  <c r="Y368"/>
  <c r="Z368"/>
  <c r="AA368"/>
  <c r="AB368"/>
  <c r="AC368"/>
  <c r="AD368"/>
  <c r="AE368"/>
  <c r="AF368"/>
  <c r="AG368"/>
  <c r="AH368"/>
  <c r="L369"/>
  <c r="M369"/>
  <c r="N369"/>
  <c r="O369"/>
  <c r="P369"/>
  <c r="Q369"/>
  <c r="R369"/>
  <c r="S369"/>
  <c r="T369"/>
  <c r="U369"/>
  <c r="V369"/>
  <c r="W369"/>
  <c r="X369"/>
  <c r="Y369"/>
  <c r="Z369"/>
  <c r="AA369"/>
  <c r="AB369"/>
  <c r="AC369"/>
  <c r="AD369"/>
  <c r="AE369"/>
  <c r="AF369"/>
  <c r="AG369"/>
  <c r="AH369"/>
  <c r="L370"/>
  <c r="M370"/>
  <c r="N370"/>
  <c r="O370"/>
  <c r="P370"/>
  <c r="Q370"/>
  <c r="R370"/>
  <c r="S370"/>
  <c r="T370"/>
  <c r="U370"/>
  <c r="V370"/>
  <c r="W370"/>
  <c r="X370"/>
  <c r="Y370"/>
  <c r="Z370"/>
  <c r="AA370"/>
  <c r="AB370"/>
  <c r="AC370"/>
  <c r="AD370"/>
  <c r="AE370"/>
  <c r="AF370"/>
  <c r="AG370"/>
  <c r="AH370"/>
  <c r="L371"/>
  <c r="M371"/>
  <c r="N371"/>
  <c r="O371"/>
  <c r="P371"/>
  <c r="Q371"/>
  <c r="R371"/>
  <c r="S371"/>
  <c r="T371"/>
  <c r="U371"/>
  <c r="V371"/>
  <c r="W371"/>
  <c r="X371"/>
  <c r="Y371"/>
  <c r="Z371"/>
  <c r="AA371"/>
  <c r="AB371"/>
  <c r="AC371"/>
  <c r="AD371"/>
  <c r="AE371"/>
  <c r="AF371"/>
  <c r="AG371"/>
  <c r="AH371"/>
  <c r="L372"/>
  <c r="M372"/>
  <c r="N372"/>
  <c r="O372"/>
  <c r="P372"/>
  <c r="Q372"/>
  <c r="R372"/>
  <c r="S372"/>
  <c r="T372"/>
  <c r="U372"/>
  <c r="V372"/>
  <c r="W372"/>
  <c r="X372"/>
  <c r="Y372"/>
  <c r="Z372"/>
  <c r="AA372"/>
  <c r="AB372"/>
  <c r="AC372"/>
  <c r="AD372"/>
  <c r="AE372"/>
  <c r="AF372"/>
  <c r="AG372"/>
  <c r="AH372"/>
  <c r="L373"/>
  <c r="M373"/>
  <c r="N373"/>
  <c r="O373"/>
  <c r="P373"/>
  <c r="Q373"/>
  <c r="R373"/>
  <c r="S373"/>
  <c r="T373"/>
  <c r="U373"/>
  <c r="V373"/>
  <c r="W373"/>
  <c r="X373"/>
  <c r="Y373"/>
  <c r="Z373"/>
  <c r="AA373"/>
  <c r="AB373"/>
  <c r="AC373"/>
  <c r="AD373"/>
  <c r="AE373"/>
  <c r="AF373"/>
  <c r="AG373"/>
  <c r="AH373"/>
  <c r="L374"/>
  <c r="M374"/>
  <c r="N374"/>
  <c r="O374"/>
  <c r="P374"/>
  <c r="Q374"/>
  <c r="R374"/>
  <c r="S374"/>
  <c r="T374"/>
  <c r="U374"/>
  <c r="V374"/>
  <c r="W374"/>
  <c r="X374"/>
  <c r="Y374"/>
  <c r="Z374"/>
  <c r="AA374"/>
  <c r="AB374"/>
  <c r="AC374"/>
  <c r="AD374"/>
  <c r="AE374"/>
  <c r="AF374"/>
  <c r="AG374"/>
  <c r="AH374"/>
  <c r="L375"/>
  <c r="M375"/>
  <c r="N375"/>
  <c r="O375"/>
  <c r="P375"/>
  <c r="Q375"/>
  <c r="R375"/>
  <c r="S375"/>
  <c r="T375"/>
  <c r="U375"/>
  <c r="V375"/>
  <c r="W375"/>
  <c r="X375"/>
  <c r="Y375"/>
  <c r="Z375"/>
  <c r="AA375"/>
  <c r="AB375"/>
  <c r="AC375"/>
  <c r="AD375"/>
  <c r="AE375"/>
  <c r="AF375"/>
  <c r="AG375"/>
  <c r="AH375"/>
  <c r="L376"/>
  <c r="M376"/>
  <c r="N376"/>
  <c r="O376"/>
  <c r="P376"/>
  <c r="Q376"/>
  <c r="R376"/>
  <c r="S376"/>
  <c r="T376"/>
  <c r="U376"/>
  <c r="V376"/>
  <c r="W376"/>
  <c r="X376"/>
  <c r="Y376"/>
  <c r="Z376"/>
  <c r="AA376"/>
  <c r="AB376"/>
  <c r="AC376"/>
  <c r="AD376"/>
  <c r="AE376"/>
  <c r="AF376"/>
  <c r="AG376"/>
  <c r="AH376"/>
  <c r="L377"/>
  <c r="M377"/>
  <c r="N377"/>
  <c r="O377"/>
  <c r="P377"/>
  <c r="Q377"/>
  <c r="R377"/>
  <c r="S377"/>
  <c r="T377"/>
  <c r="U377"/>
  <c r="V377"/>
  <c r="W377"/>
  <c r="X377"/>
  <c r="Y377"/>
  <c r="Z377"/>
  <c r="AA377"/>
  <c r="AB377"/>
  <c r="AC377"/>
  <c r="AD377"/>
  <c r="AE377"/>
  <c r="AF377"/>
  <c r="AG377"/>
  <c r="AH377"/>
  <c r="L378"/>
  <c r="M378"/>
  <c r="N378"/>
  <c r="O378"/>
  <c r="P378"/>
  <c r="Q378"/>
  <c r="R378"/>
  <c r="S378"/>
  <c r="T378"/>
  <c r="U378"/>
  <c r="V378"/>
  <c r="W378"/>
  <c r="X378"/>
  <c r="Y378"/>
  <c r="Z378"/>
  <c r="AA378"/>
  <c r="AB378"/>
  <c r="AC378"/>
  <c r="AD378"/>
  <c r="AE378"/>
  <c r="AF378"/>
  <c r="AG378"/>
  <c r="AH378"/>
  <c r="L379"/>
  <c r="M379"/>
  <c r="N379"/>
  <c r="O379"/>
  <c r="P379"/>
  <c r="Q379"/>
  <c r="R379"/>
  <c r="S379"/>
  <c r="T379"/>
  <c r="U379"/>
  <c r="V379"/>
  <c r="W379"/>
  <c r="X379"/>
  <c r="Y379"/>
  <c r="Z379"/>
  <c r="AA379"/>
  <c r="AB379"/>
  <c r="AC379"/>
  <c r="AD379"/>
  <c r="AE379"/>
  <c r="AF379"/>
  <c r="AG379"/>
  <c r="AH379"/>
  <c r="L380"/>
  <c r="M380"/>
  <c r="N380"/>
  <c r="O380"/>
  <c r="P380"/>
  <c r="Q380"/>
  <c r="R380"/>
  <c r="S380"/>
  <c r="T380"/>
  <c r="U380"/>
  <c r="V380"/>
  <c r="W380"/>
  <c r="X380"/>
  <c r="Y380"/>
  <c r="Z380"/>
  <c r="AA380"/>
  <c r="AB380"/>
  <c r="AC380"/>
  <c r="AD380"/>
  <c r="AE380"/>
  <c r="AF380"/>
  <c r="AG380"/>
  <c r="AH380"/>
  <c r="L381"/>
  <c r="M381"/>
  <c r="N381"/>
  <c r="O381"/>
  <c r="P381"/>
  <c r="Q381"/>
  <c r="R381"/>
  <c r="S381"/>
  <c r="T381"/>
  <c r="U381"/>
  <c r="V381"/>
  <c r="W381"/>
  <c r="X381"/>
  <c r="Y381"/>
  <c r="Z381"/>
  <c r="AA381"/>
  <c r="AB381"/>
  <c r="AC381"/>
  <c r="AD381"/>
  <c r="AE381"/>
  <c r="AF381"/>
  <c r="AG381"/>
  <c r="AH381"/>
  <c r="C11"/>
  <c r="X11" s="1"/>
  <c r="C31"/>
  <c r="H31" s="1"/>
  <c r="C58"/>
  <c r="H58" s="1"/>
  <c r="C76"/>
  <c r="H76" s="1"/>
  <c r="C44"/>
  <c r="P44" s="1"/>
  <c r="C95"/>
  <c r="H95" s="1"/>
  <c r="C107"/>
  <c r="AD107" s="1"/>
  <c r="C117"/>
  <c r="H117" s="1"/>
  <c r="C127"/>
  <c r="O127" s="1"/>
  <c r="C139"/>
  <c r="N139" s="1"/>
  <c r="C141"/>
  <c r="H141" s="1"/>
  <c r="C159"/>
  <c r="H159" s="1"/>
  <c r="C171"/>
  <c r="N171" s="1"/>
  <c r="C191"/>
  <c r="H191" s="1"/>
  <c r="C197"/>
  <c r="H197" s="1"/>
  <c r="C203"/>
  <c r="H203" s="1"/>
  <c r="C223"/>
  <c r="H223" s="1"/>
  <c r="C235"/>
  <c r="H235" s="1"/>
  <c r="C245"/>
  <c r="M245" s="1"/>
  <c r="C255"/>
  <c r="H255" s="1"/>
  <c r="CL402" i="2"/>
  <c r="CL401"/>
  <c r="CL400"/>
  <c r="CL399"/>
  <c r="CL398"/>
  <c r="CL397"/>
  <c r="CL396"/>
  <c r="CL395"/>
  <c r="CL394"/>
  <c r="CL393"/>
  <c r="CL392"/>
  <c r="CL391"/>
  <c r="CL390"/>
  <c r="CL389"/>
  <c r="CL388"/>
  <c r="CL387"/>
  <c r="CL386"/>
  <c r="CL385"/>
  <c r="CL384"/>
  <c r="CL383"/>
  <c r="CL382"/>
  <c r="CL381"/>
  <c r="CL380"/>
  <c r="CL379"/>
  <c r="CL378"/>
  <c r="CL377"/>
  <c r="CL376"/>
  <c r="CL375"/>
  <c r="CL374"/>
  <c r="CL373"/>
  <c r="CL372"/>
  <c r="CL371"/>
  <c r="CL370"/>
  <c r="CL369"/>
  <c r="CL368"/>
  <c r="CL367"/>
  <c r="CL366"/>
  <c r="CL365"/>
  <c r="CL364"/>
  <c r="CL363"/>
  <c r="CL362"/>
  <c r="CL361"/>
  <c r="CL360"/>
  <c r="CL359"/>
  <c r="CL358"/>
  <c r="CL357"/>
  <c r="CL356"/>
  <c r="CL355"/>
  <c r="CL354"/>
  <c r="CL353"/>
  <c r="CL352"/>
  <c r="CL351"/>
  <c r="CL350"/>
  <c r="CL349"/>
  <c r="CL348"/>
  <c r="CL347"/>
  <c r="CL346"/>
  <c r="CL345"/>
  <c r="CL344"/>
  <c r="CL343"/>
  <c r="CL342"/>
  <c r="CL341"/>
  <c r="CL340"/>
  <c r="CL339"/>
  <c r="CL338"/>
  <c r="CL337"/>
  <c r="CL336"/>
  <c r="CL335"/>
  <c r="CL334"/>
  <c r="CL333"/>
  <c r="CL332"/>
  <c r="CL331"/>
  <c r="CL330"/>
  <c r="CL329"/>
  <c r="CL328"/>
  <c r="CL327"/>
  <c r="CL326"/>
  <c r="CL325"/>
  <c r="CL324"/>
  <c r="CL323"/>
  <c r="CL322"/>
  <c r="CL321"/>
  <c r="CL320"/>
  <c r="CL319"/>
  <c r="CL318"/>
  <c r="CL317"/>
  <c r="CL316"/>
  <c r="CL315"/>
  <c r="CL314"/>
  <c r="CL313"/>
  <c r="CL312"/>
  <c r="CL311"/>
  <c r="CL310"/>
  <c r="CL309"/>
  <c r="CL308"/>
  <c r="CL307"/>
  <c r="CL306"/>
  <c r="CL305"/>
  <c r="CL304"/>
  <c r="CL303"/>
  <c r="CL302"/>
  <c r="CL301"/>
  <c r="CL300"/>
  <c r="CL299"/>
  <c r="CL298"/>
  <c r="CL297"/>
  <c r="CL296"/>
  <c r="CL295"/>
  <c r="CL294"/>
  <c r="CL293"/>
  <c r="CL292"/>
  <c r="CL291"/>
  <c r="CL290"/>
  <c r="CL289"/>
  <c r="CL288"/>
  <c r="CL287"/>
  <c r="CL286"/>
  <c r="CL285"/>
  <c r="CL284"/>
  <c r="CL283"/>
  <c r="CL282"/>
  <c r="CL281"/>
  <c r="CL280"/>
  <c r="CL279"/>
  <c r="CL278"/>
  <c r="CL277"/>
  <c r="CL276"/>
  <c r="CL275"/>
  <c r="CL274"/>
  <c r="CL273"/>
  <c r="CL272"/>
  <c r="CL271"/>
  <c r="CL270"/>
  <c r="CL269"/>
  <c r="CL268"/>
  <c r="CL267"/>
  <c r="CL266"/>
  <c r="CL265"/>
  <c r="CL264"/>
  <c r="CL263"/>
  <c r="CL262"/>
  <c r="CL261"/>
  <c r="CL260"/>
  <c r="CL259"/>
  <c r="CL258"/>
  <c r="CL257"/>
  <c r="CL256"/>
  <c r="CL255"/>
  <c r="CL254"/>
  <c r="CL253"/>
  <c r="CL252"/>
  <c r="CL251"/>
  <c r="CL250"/>
  <c r="CL249"/>
  <c r="CL248"/>
  <c r="CL247"/>
  <c r="CL246"/>
  <c r="CL245"/>
  <c r="CL244"/>
  <c r="CL243"/>
  <c r="CL242"/>
  <c r="CL241"/>
  <c r="CL240"/>
  <c r="CL239"/>
  <c r="CL238"/>
  <c r="CL237"/>
  <c r="CL236"/>
  <c r="CL235"/>
  <c r="CL234"/>
  <c r="CL233"/>
  <c r="CL232"/>
  <c r="CL231"/>
  <c r="CL230"/>
  <c r="CL229"/>
  <c r="CL228"/>
  <c r="CL227"/>
  <c r="CL226"/>
  <c r="CL225"/>
  <c r="CL224"/>
  <c r="CL223"/>
  <c r="CL222"/>
  <c r="CL221"/>
  <c r="CL220"/>
  <c r="CL219"/>
  <c r="CL218"/>
  <c r="CL217"/>
  <c r="CL216"/>
  <c r="CL215"/>
  <c r="CL214"/>
  <c r="CL213"/>
  <c r="CL212"/>
  <c r="CL211"/>
  <c r="CL210"/>
  <c r="CL209"/>
  <c r="CL208"/>
  <c r="CL207"/>
  <c r="CL206"/>
  <c r="CL205"/>
  <c r="CL204"/>
  <c r="CL203"/>
  <c r="CL202"/>
  <c r="CL201"/>
  <c r="CL200"/>
  <c r="CL199"/>
  <c r="CL198"/>
  <c r="CL197"/>
  <c r="CL196"/>
  <c r="CL195"/>
  <c r="CL194"/>
  <c r="CL193"/>
  <c r="CL192"/>
  <c r="CL191"/>
  <c r="CL190"/>
  <c r="CL189"/>
  <c r="CL188"/>
  <c r="CL187"/>
  <c r="CL186"/>
  <c r="CL185"/>
  <c r="CL184"/>
  <c r="CL183"/>
  <c r="CL182"/>
  <c r="CL181"/>
  <c r="CL180"/>
  <c r="CL179"/>
  <c r="CL178"/>
  <c r="CL177"/>
  <c r="CL176"/>
  <c r="CL175"/>
  <c r="CL174"/>
  <c r="CL173"/>
  <c r="CL172"/>
  <c r="CL171"/>
  <c r="CL170"/>
  <c r="CL169"/>
  <c r="CL168"/>
  <c r="CL167"/>
  <c r="CL166"/>
  <c r="CL165"/>
  <c r="CL164"/>
  <c r="CL163"/>
  <c r="CL162"/>
  <c r="CL161"/>
  <c r="CL160"/>
  <c r="CL159"/>
  <c r="CL158"/>
  <c r="CL157"/>
  <c r="CL156"/>
  <c r="CL155"/>
  <c r="CL154"/>
  <c r="CL153"/>
  <c r="CL152"/>
  <c r="CL151"/>
  <c r="CL150"/>
  <c r="CL149"/>
  <c r="CL148"/>
  <c r="CL147"/>
  <c r="CL146"/>
  <c r="CL145"/>
  <c r="CL144"/>
  <c r="CL143"/>
  <c r="CL142"/>
  <c r="CL141"/>
  <c r="CL140"/>
  <c r="CL139"/>
  <c r="CL138"/>
  <c r="CL137"/>
  <c r="CL136"/>
  <c r="CL135"/>
  <c r="CL134"/>
  <c r="CL133"/>
  <c r="CL132"/>
  <c r="CL131"/>
  <c r="CL130"/>
  <c r="CL129"/>
  <c r="CL128"/>
  <c r="CL127"/>
  <c r="CL126"/>
  <c r="CL125"/>
  <c r="CL124"/>
  <c r="CL123"/>
  <c r="CL122"/>
  <c r="CL121"/>
  <c r="CL120"/>
  <c r="CL119"/>
  <c r="CL118"/>
  <c r="CL117"/>
  <c r="CL116"/>
  <c r="CL115"/>
  <c r="CL114"/>
  <c r="CL113"/>
  <c r="CL112"/>
  <c r="CL111"/>
  <c r="CL110"/>
  <c r="CL109"/>
  <c r="CL108"/>
  <c r="CL107"/>
  <c r="CL106"/>
  <c r="CL105"/>
  <c r="CL104"/>
  <c r="CL103"/>
  <c r="CL102"/>
  <c r="CL101"/>
  <c r="CL100"/>
  <c r="CL99"/>
  <c r="CL98"/>
  <c r="CL97"/>
  <c r="CL96"/>
  <c r="CL95"/>
  <c r="CL94"/>
  <c r="CL93"/>
  <c r="CL92"/>
  <c r="CL91"/>
  <c r="CL90"/>
  <c r="CL89"/>
  <c r="CL88"/>
  <c r="CL87"/>
  <c r="CL86"/>
  <c r="CL85"/>
  <c r="CL84"/>
  <c r="CL83"/>
  <c r="CL82"/>
  <c r="CL81"/>
  <c r="CL80"/>
  <c r="CL79"/>
  <c r="CL78"/>
  <c r="CL77"/>
  <c r="CL76"/>
  <c r="CL75"/>
  <c r="CL74"/>
  <c r="CL73"/>
  <c r="CL72"/>
  <c r="CL71"/>
  <c r="CL70"/>
  <c r="CL69"/>
  <c r="CL68"/>
  <c r="CL67"/>
  <c r="CL66"/>
  <c r="CL65"/>
  <c r="CL64"/>
  <c r="CL63"/>
  <c r="CL62"/>
  <c r="CL61"/>
  <c r="CL60"/>
  <c r="CL59"/>
  <c r="CL58"/>
  <c r="CL57"/>
  <c r="CL56"/>
  <c r="CL55"/>
  <c r="CL54"/>
  <c r="CL53"/>
  <c r="CL52"/>
  <c r="CL51"/>
  <c r="CL50"/>
  <c r="CL49"/>
  <c r="CL48"/>
  <c r="CL47"/>
  <c r="CL46"/>
  <c r="CL45"/>
  <c r="CL44"/>
  <c r="CL43"/>
  <c r="CL42"/>
  <c r="CL41"/>
  <c r="CL40"/>
  <c r="CL39"/>
  <c r="CL38"/>
  <c r="CL37"/>
  <c r="CL36"/>
  <c r="CL35"/>
  <c r="CL34"/>
  <c r="CL33"/>
  <c r="CL32"/>
  <c r="CL31"/>
  <c r="CL30"/>
  <c r="CL29"/>
  <c r="CL28"/>
  <c r="CL27"/>
  <c r="CL26"/>
  <c r="CL25"/>
  <c r="CL24"/>
  <c r="CL23"/>
  <c r="CL22"/>
  <c r="CL21"/>
  <c r="CL20"/>
  <c r="CL19"/>
  <c r="CL18"/>
  <c r="CL17"/>
  <c r="CL16"/>
  <c r="CL15"/>
  <c r="CL14"/>
  <c r="CL13"/>
  <c r="CL12"/>
  <c r="CL11"/>
  <c r="CL10"/>
  <c r="CL9"/>
  <c r="CL8"/>
  <c r="CL7"/>
  <c r="CL6"/>
  <c r="CL5"/>
  <c r="CL4"/>
  <c r="CL3"/>
  <c r="CI402"/>
  <c r="CI401"/>
  <c r="CI400"/>
  <c r="CI399"/>
  <c r="CI398"/>
  <c r="CI397"/>
  <c r="CI396"/>
  <c r="CI395"/>
  <c r="CI394"/>
  <c r="CI393"/>
  <c r="CI392"/>
  <c r="CI391"/>
  <c r="CI390"/>
  <c r="CI389"/>
  <c r="CI388"/>
  <c r="CI387"/>
  <c r="CI386"/>
  <c r="CI385"/>
  <c r="CI384"/>
  <c r="CI383"/>
  <c r="CI382"/>
  <c r="CI381"/>
  <c r="CI380"/>
  <c r="CI379"/>
  <c r="CI378"/>
  <c r="CI377"/>
  <c r="CI376"/>
  <c r="CI375"/>
  <c r="CI374"/>
  <c r="CI373"/>
  <c r="CI372"/>
  <c r="CI371"/>
  <c r="CI370"/>
  <c r="CI369"/>
  <c r="CI368"/>
  <c r="CI367"/>
  <c r="CI366"/>
  <c r="CI365"/>
  <c r="CI364"/>
  <c r="CI363"/>
  <c r="CI362"/>
  <c r="CI361"/>
  <c r="CI360"/>
  <c r="CI359"/>
  <c r="CI358"/>
  <c r="CI357"/>
  <c r="CI356"/>
  <c r="CI355"/>
  <c r="CI354"/>
  <c r="CI353"/>
  <c r="CI352"/>
  <c r="CI351"/>
  <c r="CI350"/>
  <c r="CI349"/>
  <c r="CI348"/>
  <c r="CI347"/>
  <c r="CI346"/>
  <c r="CI345"/>
  <c r="CI344"/>
  <c r="CI343"/>
  <c r="CI342"/>
  <c r="CI341"/>
  <c r="CI340"/>
  <c r="CI339"/>
  <c r="CI338"/>
  <c r="CI337"/>
  <c r="CI336"/>
  <c r="CI335"/>
  <c r="CI334"/>
  <c r="CI333"/>
  <c r="CI332"/>
  <c r="CI331"/>
  <c r="CI330"/>
  <c r="CI329"/>
  <c r="CI328"/>
  <c r="CI327"/>
  <c r="CI326"/>
  <c r="CI325"/>
  <c r="CI324"/>
  <c r="CI323"/>
  <c r="CI322"/>
  <c r="CI321"/>
  <c r="CI320"/>
  <c r="CI319"/>
  <c r="CI318"/>
  <c r="CI317"/>
  <c r="CI316"/>
  <c r="CI315"/>
  <c r="CI314"/>
  <c r="CI313"/>
  <c r="CI312"/>
  <c r="CI311"/>
  <c r="CI310"/>
  <c r="CI309"/>
  <c r="CI308"/>
  <c r="CI307"/>
  <c r="CI306"/>
  <c r="CI305"/>
  <c r="CI304"/>
  <c r="CI303"/>
  <c r="CI302"/>
  <c r="CI301"/>
  <c r="CI300"/>
  <c r="CI299"/>
  <c r="CI298"/>
  <c r="CI297"/>
  <c r="CI296"/>
  <c r="CI295"/>
  <c r="CI294"/>
  <c r="CI293"/>
  <c r="CI292"/>
  <c r="CI291"/>
  <c r="CI290"/>
  <c r="CI289"/>
  <c r="CI288"/>
  <c r="CI287"/>
  <c r="CI286"/>
  <c r="CI285"/>
  <c r="CI284"/>
  <c r="CI283"/>
  <c r="CI282"/>
  <c r="CI281"/>
  <c r="CI280"/>
  <c r="CI279"/>
  <c r="CI278"/>
  <c r="CI277"/>
  <c r="CI276"/>
  <c r="CI275"/>
  <c r="CI274"/>
  <c r="CI273"/>
  <c r="CI272"/>
  <c r="CI271"/>
  <c r="CI270"/>
  <c r="CI269"/>
  <c r="CI268"/>
  <c r="CI267"/>
  <c r="CI266"/>
  <c r="CI265"/>
  <c r="CI264"/>
  <c r="CI263"/>
  <c r="CI262"/>
  <c r="CI261"/>
  <c r="CI260"/>
  <c r="CI259"/>
  <c r="CI258"/>
  <c r="CI257"/>
  <c r="CI256"/>
  <c r="CI255"/>
  <c r="CI254"/>
  <c r="CI253"/>
  <c r="CI252"/>
  <c r="CI251"/>
  <c r="CI250"/>
  <c r="CI249"/>
  <c r="CI248"/>
  <c r="CI247"/>
  <c r="CI246"/>
  <c r="CI245"/>
  <c r="CI244"/>
  <c r="CI243"/>
  <c r="CI242"/>
  <c r="CI241"/>
  <c r="CI240"/>
  <c r="CI239"/>
  <c r="CI238"/>
  <c r="CI237"/>
  <c r="CI236"/>
  <c r="CI235"/>
  <c r="CI234"/>
  <c r="CI233"/>
  <c r="CI232"/>
  <c r="CI231"/>
  <c r="CI230"/>
  <c r="CI229"/>
  <c r="CI228"/>
  <c r="CI227"/>
  <c r="CI226"/>
  <c r="CI225"/>
  <c r="CI224"/>
  <c r="CI223"/>
  <c r="CI222"/>
  <c r="CI221"/>
  <c r="CI220"/>
  <c r="CI219"/>
  <c r="CI218"/>
  <c r="CI217"/>
  <c r="CI216"/>
  <c r="CI215"/>
  <c r="CI214"/>
  <c r="CI213"/>
  <c r="CI212"/>
  <c r="CI211"/>
  <c r="CI210"/>
  <c r="CI209"/>
  <c r="CI208"/>
  <c r="CI207"/>
  <c r="CI206"/>
  <c r="CI205"/>
  <c r="CI204"/>
  <c r="CI203"/>
  <c r="CI202"/>
  <c r="CI201"/>
  <c r="CI200"/>
  <c r="CI199"/>
  <c r="CI198"/>
  <c r="CI197"/>
  <c r="CI196"/>
  <c r="CI195"/>
  <c r="CI194"/>
  <c r="CI193"/>
  <c r="CI192"/>
  <c r="CI191"/>
  <c r="CI190"/>
  <c r="CI189"/>
  <c r="CI188"/>
  <c r="CI187"/>
  <c r="CI186"/>
  <c r="CI185"/>
  <c r="CI184"/>
  <c r="CI183"/>
  <c r="CI182"/>
  <c r="CI181"/>
  <c r="CI180"/>
  <c r="CI179"/>
  <c r="CI178"/>
  <c r="CI177"/>
  <c r="CI176"/>
  <c r="CI175"/>
  <c r="CI174"/>
  <c r="CI173"/>
  <c r="CI172"/>
  <c r="CI171"/>
  <c r="CI170"/>
  <c r="CI169"/>
  <c r="CI168"/>
  <c r="CI167"/>
  <c r="CI166"/>
  <c r="CI165"/>
  <c r="CI164"/>
  <c r="CI163"/>
  <c r="CI162"/>
  <c r="CI161"/>
  <c r="CI160"/>
  <c r="CI159"/>
  <c r="CI158"/>
  <c r="CI157"/>
  <c r="CI156"/>
  <c r="CI155"/>
  <c r="CI154"/>
  <c r="CI153"/>
  <c r="CI152"/>
  <c r="CI151"/>
  <c r="CI150"/>
  <c r="CI149"/>
  <c r="CI148"/>
  <c r="CI147"/>
  <c r="CI146"/>
  <c r="CI145"/>
  <c r="CI144"/>
  <c r="CI143"/>
  <c r="CI142"/>
  <c r="CI141"/>
  <c r="CI140"/>
  <c r="CI139"/>
  <c r="CI138"/>
  <c r="CI137"/>
  <c r="CI136"/>
  <c r="CI135"/>
  <c r="CI134"/>
  <c r="CI133"/>
  <c r="CI132"/>
  <c r="CI131"/>
  <c r="CI130"/>
  <c r="CI129"/>
  <c r="CI128"/>
  <c r="CI127"/>
  <c r="CI126"/>
  <c r="CI125"/>
  <c r="CI124"/>
  <c r="CI123"/>
  <c r="CI122"/>
  <c r="CI121"/>
  <c r="CI120"/>
  <c r="CI119"/>
  <c r="CI118"/>
  <c r="CI117"/>
  <c r="CI116"/>
  <c r="CI115"/>
  <c r="CI114"/>
  <c r="CI113"/>
  <c r="CI112"/>
  <c r="CI111"/>
  <c r="CI110"/>
  <c r="CI109"/>
  <c r="CI108"/>
  <c r="CI107"/>
  <c r="CI106"/>
  <c r="CI105"/>
  <c r="CI104"/>
  <c r="CI103"/>
  <c r="CI102"/>
  <c r="CI101"/>
  <c r="CI100"/>
  <c r="CI99"/>
  <c r="CI98"/>
  <c r="CI97"/>
  <c r="CI96"/>
  <c r="CI95"/>
  <c r="CI94"/>
  <c r="CI93"/>
  <c r="CI92"/>
  <c r="CI91"/>
  <c r="CI90"/>
  <c r="CI89"/>
  <c r="CI88"/>
  <c r="CI87"/>
  <c r="CI86"/>
  <c r="CI85"/>
  <c r="CI84"/>
  <c r="CI83"/>
  <c r="CI82"/>
  <c r="CI81"/>
  <c r="CI80"/>
  <c r="CI79"/>
  <c r="CI78"/>
  <c r="CI77"/>
  <c r="CI76"/>
  <c r="CI75"/>
  <c r="CI74"/>
  <c r="CI73"/>
  <c r="CI72"/>
  <c r="CI71"/>
  <c r="CI70"/>
  <c r="CI69"/>
  <c r="CI68"/>
  <c r="CI67"/>
  <c r="CI66"/>
  <c r="CI65"/>
  <c r="CI64"/>
  <c r="CI63"/>
  <c r="CI62"/>
  <c r="CI61"/>
  <c r="CI60"/>
  <c r="CI59"/>
  <c r="CI58"/>
  <c r="CI57"/>
  <c r="CI56"/>
  <c r="CI55"/>
  <c r="CI54"/>
  <c r="CI53"/>
  <c r="CI52"/>
  <c r="CI51"/>
  <c r="CI50"/>
  <c r="CI49"/>
  <c r="CI48"/>
  <c r="CI47"/>
  <c r="CI46"/>
  <c r="CI45"/>
  <c r="CI44"/>
  <c r="CI43"/>
  <c r="CI42"/>
  <c r="CI41"/>
  <c r="CI40"/>
  <c r="CI39"/>
  <c r="CI38"/>
  <c r="CI37"/>
  <c r="CI36"/>
  <c r="CI35"/>
  <c r="CI34"/>
  <c r="CI33"/>
  <c r="CI32"/>
  <c r="CI31"/>
  <c r="CI30"/>
  <c r="CI29"/>
  <c r="CI28"/>
  <c r="CI27"/>
  <c r="CI26"/>
  <c r="CI25"/>
  <c r="CI24"/>
  <c r="CI23"/>
  <c r="CI22"/>
  <c r="CI21"/>
  <c r="CI20"/>
  <c r="CI19"/>
  <c r="CI18"/>
  <c r="CI17"/>
  <c r="CI16"/>
  <c r="CI15"/>
  <c r="CI14"/>
  <c r="CI13"/>
  <c r="CI12"/>
  <c r="CI11"/>
  <c r="CI10"/>
  <c r="CI9"/>
  <c r="CI8"/>
  <c r="CI7"/>
  <c r="CI6"/>
  <c r="CI5"/>
  <c r="CI4"/>
  <c r="CI3"/>
  <c r="CF402"/>
  <c r="CF401"/>
  <c r="CF400"/>
  <c r="CF399"/>
  <c r="CF398"/>
  <c r="CF397"/>
  <c r="CF396"/>
  <c r="CF395"/>
  <c r="CF394"/>
  <c r="CF393"/>
  <c r="CF392"/>
  <c r="CF391"/>
  <c r="CF390"/>
  <c r="CF389"/>
  <c r="CF388"/>
  <c r="CF387"/>
  <c r="CF386"/>
  <c r="CF385"/>
  <c r="CF384"/>
  <c r="CF383"/>
  <c r="CF382"/>
  <c r="CF381"/>
  <c r="CF380"/>
  <c r="CF379"/>
  <c r="CF378"/>
  <c r="CF377"/>
  <c r="CF376"/>
  <c r="CF375"/>
  <c r="CF374"/>
  <c r="CF373"/>
  <c r="CF372"/>
  <c r="CF371"/>
  <c r="CF370"/>
  <c r="CF369"/>
  <c r="CF368"/>
  <c r="CF367"/>
  <c r="CF366"/>
  <c r="CF365"/>
  <c r="CF364"/>
  <c r="CF363"/>
  <c r="CF362"/>
  <c r="CF361"/>
  <c r="CF360"/>
  <c r="CF359"/>
  <c r="CF358"/>
  <c r="CF357"/>
  <c r="CF356"/>
  <c r="CF355"/>
  <c r="CF354"/>
  <c r="CF353"/>
  <c r="CF352"/>
  <c r="CF351"/>
  <c r="CF350"/>
  <c r="CF349"/>
  <c r="CF348"/>
  <c r="CF347"/>
  <c r="CF346"/>
  <c r="CF345"/>
  <c r="CF344"/>
  <c r="CF343"/>
  <c r="CF342"/>
  <c r="CF341"/>
  <c r="CF340"/>
  <c r="CF339"/>
  <c r="CF338"/>
  <c r="CF337"/>
  <c r="CF336"/>
  <c r="CF335"/>
  <c r="CF334"/>
  <c r="CF333"/>
  <c r="CF332"/>
  <c r="CF331"/>
  <c r="CF330"/>
  <c r="CF329"/>
  <c r="CF328"/>
  <c r="CF327"/>
  <c r="CF326"/>
  <c r="CF325"/>
  <c r="CF324"/>
  <c r="CF323"/>
  <c r="CF322"/>
  <c r="CF321"/>
  <c r="CF320"/>
  <c r="CF319"/>
  <c r="CF318"/>
  <c r="CF317"/>
  <c r="CF316"/>
  <c r="CF315"/>
  <c r="CF314"/>
  <c r="CF313"/>
  <c r="CF312"/>
  <c r="CF311"/>
  <c r="CF310"/>
  <c r="CF309"/>
  <c r="CF308"/>
  <c r="CF307"/>
  <c r="CF306"/>
  <c r="CF305"/>
  <c r="CF304"/>
  <c r="CF303"/>
  <c r="CF302"/>
  <c r="CF301"/>
  <c r="CF300"/>
  <c r="CF299"/>
  <c r="CF298"/>
  <c r="CF297"/>
  <c r="CF296"/>
  <c r="CF295"/>
  <c r="CF294"/>
  <c r="CF293"/>
  <c r="CF292"/>
  <c r="CF291"/>
  <c r="CF290"/>
  <c r="CF289"/>
  <c r="CF288"/>
  <c r="CF287"/>
  <c r="CF286"/>
  <c r="CF285"/>
  <c r="CF284"/>
  <c r="CF283"/>
  <c r="CF282"/>
  <c r="CF281"/>
  <c r="CF280"/>
  <c r="CF279"/>
  <c r="CF278"/>
  <c r="CF277"/>
  <c r="CF276"/>
  <c r="CF275"/>
  <c r="CF274"/>
  <c r="CF273"/>
  <c r="CF272"/>
  <c r="CF271"/>
  <c r="CF270"/>
  <c r="CF269"/>
  <c r="CF268"/>
  <c r="CF267"/>
  <c r="CF266"/>
  <c r="CF265"/>
  <c r="CF264"/>
  <c r="CF263"/>
  <c r="CF262"/>
  <c r="CF261"/>
  <c r="CF260"/>
  <c r="CF259"/>
  <c r="CF258"/>
  <c r="CF257"/>
  <c r="CF256"/>
  <c r="CF255"/>
  <c r="CF254"/>
  <c r="CF253"/>
  <c r="CF252"/>
  <c r="CF251"/>
  <c r="CF250"/>
  <c r="CF249"/>
  <c r="CF248"/>
  <c r="CF247"/>
  <c r="CF246"/>
  <c r="CF245"/>
  <c r="CF244"/>
  <c r="CF243"/>
  <c r="CF242"/>
  <c r="CF241"/>
  <c r="CF240"/>
  <c r="CF239"/>
  <c r="CF238"/>
  <c r="CF237"/>
  <c r="CF236"/>
  <c r="CF235"/>
  <c r="CF234"/>
  <c r="CF233"/>
  <c r="CF232"/>
  <c r="CF231"/>
  <c r="CF230"/>
  <c r="CF229"/>
  <c r="CF228"/>
  <c r="CF227"/>
  <c r="CF226"/>
  <c r="CF225"/>
  <c r="CF224"/>
  <c r="CF223"/>
  <c r="CF222"/>
  <c r="CF221"/>
  <c r="CF220"/>
  <c r="CF219"/>
  <c r="CF218"/>
  <c r="CF217"/>
  <c r="CF216"/>
  <c r="CF215"/>
  <c r="CF214"/>
  <c r="CF213"/>
  <c r="CF212"/>
  <c r="CF211"/>
  <c r="CF210"/>
  <c r="CF209"/>
  <c r="CF208"/>
  <c r="CF207"/>
  <c r="CF206"/>
  <c r="CF205"/>
  <c r="CF204"/>
  <c r="CF203"/>
  <c r="CF202"/>
  <c r="CF201"/>
  <c r="CF200"/>
  <c r="CF199"/>
  <c r="CF198"/>
  <c r="CF197"/>
  <c r="CF196"/>
  <c r="CF195"/>
  <c r="CF194"/>
  <c r="CF193"/>
  <c r="CF192"/>
  <c r="CF191"/>
  <c r="CF190"/>
  <c r="CF189"/>
  <c r="CF188"/>
  <c r="CF187"/>
  <c r="CF186"/>
  <c r="CF185"/>
  <c r="CF184"/>
  <c r="CF183"/>
  <c r="CF182"/>
  <c r="CF181"/>
  <c r="CF180"/>
  <c r="CF179"/>
  <c r="CF178"/>
  <c r="CF177"/>
  <c r="CF176"/>
  <c r="CF175"/>
  <c r="CF174"/>
  <c r="CF173"/>
  <c r="CF172"/>
  <c r="CF171"/>
  <c r="CF170"/>
  <c r="CF169"/>
  <c r="CF168"/>
  <c r="CF167"/>
  <c r="CF166"/>
  <c r="CF165"/>
  <c r="CF164"/>
  <c r="CF163"/>
  <c r="CF162"/>
  <c r="CF161"/>
  <c r="CF160"/>
  <c r="CF159"/>
  <c r="CF158"/>
  <c r="CF157"/>
  <c r="CF156"/>
  <c r="CF155"/>
  <c r="CF154"/>
  <c r="CF153"/>
  <c r="CF152"/>
  <c r="CF151"/>
  <c r="CF150"/>
  <c r="CF149"/>
  <c r="CF148"/>
  <c r="CF147"/>
  <c r="CF146"/>
  <c r="CF145"/>
  <c r="CF144"/>
  <c r="CF143"/>
  <c r="CF142"/>
  <c r="CF141"/>
  <c r="CF140"/>
  <c r="CF139"/>
  <c r="CF138"/>
  <c r="CF137"/>
  <c r="CF136"/>
  <c r="CF135"/>
  <c r="CF134"/>
  <c r="CF133"/>
  <c r="CF132"/>
  <c r="CF131"/>
  <c r="CF130"/>
  <c r="CF129"/>
  <c r="CF128"/>
  <c r="CF127"/>
  <c r="CF126"/>
  <c r="CF125"/>
  <c r="CF124"/>
  <c r="CF123"/>
  <c r="CF122"/>
  <c r="CF121"/>
  <c r="CF120"/>
  <c r="CF119"/>
  <c r="CF118"/>
  <c r="CF117"/>
  <c r="CF116"/>
  <c r="CF115"/>
  <c r="CF114"/>
  <c r="CF113"/>
  <c r="CF112"/>
  <c r="CF111"/>
  <c r="CF110"/>
  <c r="CF109"/>
  <c r="CF108"/>
  <c r="CF107"/>
  <c r="CF106"/>
  <c r="CF105"/>
  <c r="CF104"/>
  <c r="CF103"/>
  <c r="CF102"/>
  <c r="CF101"/>
  <c r="CF100"/>
  <c r="CF99"/>
  <c r="CF98"/>
  <c r="CF97"/>
  <c r="CF96"/>
  <c r="CF95"/>
  <c r="CF94"/>
  <c r="CF93"/>
  <c r="CF92"/>
  <c r="CF91"/>
  <c r="CF90"/>
  <c r="CF89"/>
  <c r="CF88"/>
  <c r="CF87"/>
  <c r="CF86"/>
  <c r="CF85"/>
  <c r="CF84"/>
  <c r="CF83"/>
  <c r="CF82"/>
  <c r="CF81"/>
  <c r="CF80"/>
  <c r="CF79"/>
  <c r="CF78"/>
  <c r="CF77"/>
  <c r="CF76"/>
  <c r="CF75"/>
  <c r="CF74"/>
  <c r="CF73"/>
  <c r="CF72"/>
  <c r="CF71"/>
  <c r="CF70"/>
  <c r="CF69"/>
  <c r="CF68"/>
  <c r="CF67"/>
  <c r="CF66"/>
  <c r="CF65"/>
  <c r="CF64"/>
  <c r="CF63"/>
  <c r="CF62"/>
  <c r="CF61"/>
  <c r="CF60"/>
  <c r="CF59"/>
  <c r="CF58"/>
  <c r="CF57"/>
  <c r="CF56"/>
  <c r="CF55"/>
  <c r="CF54"/>
  <c r="CF53"/>
  <c r="CF52"/>
  <c r="CF51"/>
  <c r="CF50"/>
  <c r="CF49"/>
  <c r="CF48"/>
  <c r="CF47"/>
  <c r="CF46"/>
  <c r="CF45"/>
  <c r="CF44"/>
  <c r="CF43"/>
  <c r="CF42"/>
  <c r="CF41"/>
  <c r="CF40"/>
  <c r="CF39"/>
  <c r="CF38"/>
  <c r="CF37"/>
  <c r="CF36"/>
  <c r="CF35"/>
  <c r="CF34"/>
  <c r="CF33"/>
  <c r="CF32"/>
  <c r="CF31"/>
  <c r="CF30"/>
  <c r="CF29"/>
  <c r="CF28"/>
  <c r="CF27"/>
  <c r="CF26"/>
  <c r="CF25"/>
  <c r="CF24"/>
  <c r="CF23"/>
  <c r="CF22"/>
  <c r="CF21"/>
  <c r="CF20"/>
  <c r="CF19"/>
  <c r="CF18"/>
  <c r="CF17"/>
  <c r="CF16"/>
  <c r="CF15"/>
  <c r="CF14"/>
  <c r="CF13"/>
  <c r="CF12"/>
  <c r="CF11"/>
  <c r="CF10"/>
  <c r="CF9"/>
  <c r="CF8"/>
  <c r="CF7"/>
  <c r="CF6"/>
  <c r="CF5"/>
  <c r="CF4"/>
  <c r="CF3"/>
  <c r="CC402"/>
  <c r="CC401"/>
  <c r="CC400"/>
  <c r="CC399"/>
  <c r="CC398"/>
  <c r="CC397"/>
  <c r="CC396"/>
  <c r="CC395"/>
  <c r="CC394"/>
  <c r="CC393"/>
  <c r="CC392"/>
  <c r="CC391"/>
  <c r="CC390"/>
  <c r="CC389"/>
  <c r="CC388"/>
  <c r="CC387"/>
  <c r="CC386"/>
  <c r="CC385"/>
  <c r="CC384"/>
  <c r="CC383"/>
  <c r="CC382"/>
  <c r="CC381"/>
  <c r="CC380"/>
  <c r="CC379"/>
  <c r="CC378"/>
  <c r="CC377"/>
  <c r="CC376"/>
  <c r="CC375"/>
  <c r="CC374"/>
  <c r="CC373"/>
  <c r="CC372"/>
  <c r="CC371"/>
  <c r="CC370"/>
  <c r="CC369"/>
  <c r="CC368"/>
  <c r="CC367"/>
  <c r="CC366"/>
  <c r="CC365"/>
  <c r="CC364"/>
  <c r="CC363"/>
  <c r="CC362"/>
  <c r="CC361"/>
  <c r="CC360"/>
  <c r="CC359"/>
  <c r="CC358"/>
  <c r="CC357"/>
  <c r="CC356"/>
  <c r="CC355"/>
  <c r="CC354"/>
  <c r="CC353"/>
  <c r="CC352"/>
  <c r="CC351"/>
  <c r="CC350"/>
  <c r="CC349"/>
  <c r="CC348"/>
  <c r="CC347"/>
  <c r="CC346"/>
  <c r="CC345"/>
  <c r="CC344"/>
  <c r="CC343"/>
  <c r="CC342"/>
  <c r="CC341"/>
  <c r="CC340"/>
  <c r="CC339"/>
  <c r="CC338"/>
  <c r="CC337"/>
  <c r="CC336"/>
  <c r="CC335"/>
  <c r="CC334"/>
  <c r="CC333"/>
  <c r="CC332"/>
  <c r="CC331"/>
  <c r="CC330"/>
  <c r="CC329"/>
  <c r="CC328"/>
  <c r="CC327"/>
  <c r="CC326"/>
  <c r="CC325"/>
  <c r="CC324"/>
  <c r="CC323"/>
  <c r="CC322"/>
  <c r="CC321"/>
  <c r="CC320"/>
  <c r="CC319"/>
  <c r="CC318"/>
  <c r="CC317"/>
  <c r="CC316"/>
  <c r="CC315"/>
  <c r="CC314"/>
  <c r="CC313"/>
  <c r="CC312"/>
  <c r="CC311"/>
  <c r="CC310"/>
  <c r="CC309"/>
  <c r="CC308"/>
  <c r="CC307"/>
  <c r="CC306"/>
  <c r="CC305"/>
  <c r="CC304"/>
  <c r="CC303"/>
  <c r="CC302"/>
  <c r="CC301"/>
  <c r="CC300"/>
  <c r="CC299"/>
  <c r="CC298"/>
  <c r="CC297"/>
  <c r="CC296"/>
  <c r="CC295"/>
  <c r="CC294"/>
  <c r="CC293"/>
  <c r="CC292"/>
  <c r="CC291"/>
  <c r="CC290"/>
  <c r="CC289"/>
  <c r="CC288"/>
  <c r="CC287"/>
  <c r="CC286"/>
  <c r="CC285"/>
  <c r="CC284"/>
  <c r="CC283"/>
  <c r="CC282"/>
  <c r="CC281"/>
  <c r="CC280"/>
  <c r="CC279"/>
  <c r="CC278"/>
  <c r="CC277"/>
  <c r="CC276"/>
  <c r="CC275"/>
  <c r="CC274"/>
  <c r="CC273"/>
  <c r="CC272"/>
  <c r="CC271"/>
  <c r="CC270"/>
  <c r="CC269"/>
  <c r="CC268"/>
  <c r="CC267"/>
  <c r="CC266"/>
  <c r="CC265"/>
  <c r="CC264"/>
  <c r="CC263"/>
  <c r="CC262"/>
  <c r="CC261"/>
  <c r="CC260"/>
  <c r="CC259"/>
  <c r="CC258"/>
  <c r="CC257"/>
  <c r="CC256"/>
  <c r="CC255"/>
  <c r="CC254"/>
  <c r="CC253"/>
  <c r="CC252"/>
  <c r="CC251"/>
  <c r="CC250"/>
  <c r="CC249"/>
  <c r="CC248"/>
  <c r="CC247"/>
  <c r="CC246"/>
  <c r="CC245"/>
  <c r="CC244"/>
  <c r="CC243"/>
  <c r="CC242"/>
  <c r="CC241"/>
  <c r="CC240"/>
  <c r="CC239"/>
  <c r="CC238"/>
  <c r="CC237"/>
  <c r="CC236"/>
  <c r="CC235"/>
  <c r="CC234"/>
  <c r="CC233"/>
  <c r="CC232"/>
  <c r="CC231"/>
  <c r="CC230"/>
  <c r="CC229"/>
  <c r="CC228"/>
  <c r="CC227"/>
  <c r="CC226"/>
  <c r="CC225"/>
  <c r="CC224"/>
  <c r="CC223"/>
  <c r="CC222"/>
  <c r="CC221"/>
  <c r="CC220"/>
  <c r="CC219"/>
  <c r="CC218"/>
  <c r="CC217"/>
  <c r="CC216"/>
  <c r="CC215"/>
  <c r="CC214"/>
  <c r="CC213"/>
  <c r="CC212"/>
  <c r="CC211"/>
  <c r="CC210"/>
  <c r="CC209"/>
  <c r="CC208"/>
  <c r="CC207"/>
  <c r="CC206"/>
  <c r="CC205"/>
  <c r="CC204"/>
  <c r="CC203"/>
  <c r="CC202"/>
  <c r="CC201"/>
  <c r="CC200"/>
  <c r="CC199"/>
  <c r="CC198"/>
  <c r="CC197"/>
  <c r="CC196"/>
  <c r="CC195"/>
  <c r="CC194"/>
  <c r="CC193"/>
  <c r="CC192"/>
  <c r="CC191"/>
  <c r="CC190"/>
  <c r="CC189"/>
  <c r="CC188"/>
  <c r="CC187"/>
  <c r="CC186"/>
  <c r="CC185"/>
  <c r="CC184"/>
  <c r="CC183"/>
  <c r="CC182"/>
  <c r="CC181"/>
  <c r="CC180"/>
  <c r="CC179"/>
  <c r="CC178"/>
  <c r="CC177"/>
  <c r="CC176"/>
  <c r="CC175"/>
  <c r="CC174"/>
  <c r="CC173"/>
  <c r="CC172"/>
  <c r="CC171"/>
  <c r="CC170"/>
  <c r="CC169"/>
  <c r="CC168"/>
  <c r="CC167"/>
  <c r="CC166"/>
  <c r="CC165"/>
  <c r="CC164"/>
  <c r="CC163"/>
  <c r="CC162"/>
  <c r="CC161"/>
  <c r="CC160"/>
  <c r="CC159"/>
  <c r="CC158"/>
  <c r="CC157"/>
  <c r="CC156"/>
  <c r="CC155"/>
  <c r="CC154"/>
  <c r="CC153"/>
  <c r="CC152"/>
  <c r="CC151"/>
  <c r="CC150"/>
  <c r="CC149"/>
  <c r="CC148"/>
  <c r="CC147"/>
  <c r="CC146"/>
  <c r="CC145"/>
  <c r="CC144"/>
  <c r="CC143"/>
  <c r="CC142"/>
  <c r="CC141"/>
  <c r="CC140"/>
  <c r="CC139"/>
  <c r="CC138"/>
  <c r="CC137"/>
  <c r="CC136"/>
  <c r="CC135"/>
  <c r="CC134"/>
  <c r="CC133"/>
  <c r="CC132"/>
  <c r="CC131"/>
  <c r="CC130"/>
  <c r="CC129"/>
  <c r="CC128"/>
  <c r="CC127"/>
  <c r="CC126"/>
  <c r="CC125"/>
  <c r="CC124"/>
  <c r="CC123"/>
  <c r="CC122"/>
  <c r="CC121"/>
  <c r="CC120"/>
  <c r="CC119"/>
  <c r="CC118"/>
  <c r="CC117"/>
  <c r="CC116"/>
  <c r="CC115"/>
  <c r="CC114"/>
  <c r="CC113"/>
  <c r="CC112"/>
  <c r="CC111"/>
  <c r="CC110"/>
  <c r="CC109"/>
  <c r="CC108"/>
  <c r="CC107"/>
  <c r="CC106"/>
  <c r="CC105"/>
  <c r="CC104"/>
  <c r="CC103"/>
  <c r="CC102"/>
  <c r="CC101"/>
  <c r="CC100"/>
  <c r="CC99"/>
  <c r="CC98"/>
  <c r="CC97"/>
  <c r="CC96"/>
  <c r="CC95"/>
  <c r="CC94"/>
  <c r="CC93"/>
  <c r="CC92"/>
  <c r="CC91"/>
  <c r="CC90"/>
  <c r="CC89"/>
  <c r="CC88"/>
  <c r="CC87"/>
  <c r="CC86"/>
  <c r="CC85"/>
  <c r="CC84"/>
  <c r="CC83"/>
  <c r="CC82"/>
  <c r="CC81"/>
  <c r="CC80"/>
  <c r="CC79"/>
  <c r="CC78"/>
  <c r="CC77"/>
  <c r="CC76"/>
  <c r="CC75"/>
  <c r="CC74"/>
  <c r="CC73"/>
  <c r="CC72"/>
  <c r="CC71"/>
  <c r="CC70"/>
  <c r="CC69"/>
  <c r="CC68"/>
  <c r="CC67"/>
  <c r="CC66"/>
  <c r="CC65"/>
  <c r="CC64"/>
  <c r="CC63"/>
  <c r="CC62"/>
  <c r="CC61"/>
  <c r="CC60"/>
  <c r="CC59"/>
  <c r="CC58"/>
  <c r="CC57"/>
  <c r="CC56"/>
  <c r="CC55"/>
  <c r="CC54"/>
  <c r="CC53"/>
  <c r="CC52"/>
  <c r="CC51"/>
  <c r="CC50"/>
  <c r="CC49"/>
  <c r="CC48"/>
  <c r="CC47"/>
  <c r="CC46"/>
  <c r="CC45"/>
  <c r="CC44"/>
  <c r="CC43"/>
  <c r="CC42"/>
  <c r="CC41"/>
  <c r="CC40"/>
  <c r="CC39"/>
  <c r="CC38"/>
  <c r="CC37"/>
  <c r="CC36"/>
  <c r="CC35"/>
  <c r="CC34"/>
  <c r="CC33"/>
  <c r="CC32"/>
  <c r="CC31"/>
  <c r="CC30"/>
  <c r="CC29"/>
  <c r="CC28"/>
  <c r="CC27"/>
  <c r="CC26"/>
  <c r="CC25"/>
  <c r="CC24"/>
  <c r="CC23"/>
  <c r="CC22"/>
  <c r="CC21"/>
  <c r="CC20"/>
  <c r="CC19"/>
  <c r="CC18"/>
  <c r="CC17"/>
  <c r="CC16"/>
  <c r="CC15"/>
  <c r="CC14"/>
  <c r="CC13"/>
  <c r="CC12"/>
  <c r="CC11"/>
  <c r="CC10"/>
  <c r="CC9"/>
  <c r="CC8"/>
  <c r="CC7"/>
  <c r="CC6"/>
  <c r="CC5"/>
  <c r="CC4"/>
  <c r="CC3"/>
  <c r="BZ402"/>
  <c r="BZ401"/>
  <c r="BZ400"/>
  <c r="BZ399"/>
  <c r="BZ398"/>
  <c r="BZ397"/>
  <c r="BZ396"/>
  <c r="BZ395"/>
  <c r="BZ394"/>
  <c r="BZ393"/>
  <c r="BZ392"/>
  <c r="BZ391"/>
  <c r="BZ390"/>
  <c r="BZ389"/>
  <c r="BZ388"/>
  <c r="BZ387"/>
  <c r="BZ386"/>
  <c r="BZ385"/>
  <c r="BZ384"/>
  <c r="BZ383"/>
  <c r="BZ382"/>
  <c r="BZ381"/>
  <c r="BZ380"/>
  <c r="BZ379"/>
  <c r="BZ378"/>
  <c r="BZ377"/>
  <c r="BZ376"/>
  <c r="BZ375"/>
  <c r="BZ374"/>
  <c r="BZ373"/>
  <c r="BZ372"/>
  <c r="BZ371"/>
  <c r="BZ370"/>
  <c r="BZ369"/>
  <c r="BZ368"/>
  <c r="BZ367"/>
  <c r="BZ366"/>
  <c r="BZ365"/>
  <c r="BZ364"/>
  <c r="BZ363"/>
  <c r="BZ362"/>
  <c r="BZ361"/>
  <c r="BZ360"/>
  <c r="BZ359"/>
  <c r="BZ358"/>
  <c r="BZ357"/>
  <c r="BZ356"/>
  <c r="BZ355"/>
  <c r="BZ354"/>
  <c r="BZ353"/>
  <c r="BZ352"/>
  <c r="BZ351"/>
  <c r="BZ350"/>
  <c r="BZ349"/>
  <c r="BZ348"/>
  <c r="BZ347"/>
  <c r="BZ346"/>
  <c r="BZ345"/>
  <c r="BZ344"/>
  <c r="BZ343"/>
  <c r="BZ342"/>
  <c r="BZ341"/>
  <c r="BZ340"/>
  <c r="BZ339"/>
  <c r="BZ338"/>
  <c r="BZ337"/>
  <c r="BZ336"/>
  <c r="BZ335"/>
  <c r="BZ334"/>
  <c r="BZ333"/>
  <c r="BZ332"/>
  <c r="BZ331"/>
  <c r="BZ330"/>
  <c r="BZ329"/>
  <c r="BZ328"/>
  <c r="BZ327"/>
  <c r="BZ326"/>
  <c r="BZ325"/>
  <c r="BZ324"/>
  <c r="BZ323"/>
  <c r="BZ322"/>
  <c r="BZ321"/>
  <c r="BZ320"/>
  <c r="BZ319"/>
  <c r="BZ318"/>
  <c r="BZ317"/>
  <c r="BZ316"/>
  <c r="BZ315"/>
  <c r="BZ314"/>
  <c r="BZ313"/>
  <c r="BZ312"/>
  <c r="BZ311"/>
  <c r="BZ310"/>
  <c r="BZ309"/>
  <c r="BZ308"/>
  <c r="BZ307"/>
  <c r="BZ306"/>
  <c r="BZ305"/>
  <c r="BZ304"/>
  <c r="BZ303"/>
  <c r="BZ302"/>
  <c r="BZ301"/>
  <c r="BZ300"/>
  <c r="BZ299"/>
  <c r="BZ298"/>
  <c r="BZ297"/>
  <c r="BZ296"/>
  <c r="BZ295"/>
  <c r="BZ294"/>
  <c r="BZ293"/>
  <c r="BZ292"/>
  <c r="BZ291"/>
  <c r="BZ290"/>
  <c r="BZ289"/>
  <c r="BZ288"/>
  <c r="BZ287"/>
  <c r="BZ286"/>
  <c r="BZ285"/>
  <c r="BZ284"/>
  <c r="BZ283"/>
  <c r="BZ282"/>
  <c r="BZ281"/>
  <c r="BZ280"/>
  <c r="BZ279"/>
  <c r="BZ278"/>
  <c r="BZ277"/>
  <c r="BZ276"/>
  <c r="BZ275"/>
  <c r="BZ274"/>
  <c r="BZ273"/>
  <c r="BZ272"/>
  <c r="BZ271"/>
  <c r="BZ270"/>
  <c r="BZ269"/>
  <c r="BZ268"/>
  <c r="BZ267"/>
  <c r="BZ266"/>
  <c r="BZ265"/>
  <c r="BZ264"/>
  <c r="BZ263"/>
  <c r="BZ262"/>
  <c r="BZ261"/>
  <c r="BZ260"/>
  <c r="BZ259"/>
  <c r="BZ258"/>
  <c r="BZ257"/>
  <c r="BZ256"/>
  <c r="BZ255"/>
  <c r="BZ254"/>
  <c r="BZ253"/>
  <c r="BZ252"/>
  <c r="BZ251"/>
  <c r="BZ250"/>
  <c r="BZ249"/>
  <c r="BZ248"/>
  <c r="BZ247"/>
  <c r="BZ246"/>
  <c r="BZ245"/>
  <c r="BZ244"/>
  <c r="BZ243"/>
  <c r="BZ242"/>
  <c r="BZ241"/>
  <c r="BZ240"/>
  <c r="BZ239"/>
  <c r="BZ238"/>
  <c r="BZ237"/>
  <c r="BZ236"/>
  <c r="BZ235"/>
  <c r="BZ234"/>
  <c r="BZ233"/>
  <c r="BZ232"/>
  <c r="BZ231"/>
  <c r="BZ230"/>
  <c r="BZ229"/>
  <c r="BZ228"/>
  <c r="BZ227"/>
  <c r="BZ226"/>
  <c r="BZ225"/>
  <c r="BZ224"/>
  <c r="BZ223"/>
  <c r="BZ222"/>
  <c r="BZ221"/>
  <c r="BZ220"/>
  <c r="BZ219"/>
  <c r="BZ218"/>
  <c r="BZ217"/>
  <c r="BZ216"/>
  <c r="BZ215"/>
  <c r="BZ214"/>
  <c r="BZ213"/>
  <c r="BZ212"/>
  <c r="BZ211"/>
  <c r="BZ210"/>
  <c r="BZ209"/>
  <c r="BZ208"/>
  <c r="BZ207"/>
  <c r="BZ206"/>
  <c r="BZ205"/>
  <c r="BZ204"/>
  <c r="BZ203"/>
  <c r="BZ202"/>
  <c r="BZ201"/>
  <c r="BZ200"/>
  <c r="BZ199"/>
  <c r="BZ198"/>
  <c r="BZ197"/>
  <c r="BZ196"/>
  <c r="BZ195"/>
  <c r="BZ194"/>
  <c r="BZ193"/>
  <c r="BZ192"/>
  <c r="BZ191"/>
  <c r="BZ190"/>
  <c r="BZ189"/>
  <c r="BZ188"/>
  <c r="BZ187"/>
  <c r="BZ186"/>
  <c r="BZ185"/>
  <c r="BZ184"/>
  <c r="BZ183"/>
  <c r="BZ182"/>
  <c r="BZ181"/>
  <c r="BZ180"/>
  <c r="BZ179"/>
  <c r="BZ178"/>
  <c r="BZ177"/>
  <c r="BZ176"/>
  <c r="BZ175"/>
  <c r="BZ174"/>
  <c r="BZ173"/>
  <c r="BZ172"/>
  <c r="BZ171"/>
  <c r="BZ170"/>
  <c r="BZ169"/>
  <c r="BZ168"/>
  <c r="BZ167"/>
  <c r="BZ166"/>
  <c r="BZ165"/>
  <c r="BZ164"/>
  <c r="BZ163"/>
  <c r="BZ162"/>
  <c r="BZ161"/>
  <c r="BZ160"/>
  <c r="BZ159"/>
  <c r="BZ158"/>
  <c r="BZ157"/>
  <c r="BZ156"/>
  <c r="BZ155"/>
  <c r="BZ154"/>
  <c r="BZ153"/>
  <c r="BZ152"/>
  <c r="BZ151"/>
  <c r="BZ150"/>
  <c r="BZ149"/>
  <c r="BZ148"/>
  <c r="BZ147"/>
  <c r="BZ146"/>
  <c r="BZ145"/>
  <c r="BZ144"/>
  <c r="BZ143"/>
  <c r="BZ142"/>
  <c r="BZ141"/>
  <c r="BZ140"/>
  <c r="BZ139"/>
  <c r="BZ138"/>
  <c r="BZ137"/>
  <c r="BZ136"/>
  <c r="BZ135"/>
  <c r="BZ134"/>
  <c r="BZ133"/>
  <c r="BZ132"/>
  <c r="BZ131"/>
  <c r="BZ130"/>
  <c r="BZ129"/>
  <c r="BZ128"/>
  <c r="BZ127"/>
  <c r="BZ126"/>
  <c r="BZ125"/>
  <c r="BZ124"/>
  <c r="BZ123"/>
  <c r="BZ122"/>
  <c r="BZ121"/>
  <c r="BZ120"/>
  <c r="BZ119"/>
  <c r="BZ118"/>
  <c r="BZ117"/>
  <c r="BZ116"/>
  <c r="BZ115"/>
  <c r="BZ114"/>
  <c r="BZ113"/>
  <c r="BZ112"/>
  <c r="BZ111"/>
  <c r="BZ110"/>
  <c r="BZ109"/>
  <c r="BZ108"/>
  <c r="BZ107"/>
  <c r="BZ106"/>
  <c r="BZ105"/>
  <c r="BZ104"/>
  <c r="BZ103"/>
  <c r="BZ102"/>
  <c r="BZ101"/>
  <c r="BZ100"/>
  <c r="BZ99"/>
  <c r="BZ98"/>
  <c r="BZ97"/>
  <c r="BZ96"/>
  <c r="BZ95"/>
  <c r="BZ94"/>
  <c r="BZ93"/>
  <c r="BZ92"/>
  <c r="BZ91"/>
  <c r="BZ90"/>
  <c r="BZ89"/>
  <c r="BZ88"/>
  <c r="BZ87"/>
  <c r="BZ86"/>
  <c r="BZ85"/>
  <c r="BZ84"/>
  <c r="BZ83"/>
  <c r="BZ82"/>
  <c r="BZ81"/>
  <c r="BZ80"/>
  <c r="BZ79"/>
  <c r="BZ78"/>
  <c r="BZ77"/>
  <c r="BZ76"/>
  <c r="BZ75"/>
  <c r="BZ74"/>
  <c r="BZ73"/>
  <c r="BZ72"/>
  <c r="BZ71"/>
  <c r="BZ70"/>
  <c r="BZ69"/>
  <c r="BZ68"/>
  <c r="BZ67"/>
  <c r="BZ66"/>
  <c r="BZ65"/>
  <c r="BZ64"/>
  <c r="BZ63"/>
  <c r="BZ62"/>
  <c r="BZ61"/>
  <c r="BZ60"/>
  <c r="BZ59"/>
  <c r="BZ58"/>
  <c r="BZ57"/>
  <c r="BZ56"/>
  <c r="BZ55"/>
  <c r="BZ54"/>
  <c r="BZ53"/>
  <c r="BZ52"/>
  <c r="BZ51"/>
  <c r="BZ50"/>
  <c r="BZ49"/>
  <c r="BZ48"/>
  <c r="BZ47"/>
  <c r="BZ46"/>
  <c r="BZ45"/>
  <c r="BZ44"/>
  <c r="BZ43"/>
  <c r="BZ42"/>
  <c r="BZ41"/>
  <c r="BZ40"/>
  <c r="BZ39"/>
  <c r="BZ38"/>
  <c r="BZ37"/>
  <c r="BZ36"/>
  <c r="BZ35"/>
  <c r="BZ34"/>
  <c r="BZ33"/>
  <c r="BZ32"/>
  <c r="BZ31"/>
  <c r="BZ30"/>
  <c r="BZ29"/>
  <c r="BZ28"/>
  <c r="BZ27"/>
  <c r="BZ26"/>
  <c r="BZ25"/>
  <c r="BZ24"/>
  <c r="BZ23"/>
  <c r="BZ22"/>
  <c r="BZ21"/>
  <c r="BZ20"/>
  <c r="BZ19"/>
  <c r="BZ18"/>
  <c r="BZ17"/>
  <c r="BZ16"/>
  <c r="BZ15"/>
  <c r="BZ14"/>
  <c r="BZ13"/>
  <c r="BZ12"/>
  <c r="BZ11"/>
  <c r="BZ10"/>
  <c r="BZ9"/>
  <c r="BZ8"/>
  <c r="BZ7"/>
  <c r="BZ6"/>
  <c r="BZ5"/>
  <c r="BZ4"/>
  <c r="BZ3"/>
  <c r="BW402"/>
  <c r="BW401"/>
  <c r="BW400"/>
  <c r="BW399"/>
  <c r="BW398"/>
  <c r="BW397"/>
  <c r="BW396"/>
  <c r="BW395"/>
  <c r="BW394"/>
  <c r="BW393"/>
  <c r="BW392"/>
  <c r="BW391"/>
  <c r="BW390"/>
  <c r="BW389"/>
  <c r="BW388"/>
  <c r="BW387"/>
  <c r="BW386"/>
  <c r="BW385"/>
  <c r="BW384"/>
  <c r="BW383"/>
  <c r="BW382"/>
  <c r="BW381"/>
  <c r="BW380"/>
  <c r="BW379"/>
  <c r="BW378"/>
  <c r="BW377"/>
  <c r="BW376"/>
  <c r="BW375"/>
  <c r="BW374"/>
  <c r="BW373"/>
  <c r="BW372"/>
  <c r="BW371"/>
  <c r="BW370"/>
  <c r="BW369"/>
  <c r="BW368"/>
  <c r="BW367"/>
  <c r="BW366"/>
  <c r="BW365"/>
  <c r="BW364"/>
  <c r="BW363"/>
  <c r="BW362"/>
  <c r="BW361"/>
  <c r="BW360"/>
  <c r="BW359"/>
  <c r="BW358"/>
  <c r="BW357"/>
  <c r="BW356"/>
  <c r="BW355"/>
  <c r="BW354"/>
  <c r="BW353"/>
  <c r="BW352"/>
  <c r="BW351"/>
  <c r="BW350"/>
  <c r="BW349"/>
  <c r="BW348"/>
  <c r="BW347"/>
  <c r="BW346"/>
  <c r="BW345"/>
  <c r="BW344"/>
  <c r="BW343"/>
  <c r="BW342"/>
  <c r="BW341"/>
  <c r="BW340"/>
  <c r="BW339"/>
  <c r="BW338"/>
  <c r="BW337"/>
  <c r="BW336"/>
  <c r="BW335"/>
  <c r="BW334"/>
  <c r="BW333"/>
  <c r="BW332"/>
  <c r="BW331"/>
  <c r="BW330"/>
  <c r="BW329"/>
  <c r="BW328"/>
  <c r="BW327"/>
  <c r="BW326"/>
  <c r="BW325"/>
  <c r="BW324"/>
  <c r="BW323"/>
  <c r="BW322"/>
  <c r="BW321"/>
  <c r="BW320"/>
  <c r="BW319"/>
  <c r="BW318"/>
  <c r="BW317"/>
  <c r="BW316"/>
  <c r="BW315"/>
  <c r="BW314"/>
  <c r="BW313"/>
  <c r="BW312"/>
  <c r="BW311"/>
  <c r="BW310"/>
  <c r="BW309"/>
  <c r="BW308"/>
  <c r="BW307"/>
  <c r="BW306"/>
  <c r="BW305"/>
  <c r="BW304"/>
  <c r="BW303"/>
  <c r="BW302"/>
  <c r="BW301"/>
  <c r="BW300"/>
  <c r="BW299"/>
  <c r="BW298"/>
  <c r="BW297"/>
  <c r="BW296"/>
  <c r="BW295"/>
  <c r="BW294"/>
  <c r="BW293"/>
  <c r="BW292"/>
  <c r="BW291"/>
  <c r="BW290"/>
  <c r="BW289"/>
  <c r="BW288"/>
  <c r="BW287"/>
  <c r="BW286"/>
  <c r="BW285"/>
  <c r="BW284"/>
  <c r="BW283"/>
  <c r="BW282"/>
  <c r="BW281"/>
  <c r="BW280"/>
  <c r="BW279"/>
  <c r="BW278"/>
  <c r="BW277"/>
  <c r="BW276"/>
  <c r="BW275"/>
  <c r="BW274"/>
  <c r="BW273"/>
  <c r="BW272"/>
  <c r="BW271"/>
  <c r="BW270"/>
  <c r="BW269"/>
  <c r="BW268"/>
  <c r="BW267"/>
  <c r="BW266"/>
  <c r="BW265"/>
  <c r="BW264"/>
  <c r="BW263"/>
  <c r="BW262"/>
  <c r="BW261"/>
  <c r="BW260"/>
  <c r="BW259"/>
  <c r="BW258"/>
  <c r="BW257"/>
  <c r="BW256"/>
  <c r="BW255"/>
  <c r="BW254"/>
  <c r="BW253"/>
  <c r="BW252"/>
  <c r="BW251"/>
  <c r="BW250"/>
  <c r="BW249"/>
  <c r="BW248"/>
  <c r="BW247"/>
  <c r="BW246"/>
  <c r="BW245"/>
  <c r="BW244"/>
  <c r="BW243"/>
  <c r="BW242"/>
  <c r="BW241"/>
  <c r="BW240"/>
  <c r="BW239"/>
  <c r="BW238"/>
  <c r="BW237"/>
  <c r="BW236"/>
  <c r="BW235"/>
  <c r="BW234"/>
  <c r="BW233"/>
  <c r="BW232"/>
  <c r="BW231"/>
  <c r="BW230"/>
  <c r="BW229"/>
  <c r="BW228"/>
  <c r="BW227"/>
  <c r="BW226"/>
  <c r="BW225"/>
  <c r="BW224"/>
  <c r="BW223"/>
  <c r="BW222"/>
  <c r="BW221"/>
  <c r="BW220"/>
  <c r="BW219"/>
  <c r="BW218"/>
  <c r="BW217"/>
  <c r="BW216"/>
  <c r="BW215"/>
  <c r="BW214"/>
  <c r="BW213"/>
  <c r="BW212"/>
  <c r="BW211"/>
  <c r="BW210"/>
  <c r="BW209"/>
  <c r="BW208"/>
  <c r="BW207"/>
  <c r="BW206"/>
  <c r="BW205"/>
  <c r="BW204"/>
  <c r="BW203"/>
  <c r="BW202"/>
  <c r="BW201"/>
  <c r="BW200"/>
  <c r="BW199"/>
  <c r="BW198"/>
  <c r="BW197"/>
  <c r="BW196"/>
  <c r="BW195"/>
  <c r="BW194"/>
  <c r="BW193"/>
  <c r="BW192"/>
  <c r="BW191"/>
  <c r="BW190"/>
  <c r="BW189"/>
  <c r="BW188"/>
  <c r="BW187"/>
  <c r="BW186"/>
  <c r="BW185"/>
  <c r="BW184"/>
  <c r="BW183"/>
  <c r="BW182"/>
  <c r="BW181"/>
  <c r="BW180"/>
  <c r="BW179"/>
  <c r="BW178"/>
  <c r="BW177"/>
  <c r="BW176"/>
  <c r="BW175"/>
  <c r="BW174"/>
  <c r="BW173"/>
  <c r="BW172"/>
  <c r="BW171"/>
  <c r="BW170"/>
  <c r="BW169"/>
  <c r="BW168"/>
  <c r="BW167"/>
  <c r="BW166"/>
  <c r="BW165"/>
  <c r="BW164"/>
  <c r="BW163"/>
  <c r="BW162"/>
  <c r="BW161"/>
  <c r="BW160"/>
  <c r="BW159"/>
  <c r="BW158"/>
  <c r="BW157"/>
  <c r="BW156"/>
  <c r="BW155"/>
  <c r="BW154"/>
  <c r="BW153"/>
  <c r="BW152"/>
  <c r="BW151"/>
  <c r="BW150"/>
  <c r="BW149"/>
  <c r="BW148"/>
  <c r="BW147"/>
  <c r="BW146"/>
  <c r="BW145"/>
  <c r="BW144"/>
  <c r="BW143"/>
  <c r="BW142"/>
  <c r="BW141"/>
  <c r="BW140"/>
  <c r="BW139"/>
  <c r="BW138"/>
  <c r="BW137"/>
  <c r="BW136"/>
  <c r="BW135"/>
  <c r="BW134"/>
  <c r="BW133"/>
  <c r="BW132"/>
  <c r="BW131"/>
  <c r="BW130"/>
  <c r="BW129"/>
  <c r="BW128"/>
  <c r="BW127"/>
  <c r="BW126"/>
  <c r="BW125"/>
  <c r="BW124"/>
  <c r="BW123"/>
  <c r="BW122"/>
  <c r="BW121"/>
  <c r="BW120"/>
  <c r="BW119"/>
  <c r="BW118"/>
  <c r="BW117"/>
  <c r="BW116"/>
  <c r="BW115"/>
  <c r="BW114"/>
  <c r="BW113"/>
  <c r="BW112"/>
  <c r="BW111"/>
  <c r="BW110"/>
  <c r="BW109"/>
  <c r="BW108"/>
  <c r="BW107"/>
  <c r="BW106"/>
  <c r="BW105"/>
  <c r="BW104"/>
  <c r="BW103"/>
  <c r="BW102"/>
  <c r="BW101"/>
  <c r="BW100"/>
  <c r="BW99"/>
  <c r="BW98"/>
  <c r="BW97"/>
  <c r="BW96"/>
  <c r="BW95"/>
  <c r="BW94"/>
  <c r="BW93"/>
  <c r="BW92"/>
  <c r="BW91"/>
  <c r="BW90"/>
  <c r="BW89"/>
  <c r="BW88"/>
  <c r="BW87"/>
  <c r="BW86"/>
  <c r="BW85"/>
  <c r="BW84"/>
  <c r="BW83"/>
  <c r="BW82"/>
  <c r="BW81"/>
  <c r="BW80"/>
  <c r="BW79"/>
  <c r="BW78"/>
  <c r="BW77"/>
  <c r="BW76"/>
  <c r="BW75"/>
  <c r="BW74"/>
  <c r="BW73"/>
  <c r="BW72"/>
  <c r="BW71"/>
  <c r="BW70"/>
  <c r="BW69"/>
  <c r="BW68"/>
  <c r="BW67"/>
  <c r="BW66"/>
  <c r="BW65"/>
  <c r="BW64"/>
  <c r="BW63"/>
  <c r="BW62"/>
  <c r="BW61"/>
  <c r="BW60"/>
  <c r="BW59"/>
  <c r="BW58"/>
  <c r="BW57"/>
  <c r="BW56"/>
  <c r="BW55"/>
  <c r="BW54"/>
  <c r="BW53"/>
  <c r="BW52"/>
  <c r="BW51"/>
  <c r="BW50"/>
  <c r="BW49"/>
  <c r="BW48"/>
  <c r="BW47"/>
  <c r="BW46"/>
  <c r="BW45"/>
  <c r="BW44"/>
  <c r="BW43"/>
  <c r="BW42"/>
  <c r="BW41"/>
  <c r="BW40"/>
  <c r="BW39"/>
  <c r="BW38"/>
  <c r="BW37"/>
  <c r="BW36"/>
  <c r="BW35"/>
  <c r="BW34"/>
  <c r="BW33"/>
  <c r="BW32"/>
  <c r="BW31"/>
  <c r="BW30"/>
  <c r="BW29"/>
  <c r="BW28"/>
  <c r="BW27"/>
  <c r="BW26"/>
  <c r="BW25"/>
  <c r="BW24"/>
  <c r="BW23"/>
  <c r="BW22"/>
  <c r="BW21"/>
  <c r="BW20"/>
  <c r="BW19"/>
  <c r="BW18"/>
  <c r="BW17"/>
  <c r="BW16"/>
  <c r="BW15"/>
  <c r="BW14"/>
  <c r="BW13"/>
  <c r="BW12"/>
  <c r="BW11"/>
  <c r="BW10"/>
  <c r="BW9"/>
  <c r="BW8"/>
  <c r="BW7"/>
  <c r="BW6"/>
  <c r="BW5"/>
  <c r="BW4"/>
  <c r="BW3"/>
  <c r="BT402"/>
  <c r="BT401"/>
  <c r="BT400"/>
  <c r="BT399"/>
  <c r="BT398"/>
  <c r="BT397"/>
  <c r="BT396"/>
  <c r="BT395"/>
  <c r="BT394"/>
  <c r="BT393"/>
  <c r="BT392"/>
  <c r="BT391"/>
  <c r="BT390"/>
  <c r="BT389"/>
  <c r="BT388"/>
  <c r="BT387"/>
  <c r="BT386"/>
  <c r="BT385"/>
  <c r="BT384"/>
  <c r="BT383"/>
  <c r="BT382"/>
  <c r="BT381"/>
  <c r="BT380"/>
  <c r="BT379"/>
  <c r="BT378"/>
  <c r="BT377"/>
  <c r="BT376"/>
  <c r="BT375"/>
  <c r="BT374"/>
  <c r="BT373"/>
  <c r="BT372"/>
  <c r="BT371"/>
  <c r="BT370"/>
  <c r="BT369"/>
  <c r="BT368"/>
  <c r="BT367"/>
  <c r="BT366"/>
  <c r="BT365"/>
  <c r="BT364"/>
  <c r="BT363"/>
  <c r="BT362"/>
  <c r="BT361"/>
  <c r="BT360"/>
  <c r="BT359"/>
  <c r="BT358"/>
  <c r="BT357"/>
  <c r="BT356"/>
  <c r="BT355"/>
  <c r="BT354"/>
  <c r="BT353"/>
  <c r="BT352"/>
  <c r="BT351"/>
  <c r="BT350"/>
  <c r="BT349"/>
  <c r="BT348"/>
  <c r="BT347"/>
  <c r="BT346"/>
  <c r="BT345"/>
  <c r="BT344"/>
  <c r="BT343"/>
  <c r="BT342"/>
  <c r="BT341"/>
  <c r="BT340"/>
  <c r="BT339"/>
  <c r="BT338"/>
  <c r="BT337"/>
  <c r="BT336"/>
  <c r="BT335"/>
  <c r="BT334"/>
  <c r="BT333"/>
  <c r="BT332"/>
  <c r="BT331"/>
  <c r="BT330"/>
  <c r="BT329"/>
  <c r="BT328"/>
  <c r="BT327"/>
  <c r="BT326"/>
  <c r="BT325"/>
  <c r="BT324"/>
  <c r="BT323"/>
  <c r="BT322"/>
  <c r="BT321"/>
  <c r="BT320"/>
  <c r="BT319"/>
  <c r="BT318"/>
  <c r="BT317"/>
  <c r="BT316"/>
  <c r="BT315"/>
  <c r="BT314"/>
  <c r="BT313"/>
  <c r="BT312"/>
  <c r="BT311"/>
  <c r="BT310"/>
  <c r="BT309"/>
  <c r="BT308"/>
  <c r="BT307"/>
  <c r="BT306"/>
  <c r="BT305"/>
  <c r="BT304"/>
  <c r="BT303"/>
  <c r="BT302"/>
  <c r="BT301"/>
  <c r="BT300"/>
  <c r="BT299"/>
  <c r="BT298"/>
  <c r="BT297"/>
  <c r="BT296"/>
  <c r="BT295"/>
  <c r="BT294"/>
  <c r="BT293"/>
  <c r="BT292"/>
  <c r="BT291"/>
  <c r="BT290"/>
  <c r="BT289"/>
  <c r="BT288"/>
  <c r="BT287"/>
  <c r="BT286"/>
  <c r="BT285"/>
  <c r="BT284"/>
  <c r="BT283"/>
  <c r="BT282"/>
  <c r="BT281"/>
  <c r="BT280"/>
  <c r="BT279"/>
  <c r="BT278"/>
  <c r="BT277"/>
  <c r="BT276"/>
  <c r="BT275"/>
  <c r="BT274"/>
  <c r="BT273"/>
  <c r="BT272"/>
  <c r="BT271"/>
  <c r="BT270"/>
  <c r="BT269"/>
  <c r="BT268"/>
  <c r="BT267"/>
  <c r="BT266"/>
  <c r="BT265"/>
  <c r="BT264"/>
  <c r="BT263"/>
  <c r="BT262"/>
  <c r="BT261"/>
  <c r="BT260"/>
  <c r="BT259"/>
  <c r="BT258"/>
  <c r="BT257"/>
  <c r="BT256"/>
  <c r="BT255"/>
  <c r="BT254"/>
  <c r="BT253"/>
  <c r="BT252"/>
  <c r="BT251"/>
  <c r="BT250"/>
  <c r="BT249"/>
  <c r="BT248"/>
  <c r="BT247"/>
  <c r="BT246"/>
  <c r="BT245"/>
  <c r="BT244"/>
  <c r="BT243"/>
  <c r="BT242"/>
  <c r="BT241"/>
  <c r="BT240"/>
  <c r="BT239"/>
  <c r="BT238"/>
  <c r="BT237"/>
  <c r="BT236"/>
  <c r="BT235"/>
  <c r="BT234"/>
  <c r="BT233"/>
  <c r="BT232"/>
  <c r="BT231"/>
  <c r="BT230"/>
  <c r="BT229"/>
  <c r="BT228"/>
  <c r="BT227"/>
  <c r="BT226"/>
  <c r="BT225"/>
  <c r="BT224"/>
  <c r="BT223"/>
  <c r="BT222"/>
  <c r="BT221"/>
  <c r="BT220"/>
  <c r="BT219"/>
  <c r="BT218"/>
  <c r="BT217"/>
  <c r="BT216"/>
  <c r="BT215"/>
  <c r="BT214"/>
  <c r="BT213"/>
  <c r="BT212"/>
  <c r="BT211"/>
  <c r="BT210"/>
  <c r="BT209"/>
  <c r="BT208"/>
  <c r="BT207"/>
  <c r="BT206"/>
  <c r="BT205"/>
  <c r="BT204"/>
  <c r="BT203"/>
  <c r="BT202"/>
  <c r="BT201"/>
  <c r="BT200"/>
  <c r="BT199"/>
  <c r="BT198"/>
  <c r="BT197"/>
  <c r="BT196"/>
  <c r="BT195"/>
  <c r="BT194"/>
  <c r="BT193"/>
  <c r="BT192"/>
  <c r="BT191"/>
  <c r="BT190"/>
  <c r="BT189"/>
  <c r="BT188"/>
  <c r="BT187"/>
  <c r="BT186"/>
  <c r="BT185"/>
  <c r="BT184"/>
  <c r="BT183"/>
  <c r="BT182"/>
  <c r="BT181"/>
  <c r="BT180"/>
  <c r="BT179"/>
  <c r="BT178"/>
  <c r="BT177"/>
  <c r="BT176"/>
  <c r="BT175"/>
  <c r="BT174"/>
  <c r="BT173"/>
  <c r="BT172"/>
  <c r="BT171"/>
  <c r="BT170"/>
  <c r="BT169"/>
  <c r="BT168"/>
  <c r="BT167"/>
  <c r="BT166"/>
  <c r="BT165"/>
  <c r="BT164"/>
  <c r="BT163"/>
  <c r="BT162"/>
  <c r="BT161"/>
  <c r="BT160"/>
  <c r="BT159"/>
  <c r="BT158"/>
  <c r="BT157"/>
  <c r="BT156"/>
  <c r="BT155"/>
  <c r="BT154"/>
  <c r="BT153"/>
  <c r="BT152"/>
  <c r="BT151"/>
  <c r="BT150"/>
  <c r="BT149"/>
  <c r="BT148"/>
  <c r="BT147"/>
  <c r="BT146"/>
  <c r="BT145"/>
  <c r="BT144"/>
  <c r="BT143"/>
  <c r="BT142"/>
  <c r="BT141"/>
  <c r="BT140"/>
  <c r="BT139"/>
  <c r="BT138"/>
  <c r="BT137"/>
  <c r="BT136"/>
  <c r="BT135"/>
  <c r="BT134"/>
  <c r="BT133"/>
  <c r="BT132"/>
  <c r="BT131"/>
  <c r="BT130"/>
  <c r="BT129"/>
  <c r="BT128"/>
  <c r="BT127"/>
  <c r="BT126"/>
  <c r="BT125"/>
  <c r="BT124"/>
  <c r="BT123"/>
  <c r="BT122"/>
  <c r="BT121"/>
  <c r="BT120"/>
  <c r="BT119"/>
  <c r="BT118"/>
  <c r="BT117"/>
  <c r="BT116"/>
  <c r="BT115"/>
  <c r="BT114"/>
  <c r="BT113"/>
  <c r="BT112"/>
  <c r="BT111"/>
  <c r="BT110"/>
  <c r="BT109"/>
  <c r="BT108"/>
  <c r="BT107"/>
  <c r="BT106"/>
  <c r="BT105"/>
  <c r="BT104"/>
  <c r="BT103"/>
  <c r="BT102"/>
  <c r="BT101"/>
  <c r="BT100"/>
  <c r="BT99"/>
  <c r="BT98"/>
  <c r="BT97"/>
  <c r="BT96"/>
  <c r="BT95"/>
  <c r="BT94"/>
  <c r="BT93"/>
  <c r="BT92"/>
  <c r="BT91"/>
  <c r="BT90"/>
  <c r="BT89"/>
  <c r="BT88"/>
  <c r="BT87"/>
  <c r="BT86"/>
  <c r="BT85"/>
  <c r="BT84"/>
  <c r="BT83"/>
  <c r="BT82"/>
  <c r="BT81"/>
  <c r="BT80"/>
  <c r="BT79"/>
  <c r="BT78"/>
  <c r="BT77"/>
  <c r="BT76"/>
  <c r="BT75"/>
  <c r="BT74"/>
  <c r="BT73"/>
  <c r="BT72"/>
  <c r="BT71"/>
  <c r="BT70"/>
  <c r="BT69"/>
  <c r="BT68"/>
  <c r="BT67"/>
  <c r="BT66"/>
  <c r="BT65"/>
  <c r="BT64"/>
  <c r="BT63"/>
  <c r="BT62"/>
  <c r="BT61"/>
  <c r="BT60"/>
  <c r="BT59"/>
  <c r="BT58"/>
  <c r="BT57"/>
  <c r="BT56"/>
  <c r="BT55"/>
  <c r="BT54"/>
  <c r="BT53"/>
  <c r="BT52"/>
  <c r="BT51"/>
  <c r="BT50"/>
  <c r="BT49"/>
  <c r="BT48"/>
  <c r="BT47"/>
  <c r="BT46"/>
  <c r="BT45"/>
  <c r="BT44"/>
  <c r="BT43"/>
  <c r="BT42"/>
  <c r="BT41"/>
  <c r="BT40"/>
  <c r="BT39"/>
  <c r="BT38"/>
  <c r="BT37"/>
  <c r="BT36"/>
  <c r="BT35"/>
  <c r="BT34"/>
  <c r="BT33"/>
  <c r="BT32"/>
  <c r="BT31"/>
  <c r="BT30"/>
  <c r="BT29"/>
  <c r="BT28"/>
  <c r="BT27"/>
  <c r="BT26"/>
  <c r="BT25"/>
  <c r="BT24"/>
  <c r="BT23"/>
  <c r="BT22"/>
  <c r="BT21"/>
  <c r="BT20"/>
  <c r="BT19"/>
  <c r="BT18"/>
  <c r="BT17"/>
  <c r="BT16"/>
  <c r="BT15"/>
  <c r="BT14"/>
  <c r="BT13"/>
  <c r="BT12"/>
  <c r="BT11"/>
  <c r="BT10"/>
  <c r="BT9"/>
  <c r="BT8"/>
  <c r="BT7"/>
  <c r="BT6"/>
  <c r="BT5"/>
  <c r="BT4"/>
  <c r="BT3"/>
  <c r="BQ402"/>
  <c r="BQ401"/>
  <c r="BQ400"/>
  <c r="BQ399"/>
  <c r="BQ398"/>
  <c r="BQ397"/>
  <c r="BQ396"/>
  <c r="BQ395"/>
  <c r="BQ394"/>
  <c r="BQ393"/>
  <c r="BQ392"/>
  <c r="BQ391"/>
  <c r="BQ390"/>
  <c r="BQ389"/>
  <c r="BQ388"/>
  <c r="BQ387"/>
  <c r="BQ386"/>
  <c r="BQ385"/>
  <c r="BQ384"/>
  <c r="BQ383"/>
  <c r="BQ382"/>
  <c r="BQ381"/>
  <c r="BQ380"/>
  <c r="BQ379"/>
  <c r="BQ378"/>
  <c r="BQ377"/>
  <c r="BQ376"/>
  <c r="BQ375"/>
  <c r="BQ374"/>
  <c r="BQ373"/>
  <c r="BQ372"/>
  <c r="BQ371"/>
  <c r="BQ370"/>
  <c r="BQ369"/>
  <c r="BQ368"/>
  <c r="BQ367"/>
  <c r="BQ366"/>
  <c r="BQ365"/>
  <c r="BQ364"/>
  <c r="BQ363"/>
  <c r="BQ362"/>
  <c r="BQ361"/>
  <c r="BQ360"/>
  <c r="BQ359"/>
  <c r="BQ358"/>
  <c r="BQ357"/>
  <c r="BQ356"/>
  <c r="BQ355"/>
  <c r="BQ354"/>
  <c r="BQ353"/>
  <c r="BQ352"/>
  <c r="BQ351"/>
  <c r="BQ350"/>
  <c r="BQ349"/>
  <c r="BQ348"/>
  <c r="BQ347"/>
  <c r="BQ346"/>
  <c r="BQ345"/>
  <c r="BQ344"/>
  <c r="BQ343"/>
  <c r="BQ342"/>
  <c r="BQ341"/>
  <c r="BQ340"/>
  <c r="BQ339"/>
  <c r="BQ338"/>
  <c r="BQ337"/>
  <c r="BQ336"/>
  <c r="BQ335"/>
  <c r="BQ334"/>
  <c r="BQ333"/>
  <c r="BQ332"/>
  <c r="BQ331"/>
  <c r="BQ330"/>
  <c r="BQ329"/>
  <c r="BQ328"/>
  <c r="BQ327"/>
  <c r="BQ326"/>
  <c r="BQ325"/>
  <c r="BQ324"/>
  <c r="BQ323"/>
  <c r="BQ322"/>
  <c r="BQ321"/>
  <c r="BQ320"/>
  <c r="BQ319"/>
  <c r="BQ318"/>
  <c r="BQ317"/>
  <c r="BQ316"/>
  <c r="BQ315"/>
  <c r="BQ314"/>
  <c r="BQ313"/>
  <c r="BQ312"/>
  <c r="BQ311"/>
  <c r="BQ310"/>
  <c r="BQ309"/>
  <c r="BQ308"/>
  <c r="BQ307"/>
  <c r="BQ306"/>
  <c r="BQ305"/>
  <c r="BQ304"/>
  <c r="BQ303"/>
  <c r="BQ302"/>
  <c r="BQ301"/>
  <c r="BQ300"/>
  <c r="BQ299"/>
  <c r="BQ298"/>
  <c r="BQ297"/>
  <c r="BQ296"/>
  <c r="BQ295"/>
  <c r="BQ294"/>
  <c r="BQ293"/>
  <c r="BQ292"/>
  <c r="BQ291"/>
  <c r="BQ290"/>
  <c r="BQ289"/>
  <c r="BQ288"/>
  <c r="BQ287"/>
  <c r="BQ286"/>
  <c r="BQ285"/>
  <c r="BQ284"/>
  <c r="BQ283"/>
  <c r="BQ282"/>
  <c r="BQ281"/>
  <c r="BQ280"/>
  <c r="BQ279"/>
  <c r="BQ278"/>
  <c r="BQ277"/>
  <c r="BQ276"/>
  <c r="BQ275"/>
  <c r="BQ274"/>
  <c r="BQ273"/>
  <c r="BQ272"/>
  <c r="BQ271"/>
  <c r="BQ270"/>
  <c r="BQ269"/>
  <c r="BQ268"/>
  <c r="BQ267"/>
  <c r="BQ266"/>
  <c r="BQ265"/>
  <c r="BQ264"/>
  <c r="BQ263"/>
  <c r="BQ262"/>
  <c r="BQ261"/>
  <c r="BQ260"/>
  <c r="BQ259"/>
  <c r="BQ258"/>
  <c r="BQ257"/>
  <c r="BQ256"/>
  <c r="BQ255"/>
  <c r="BQ254"/>
  <c r="BQ253"/>
  <c r="BQ252"/>
  <c r="BQ251"/>
  <c r="BQ250"/>
  <c r="BQ249"/>
  <c r="BQ248"/>
  <c r="BQ247"/>
  <c r="BQ246"/>
  <c r="BQ245"/>
  <c r="BQ244"/>
  <c r="BQ243"/>
  <c r="BQ242"/>
  <c r="BQ241"/>
  <c r="BQ240"/>
  <c r="BQ239"/>
  <c r="BQ238"/>
  <c r="BQ237"/>
  <c r="BQ236"/>
  <c r="BQ235"/>
  <c r="BQ234"/>
  <c r="BQ233"/>
  <c r="BQ232"/>
  <c r="BQ231"/>
  <c r="BQ230"/>
  <c r="BQ229"/>
  <c r="BQ228"/>
  <c r="BQ227"/>
  <c r="BQ226"/>
  <c r="BQ225"/>
  <c r="BQ224"/>
  <c r="BQ223"/>
  <c r="BQ222"/>
  <c r="BQ221"/>
  <c r="BQ220"/>
  <c r="BQ219"/>
  <c r="BQ218"/>
  <c r="BQ217"/>
  <c r="BQ216"/>
  <c r="BQ215"/>
  <c r="BQ214"/>
  <c r="BQ213"/>
  <c r="BQ212"/>
  <c r="BQ211"/>
  <c r="BQ210"/>
  <c r="BQ209"/>
  <c r="BQ208"/>
  <c r="BQ207"/>
  <c r="BQ206"/>
  <c r="BQ205"/>
  <c r="BQ204"/>
  <c r="BQ203"/>
  <c r="BQ202"/>
  <c r="BQ201"/>
  <c r="BQ200"/>
  <c r="BQ199"/>
  <c r="BQ198"/>
  <c r="BQ197"/>
  <c r="BQ196"/>
  <c r="BQ195"/>
  <c r="BQ194"/>
  <c r="BQ193"/>
  <c r="BQ192"/>
  <c r="BQ191"/>
  <c r="BQ190"/>
  <c r="BQ189"/>
  <c r="BQ188"/>
  <c r="BQ187"/>
  <c r="BQ186"/>
  <c r="BQ185"/>
  <c r="BQ184"/>
  <c r="BQ183"/>
  <c r="BQ182"/>
  <c r="BQ181"/>
  <c r="BQ180"/>
  <c r="BQ179"/>
  <c r="BQ178"/>
  <c r="BQ177"/>
  <c r="BQ176"/>
  <c r="BQ175"/>
  <c r="BQ174"/>
  <c r="BQ173"/>
  <c r="BQ172"/>
  <c r="BQ171"/>
  <c r="BQ170"/>
  <c r="BQ169"/>
  <c r="BQ168"/>
  <c r="BQ167"/>
  <c r="BQ166"/>
  <c r="BQ165"/>
  <c r="BQ164"/>
  <c r="BQ163"/>
  <c r="BQ162"/>
  <c r="BQ161"/>
  <c r="BQ160"/>
  <c r="BQ159"/>
  <c r="BQ158"/>
  <c r="BQ157"/>
  <c r="BQ156"/>
  <c r="BQ155"/>
  <c r="BQ154"/>
  <c r="BQ153"/>
  <c r="BQ152"/>
  <c r="BQ151"/>
  <c r="BQ150"/>
  <c r="BQ149"/>
  <c r="BQ148"/>
  <c r="BQ147"/>
  <c r="BQ146"/>
  <c r="BQ145"/>
  <c r="BQ144"/>
  <c r="BQ143"/>
  <c r="BQ142"/>
  <c r="BQ141"/>
  <c r="BQ140"/>
  <c r="BQ139"/>
  <c r="BQ138"/>
  <c r="BQ137"/>
  <c r="BQ136"/>
  <c r="BQ135"/>
  <c r="BQ134"/>
  <c r="BQ133"/>
  <c r="BQ132"/>
  <c r="BQ131"/>
  <c r="BQ130"/>
  <c r="BQ129"/>
  <c r="BQ128"/>
  <c r="BQ127"/>
  <c r="BQ126"/>
  <c r="BQ125"/>
  <c r="BQ124"/>
  <c r="BQ123"/>
  <c r="BQ122"/>
  <c r="BQ121"/>
  <c r="BQ120"/>
  <c r="BQ119"/>
  <c r="BQ118"/>
  <c r="BQ117"/>
  <c r="BQ116"/>
  <c r="BQ115"/>
  <c r="BQ114"/>
  <c r="BQ113"/>
  <c r="BQ112"/>
  <c r="BQ111"/>
  <c r="BQ110"/>
  <c r="BQ109"/>
  <c r="BQ108"/>
  <c r="BQ107"/>
  <c r="BQ106"/>
  <c r="BQ105"/>
  <c r="BQ104"/>
  <c r="BQ103"/>
  <c r="BQ102"/>
  <c r="BQ101"/>
  <c r="BQ100"/>
  <c r="BQ99"/>
  <c r="BQ98"/>
  <c r="BQ97"/>
  <c r="BQ96"/>
  <c r="BQ95"/>
  <c r="BQ94"/>
  <c r="BQ93"/>
  <c r="BQ92"/>
  <c r="BQ91"/>
  <c r="BQ90"/>
  <c r="BQ89"/>
  <c r="BQ88"/>
  <c r="BQ87"/>
  <c r="BQ86"/>
  <c r="BQ85"/>
  <c r="BQ84"/>
  <c r="BQ83"/>
  <c r="BQ82"/>
  <c r="BQ81"/>
  <c r="BQ80"/>
  <c r="BQ79"/>
  <c r="BQ78"/>
  <c r="BQ77"/>
  <c r="BQ76"/>
  <c r="BQ75"/>
  <c r="BQ74"/>
  <c r="BQ73"/>
  <c r="BQ72"/>
  <c r="BQ71"/>
  <c r="BQ70"/>
  <c r="BQ69"/>
  <c r="BQ68"/>
  <c r="BQ67"/>
  <c r="BQ66"/>
  <c r="BQ65"/>
  <c r="BQ64"/>
  <c r="BQ63"/>
  <c r="BQ62"/>
  <c r="BQ61"/>
  <c r="BQ60"/>
  <c r="BQ59"/>
  <c r="BQ58"/>
  <c r="BQ57"/>
  <c r="BQ56"/>
  <c r="BQ55"/>
  <c r="BQ54"/>
  <c r="BQ53"/>
  <c r="BQ52"/>
  <c r="BQ51"/>
  <c r="BQ50"/>
  <c r="BQ49"/>
  <c r="BQ48"/>
  <c r="BQ47"/>
  <c r="BQ46"/>
  <c r="BQ45"/>
  <c r="BQ44"/>
  <c r="BQ43"/>
  <c r="BQ42"/>
  <c r="BQ41"/>
  <c r="BQ40"/>
  <c r="BQ39"/>
  <c r="BQ38"/>
  <c r="BQ37"/>
  <c r="BQ36"/>
  <c r="BQ35"/>
  <c r="BQ34"/>
  <c r="BQ33"/>
  <c r="BQ32"/>
  <c r="BQ31"/>
  <c r="BQ30"/>
  <c r="BQ29"/>
  <c r="BQ28"/>
  <c r="BQ27"/>
  <c r="BQ26"/>
  <c r="BQ25"/>
  <c r="BQ24"/>
  <c r="BQ23"/>
  <c r="BQ22"/>
  <c r="BQ21"/>
  <c r="BQ20"/>
  <c r="BQ19"/>
  <c r="BQ18"/>
  <c r="BQ17"/>
  <c r="BQ16"/>
  <c r="BQ15"/>
  <c r="BQ14"/>
  <c r="BQ13"/>
  <c r="BQ12"/>
  <c r="BQ11"/>
  <c r="BQ10"/>
  <c r="BQ9"/>
  <c r="BQ8"/>
  <c r="BQ7"/>
  <c r="BQ6"/>
  <c r="BQ5"/>
  <c r="BQ4"/>
  <c r="BQ3"/>
  <c r="BN402"/>
  <c r="BN401"/>
  <c r="BN400"/>
  <c r="BN399"/>
  <c r="BN398"/>
  <c r="BN397"/>
  <c r="BN396"/>
  <c r="BN395"/>
  <c r="BN394"/>
  <c r="BN393"/>
  <c r="BN392"/>
  <c r="BN391"/>
  <c r="BN390"/>
  <c r="BN389"/>
  <c r="BN388"/>
  <c r="BN387"/>
  <c r="BN386"/>
  <c r="BN385"/>
  <c r="BN384"/>
  <c r="BN383"/>
  <c r="BN382"/>
  <c r="BN381"/>
  <c r="BN380"/>
  <c r="BN379"/>
  <c r="BN378"/>
  <c r="BN377"/>
  <c r="BN376"/>
  <c r="BN375"/>
  <c r="BN374"/>
  <c r="BN373"/>
  <c r="BN372"/>
  <c r="BN371"/>
  <c r="BN370"/>
  <c r="BN369"/>
  <c r="BN368"/>
  <c r="BN367"/>
  <c r="BN366"/>
  <c r="BN365"/>
  <c r="BN364"/>
  <c r="BN363"/>
  <c r="BN362"/>
  <c r="BN361"/>
  <c r="BN360"/>
  <c r="BN359"/>
  <c r="BN358"/>
  <c r="BN357"/>
  <c r="BN356"/>
  <c r="BN355"/>
  <c r="BN354"/>
  <c r="BN353"/>
  <c r="BN352"/>
  <c r="BN351"/>
  <c r="BN350"/>
  <c r="BN349"/>
  <c r="BN348"/>
  <c r="BN347"/>
  <c r="BN346"/>
  <c r="BN345"/>
  <c r="BN344"/>
  <c r="BN343"/>
  <c r="BN342"/>
  <c r="BN341"/>
  <c r="BN340"/>
  <c r="BN339"/>
  <c r="BN338"/>
  <c r="BN337"/>
  <c r="BN336"/>
  <c r="BN335"/>
  <c r="BN334"/>
  <c r="BN333"/>
  <c r="BN332"/>
  <c r="BN331"/>
  <c r="BN330"/>
  <c r="BN329"/>
  <c r="BN328"/>
  <c r="BN327"/>
  <c r="BN326"/>
  <c r="BN325"/>
  <c r="BN324"/>
  <c r="BN323"/>
  <c r="BN322"/>
  <c r="BN321"/>
  <c r="BN320"/>
  <c r="BN319"/>
  <c r="BN318"/>
  <c r="BN317"/>
  <c r="BN316"/>
  <c r="BN315"/>
  <c r="BN314"/>
  <c r="BN313"/>
  <c r="BN312"/>
  <c r="BN311"/>
  <c r="BN310"/>
  <c r="BN309"/>
  <c r="BN308"/>
  <c r="BN307"/>
  <c r="BN306"/>
  <c r="BN305"/>
  <c r="BN304"/>
  <c r="BN303"/>
  <c r="BN302"/>
  <c r="BN301"/>
  <c r="BN300"/>
  <c r="BN299"/>
  <c r="BN298"/>
  <c r="BN297"/>
  <c r="BN296"/>
  <c r="BN295"/>
  <c r="BN294"/>
  <c r="BN293"/>
  <c r="BN292"/>
  <c r="BN291"/>
  <c r="BN290"/>
  <c r="BN289"/>
  <c r="BN288"/>
  <c r="BN287"/>
  <c r="BN286"/>
  <c r="BN285"/>
  <c r="BN284"/>
  <c r="BN283"/>
  <c r="BN282"/>
  <c r="BN281"/>
  <c r="BN280"/>
  <c r="BN279"/>
  <c r="BN278"/>
  <c r="BN277"/>
  <c r="BN276"/>
  <c r="BN275"/>
  <c r="BN274"/>
  <c r="BN273"/>
  <c r="BN272"/>
  <c r="BN271"/>
  <c r="BN270"/>
  <c r="BN269"/>
  <c r="BN268"/>
  <c r="BN267"/>
  <c r="BN266"/>
  <c r="BN265"/>
  <c r="BN264"/>
  <c r="BN263"/>
  <c r="BN262"/>
  <c r="BN261"/>
  <c r="BN260"/>
  <c r="BN259"/>
  <c r="BN258"/>
  <c r="BN257"/>
  <c r="BN256"/>
  <c r="BN255"/>
  <c r="BN254"/>
  <c r="BN253"/>
  <c r="BN252"/>
  <c r="BN251"/>
  <c r="BN250"/>
  <c r="BN249"/>
  <c r="BN248"/>
  <c r="BN247"/>
  <c r="BN246"/>
  <c r="BN245"/>
  <c r="BN244"/>
  <c r="BN243"/>
  <c r="BN242"/>
  <c r="BN241"/>
  <c r="BN240"/>
  <c r="BN239"/>
  <c r="BN238"/>
  <c r="BN237"/>
  <c r="BN236"/>
  <c r="BN235"/>
  <c r="BN234"/>
  <c r="BN233"/>
  <c r="BN232"/>
  <c r="BN231"/>
  <c r="BN230"/>
  <c r="BN229"/>
  <c r="BN228"/>
  <c r="BN227"/>
  <c r="BN226"/>
  <c r="BN225"/>
  <c r="BN224"/>
  <c r="BN223"/>
  <c r="BN222"/>
  <c r="BN221"/>
  <c r="BN220"/>
  <c r="BN219"/>
  <c r="BN218"/>
  <c r="BN217"/>
  <c r="BN216"/>
  <c r="BN215"/>
  <c r="BN214"/>
  <c r="BN213"/>
  <c r="BN212"/>
  <c r="BN211"/>
  <c r="BN210"/>
  <c r="BN209"/>
  <c r="BN208"/>
  <c r="BN207"/>
  <c r="BN206"/>
  <c r="BN205"/>
  <c r="BN204"/>
  <c r="BN203"/>
  <c r="BN202"/>
  <c r="BN201"/>
  <c r="BN200"/>
  <c r="BN199"/>
  <c r="BN198"/>
  <c r="BN197"/>
  <c r="BN196"/>
  <c r="BN195"/>
  <c r="BN194"/>
  <c r="BN193"/>
  <c r="BN192"/>
  <c r="BN191"/>
  <c r="BN190"/>
  <c r="BN189"/>
  <c r="BN188"/>
  <c r="BN187"/>
  <c r="BN186"/>
  <c r="BN185"/>
  <c r="BN184"/>
  <c r="BN183"/>
  <c r="BN182"/>
  <c r="BN181"/>
  <c r="BN180"/>
  <c r="BN179"/>
  <c r="BN178"/>
  <c r="BN177"/>
  <c r="BN176"/>
  <c r="BN175"/>
  <c r="BN174"/>
  <c r="BN173"/>
  <c r="BN172"/>
  <c r="BN171"/>
  <c r="BN170"/>
  <c r="BN169"/>
  <c r="BN168"/>
  <c r="BN167"/>
  <c r="BN166"/>
  <c r="BN165"/>
  <c r="BN164"/>
  <c r="BN163"/>
  <c r="BN162"/>
  <c r="BN161"/>
  <c r="BN160"/>
  <c r="BN159"/>
  <c r="BN158"/>
  <c r="BN157"/>
  <c r="BN156"/>
  <c r="BN155"/>
  <c r="BN154"/>
  <c r="BN153"/>
  <c r="BN152"/>
  <c r="BN151"/>
  <c r="BN150"/>
  <c r="BN149"/>
  <c r="BN148"/>
  <c r="BN147"/>
  <c r="BN146"/>
  <c r="BN145"/>
  <c r="BN144"/>
  <c r="BN143"/>
  <c r="BN142"/>
  <c r="BN141"/>
  <c r="BN140"/>
  <c r="BN139"/>
  <c r="BN138"/>
  <c r="BN137"/>
  <c r="BN136"/>
  <c r="BN135"/>
  <c r="BN134"/>
  <c r="BN133"/>
  <c r="BN132"/>
  <c r="BN131"/>
  <c r="BN130"/>
  <c r="BN129"/>
  <c r="BN128"/>
  <c r="BN127"/>
  <c r="BN126"/>
  <c r="BN125"/>
  <c r="BN124"/>
  <c r="BN123"/>
  <c r="BN122"/>
  <c r="BN121"/>
  <c r="BN120"/>
  <c r="BN119"/>
  <c r="BN118"/>
  <c r="BN117"/>
  <c r="BN116"/>
  <c r="BN115"/>
  <c r="BN114"/>
  <c r="BN113"/>
  <c r="BN112"/>
  <c r="BN111"/>
  <c r="BN110"/>
  <c r="BN109"/>
  <c r="BN108"/>
  <c r="BN107"/>
  <c r="BN106"/>
  <c r="BN105"/>
  <c r="BN104"/>
  <c r="BN103"/>
  <c r="BN102"/>
  <c r="BN101"/>
  <c r="BN100"/>
  <c r="BN99"/>
  <c r="BN98"/>
  <c r="BN97"/>
  <c r="BN96"/>
  <c r="BN95"/>
  <c r="BN94"/>
  <c r="BN93"/>
  <c r="BN92"/>
  <c r="BN91"/>
  <c r="BN90"/>
  <c r="BN89"/>
  <c r="BN88"/>
  <c r="BN87"/>
  <c r="BN86"/>
  <c r="BN85"/>
  <c r="BN84"/>
  <c r="BN83"/>
  <c r="BN82"/>
  <c r="BN81"/>
  <c r="BN80"/>
  <c r="BN79"/>
  <c r="BN78"/>
  <c r="BN77"/>
  <c r="BN76"/>
  <c r="BN75"/>
  <c r="BN74"/>
  <c r="BN73"/>
  <c r="BN72"/>
  <c r="BN71"/>
  <c r="BN70"/>
  <c r="BN69"/>
  <c r="BN68"/>
  <c r="BN67"/>
  <c r="BN66"/>
  <c r="BN65"/>
  <c r="BN64"/>
  <c r="BN63"/>
  <c r="BN62"/>
  <c r="BN61"/>
  <c r="BN60"/>
  <c r="BN59"/>
  <c r="BN58"/>
  <c r="BN57"/>
  <c r="BN56"/>
  <c r="BN55"/>
  <c r="BN54"/>
  <c r="BN53"/>
  <c r="BN52"/>
  <c r="BN51"/>
  <c r="BN50"/>
  <c r="BN49"/>
  <c r="BN48"/>
  <c r="BN47"/>
  <c r="BN46"/>
  <c r="BN45"/>
  <c r="BN44"/>
  <c r="BN43"/>
  <c r="BN42"/>
  <c r="BN41"/>
  <c r="BN40"/>
  <c r="BN39"/>
  <c r="BN38"/>
  <c r="BN37"/>
  <c r="BN36"/>
  <c r="BN35"/>
  <c r="BN34"/>
  <c r="BN33"/>
  <c r="BN32"/>
  <c r="BN31"/>
  <c r="BN30"/>
  <c r="BN29"/>
  <c r="BN28"/>
  <c r="BN27"/>
  <c r="BN26"/>
  <c r="BN25"/>
  <c r="BN24"/>
  <c r="BN23"/>
  <c r="BN22"/>
  <c r="BN21"/>
  <c r="BN20"/>
  <c r="BN19"/>
  <c r="BN18"/>
  <c r="BN17"/>
  <c r="BN16"/>
  <c r="BN15"/>
  <c r="BN14"/>
  <c r="BN13"/>
  <c r="BN12"/>
  <c r="BN11"/>
  <c r="BN10"/>
  <c r="BN9"/>
  <c r="BN8"/>
  <c r="BN7"/>
  <c r="BN6"/>
  <c r="BN5"/>
  <c r="BN4"/>
  <c r="BN3"/>
  <c r="BK402"/>
  <c r="BK401"/>
  <c r="BK400"/>
  <c r="BK399"/>
  <c r="BK398"/>
  <c r="BK397"/>
  <c r="BK396"/>
  <c r="BK395"/>
  <c r="BK394"/>
  <c r="BK393"/>
  <c r="BK392"/>
  <c r="BK391"/>
  <c r="BK390"/>
  <c r="BK389"/>
  <c r="BK388"/>
  <c r="BK387"/>
  <c r="BK386"/>
  <c r="BK385"/>
  <c r="BK384"/>
  <c r="BK383"/>
  <c r="BK382"/>
  <c r="BK381"/>
  <c r="BK380"/>
  <c r="BK379"/>
  <c r="BK378"/>
  <c r="BK377"/>
  <c r="BK376"/>
  <c r="BK375"/>
  <c r="BK374"/>
  <c r="BK373"/>
  <c r="BK372"/>
  <c r="BK371"/>
  <c r="BK370"/>
  <c r="BK369"/>
  <c r="BK368"/>
  <c r="BK367"/>
  <c r="BK366"/>
  <c r="BK365"/>
  <c r="BK364"/>
  <c r="BK363"/>
  <c r="BK362"/>
  <c r="BK361"/>
  <c r="BK360"/>
  <c r="BK359"/>
  <c r="BK358"/>
  <c r="BK357"/>
  <c r="BK356"/>
  <c r="BK355"/>
  <c r="BK354"/>
  <c r="BK353"/>
  <c r="BK352"/>
  <c r="BK351"/>
  <c r="BK350"/>
  <c r="BK349"/>
  <c r="BK348"/>
  <c r="BK347"/>
  <c r="BK346"/>
  <c r="BK345"/>
  <c r="BK344"/>
  <c r="BK343"/>
  <c r="BK342"/>
  <c r="BK341"/>
  <c r="BK340"/>
  <c r="BK339"/>
  <c r="BK338"/>
  <c r="BK337"/>
  <c r="BK336"/>
  <c r="BK335"/>
  <c r="BK334"/>
  <c r="BK333"/>
  <c r="BK332"/>
  <c r="BK331"/>
  <c r="BK330"/>
  <c r="BK329"/>
  <c r="BK328"/>
  <c r="BK327"/>
  <c r="BK326"/>
  <c r="BK325"/>
  <c r="BK324"/>
  <c r="BK323"/>
  <c r="BK322"/>
  <c r="BK321"/>
  <c r="BK320"/>
  <c r="BK319"/>
  <c r="BK318"/>
  <c r="BK317"/>
  <c r="BK316"/>
  <c r="BK315"/>
  <c r="BK314"/>
  <c r="BK313"/>
  <c r="BK312"/>
  <c r="BK311"/>
  <c r="BK310"/>
  <c r="BK309"/>
  <c r="BK308"/>
  <c r="BK307"/>
  <c r="BK306"/>
  <c r="BK305"/>
  <c r="BK304"/>
  <c r="BK303"/>
  <c r="BK302"/>
  <c r="BK301"/>
  <c r="BK300"/>
  <c r="BK299"/>
  <c r="BK298"/>
  <c r="BK297"/>
  <c r="BK296"/>
  <c r="BK295"/>
  <c r="BK294"/>
  <c r="BK293"/>
  <c r="BK292"/>
  <c r="BK291"/>
  <c r="BK290"/>
  <c r="BK289"/>
  <c r="BK288"/>
  <c r="BK287"/>
  <c r="BK286"/>
  <c r="BK285"/>
  <c r="BK284"/>
  <c r="BK283"/>
  <c r="BK282"/>
  <c r="BK281"/>
  <c r="BK280"/>
  <c r="BK279"/>
  <c r="BK278"/>
  <c r="BK277"/>
  <c r="BK276"/>
  <c r="BK275"/>
  <c r="BK274"/>
  <c r="BK273"/>
  <c r="BK272"/>
  <c r="BK271"/>
  <c r="BK270"/>
  <c r="BK269"/>
  <c r="BK268"/>
  <c r="BK267"/>
  <c r="BK266"/>
  <c r="BK265"/>
  <c r="BK264"/>
  <c r="BK263"/>
  <c r="BK262"/>
  <c r="BK261"/>
  <c r="BK260"/>
  <c r="BK259"/>
  <c r="BK258"/>
  <c r="BK257"/>
  <c r="BK256"/>
  <c r="BK255"/>
  <c r="BK254"/>
  <c r="BK253"/>
  <c r="BK252"/>
  <c r="BK251"/>
  <c r="BK250"/>
  <c r="BK249"/>
  <c r="BK248"/>
  <c r="BK247"/>
  <c r="BK246"/>
  <c r="BK245"/>
  <c r="BK244"/>
  <c r="BK243"/>
  <c r="BK242"/>
  <c r="BK241"/>
  <c r="BK240"/>
  <c r="BK239"/>
  <c r="BK238"/>
  <c r="BK237"/>
  <c r="BK236"/>
  <c r="BK235"/>
  <c r="BK234"/>
  <c r="BK233"/>
  <c r="BK232"/>
  <c r="BK231"/>
  <c r="BK230"/>
  <c r="BK229"/>
  <c r="BK228"/>
  <c r="BK227"/>
  <c r="BK226"/>
  <c r="BK225"/>
  <c r="BK224"/>
  <c r="BK223"/>
  <c r="BK222"/>
  <c r="BK221"/>
  <c r="BK220"/>
  <c r="BK219"/>
  <c r="BK218"/>
  <c r="BK217"/>
  <c r="BK216"/>
  <c r="BK215"/>
  <c r="BK214"/>
  <c r="BK213"/>
  <c r="BK212"/>
  <c r="BK211"/>
  <c r="BK210"/>
  <c r="BK209"/>
  <c r="BK208"/>
  <c r="BK207"/>
  <c r="BK206"/>
  <c r="BK205"/>
  <c r="BK204"/>
  <c r="BK203"/>
  <c r="BK202"/>
  <c r="BK201"/>
  <c r="BK200"/>
  <c r="BK199"/>
  <c r="BK198"/>
  <c r="BK197"/>
  <c r="BK196"/>
  <c r="BK195"/>
  <c r="BK194"/>
  <c r="BK193"/>
  <c r="BK192"/>
  <c r="BK191"/>
  <c r="BK190"/>
  <c r="BK189"/>
  <c r="BK188"/>
  <c r="BK187"/>
  <c r="BK186"/>
  <c r="BK185"/>
  <c r="BK184"/>
  <c r="BK183"/>
  <c r="BK182"/>
  <c r="BK181"/>
  <c r="BK180"/>
  <c r="BK179"/>
  <c r="BK178"/>
  <c r="BK177"/>
  <c r="BK176"/>
  <c r="BK175"/>
  <c r="BK174"/>
  <c r="BK173"/>
  <c r="BK172"/>
  <c r="BK171"/>
  <c r="BK170"/>
  <c r="BK169"/>
  <c r="BK168"/>
  <c r="BK167"/>
  <c r="BK166"/>
  <c r="BK165"/>
  <c r="BK164"/>
  <c r="BK163"/>
  <c r="BK162"/>
  <c r="BK161"/>
  <c r="BK160"/>
  <c r="BK159"/>
  <c r="BK158"/>
  <c r="BK157"/>
  <c r="BK156"/>
  <c r="BK155"/>
  <c r="BK154"/>
  <c r="BK153"/>
  <c r="BK152"/>
  <c r="BK151"/>
  <c r="BK150"/>
  <c r="BK149"/>
  <c r="BK148"/>
  <c r="BK147"/>
  <c r="BK146"/>
  <c r="BK145"/>
  <c r="BK144"/>
  <c r="BK143"/>
  <c r="BK142"/>
  <c r="BK141"/>
  <c r="BK140"/>
  <c r="BK139"/>
  <c r="BK138"/>
  <c r="BK137"/>
  <c r="BK136"/>
  <c r="BK135"/>
  <c r="BK134"/>
  <c r="BK133"/>
  <c r="BK132"/>
  <c r="BK131"/>
  <c r="BK130"/>
  <c r="BK129"/>
  <c r="BK128"/>
  <c r="BK127"/>
  <c r="BK126"/>
  <c r="BK125"/>
  <c r="BK124"/>
  <c r="BK123"/>
  <c r="BK122"/>
  <c r="BK121"/>
  <c r="BK120"/>
  <c r="BK119"/>
  <c r="BK118"/>
  <c r="BK117"/>
  <c r="BK116"/>
  <c r="BK115"/>
  <c r="BK114"/>
  <c r="BK113"/>
  <c r="BK112"/>
  <c r="BK111"/>
  <c r="BK110"/>
  <c r="BK109"/>
  <c r="BK108"/>
  <c r="BK107"/>
  <c r="BK106"/>
  <c r="BK105"/>
  <c r="BK104"/>
  <c r="BK103"/>
  <c r="BK102"/>
  <c r="BK101"/>
  <c r="BK100"/>
  <c r="BK99"/>
  <c r="BK98"/>
  <c r="BK97"/>
  <c r="BK96"/>
  <c r="BK95"/>
  <c r="BK94"/>
  <c r="BK93"/>
  <c r="BK92"/>
  <c r="BK91"/>
  <c r="BK90"/>
  <c r="BK89"/>
  <c r="BK88"/>
  <c r="BK87"/>
  <c r="BK86"/>
  <c r="BK85"/>
  <c r="BK84"/>
  <c r="BK83"/>
  <c r="BK82"/>
  <c r="BK81"/>
  <c r="BK80"/>
  <c r="BK79"/>
  <c r="BK78"/>
  <c r="BK77"/>
  <c r="BK76"/>
  <c r="BK75"/>
  <c r="BK74"/>
  <c r="BK73"/>
  <c r="BK72"/>
  <c r="BK71"/>
  <c r="BK70"/>
  <c r="BK69"/>
  <c r="BK68"/>
  <c r="BK67"/>
  <c r="BK66"/>
  <c r="BK65"/>
  <c r="BK64"/>
  <c r="BK63"/>
  <c r="BK62"/>
  <c r="BK61"/>
  <c r="BK60"/>
  <c r="BK59"/>
  <c r="BK58"/>
  <c r="BK57"/>
  <c r="BK56"/>
  <c r="BK55"/>
  <c r="BK54"/>
  <c r="BK53"/>
  <c r="BK52"/>
  <c r="BK51"/>
  <c r="BK50"/>
  <c r="BK49"/>
  <c r="BK48"/>
  <c r="BK47"/>
  <c r="BK46"/>
  <c r="BK45"/>
  <c r="BK44"/>
  <c r="BK43"/>
  <c r="BK42"/>
  <c r="BK41"/>
  <c r="BK40"/>
  <c r="BK39"/>
  <c r="BK38"/>
  <c r="BK37"/>
  <c r="BK36"/>
  <c r="BK35"/>
  <c r="BK34"/>
  <c r="BK33"/>
  <c r="BK32"/>
  <c r="BK31"/>
  <c r="BK30"/>
  <c r="BK29"/>
  <c r="BK28"/>
  <c r="BK27"/>
  <c r="BK26"/>
  <c r="BK25"/>
  <c r="BK24"/>
  <c r="BK23"/>
  <c r="BK22"/>
  <c r="BK21"/>
  <c r="BK20"/>
  <c r="BK19"/>
  <c r="BK18"/>
  <c r="BK17"/>
  <c r="BK16"/>
  <c r="BK15"/>
  <c r="BK14"/>
  <c r="BK13"/>
  <c r="BK12"/>
  <c r="BK11"/>
  <c r="BK10"/>
  <c r="BK9"/>
  <c r="BK8"/>
  <c r="BK7"/>
  <c r="BK6"/>
  <c r="BK5"/>
  <c r="BK4"/>
  <c r="BK3"/>
  <c r="BH402"/>
  <c r="BH401"/>
  <c r="BH400"/>
  <c r="BH399"/>
  <c r="BH398"/>
  <c r="BH397"/>
  <c r="BH396"/>
  <c r="BH395"/>
  <c r="BH394"/>
  <c r="BH393"/>
  <c r="BH392"/>
  <c r="BH391"/>
  <c r="BH390"/>
  <c r="BH389"/>
  <c r="BH388"/>
  <c r="BH387"/>
  <c r="BH386"/>
  <c r="BH385"/>
  <c r="BH384"/>
  <c r="BH383"/>
  <c r="BH382"/>
  <c r="BH381"/>
  <c r="BH380"/>
  <c r="BH379"/>
  <c r="BH378"/>
  <c r="BH377"/>
  <c r="BH376"/>
  <c r="BH375"/>
  <c r="BH374"/>
  <c r="BH373"/>
  <c r="BH372"/>
  <c r="BH371"/>
  <c r="BH370"/>
  <c r="BH369"/>
  <c r="BH368"/>
  <c r="BH367"/>
  <c r="BH366"/>
  <c r="BH365"/>
  <c r="BH364"/>
  <c r="BH363"/>
  <c r="BH362"/>
  <c r="BH361"/>
  <c r="BH360"/>
  <c r="BH359"/>
  <c r="BH358"/>
  <c r="BH357"/>
  <c r="BH356"/>
  <c r="BH355"/>
  <c r="BH354"/>
  <c r="BH353"/>
  <c r="BH352"/>
  <c r="BH351"/>
  <c r="BH350"/>
  <c r="BH349"/>
  <c r="BH348"/>
  <c r="BH347"/>
  <c r="BH346"/>
  <c r="BH345"/>
  <c r="BH344"/>
  <c r="BH343"/>
  <c r="BH342"/>
  <c r="BH341"/>
  <c r="BH340"/>
  <c r="BH339"/>
  <c r="BH338"/>
  <c r="BH337"/>
  <c r="BH336"/>
  <c r="BH335"/>
  <c r="BH334"/>
  <c r="BH333"/>
  <c r="BH332"/>
  <c r="BH331"/>
  <c r="BH330"/>
  <c r="BH329"/>
  <c r="BH328"/>
  <c r="BH327"/>
  <c r="BH326"/>
  <c r="BH325"/>
  <c r="BH324"/>
  <c r="BH323"/>
  <c r="BH322"/>
  <c r="BH321"/>
  <c r="BH320"/>
  <c r="BH319"/>
  <c r="BH318"/>
  <c r="BH317"/>
  <c r="BH316"/>
  <c r="BH315"/>
  <c r="BH314"/>
  <c r="BH313"/>
  <c r="BH312"/>
  <c r="BH311"/>
  <c r="BH310"/>
  <c r="BH309"/>
  <c r="BH308"/>
  <c r="BH307"/>
  <c r="BH306"/>
  <c r="BH305"/>
  <c r="BH304"/>
  <c r="BH303"/>
  <c r="BH302"/>
  <c r="BH301"/>
  <c r="BH300"/>
  <c r="BH299"/>
  <c r="BH298"/>
  <c r="BH297"/>
  <c r="BH296"/>
  <c r="BH295"/>
  <c r="BH294"/>
  <c r="BH293"/>
  <c r="BH292"/>
  <c r="BH291"/>
  <c r="BH290"/>
  <c r="BH289"/>
  <c r="BH288"/>
  <c r="BH287"/>
  <c r="BH286"/>
  <c r="BH285"/>
  <c r="BH284"/>
  <c r="BH283"/>
  <c r="BH282"/>
  <c r="BH281"/>
  <c r="BH280"/>
  <c r="BH279"/>
  <c r="BH278"/>
  <c r="BH277"/>
  <c r="BH276"/>
  <c r="BH275"/>
  <c r="BH274"/>
  <c r="BH273"/>
  <c r="BH272"/>
  <c r="BH271"/>
  <c r="BH270"/>
  <c r="BH269"/>
  <c r="BH268"/>
  <c r="BH267"/>
  <c r="BH266"/>
  <c r="BH265"/>
  <c r="BH264"/>
  <c r="BH263"/>
  <c r="BH262"/>
  <c r="BH261"/>
  <c r="BH260"/>
  <c r="BH259"/>
  <c r="BH258"/>
  <c r="BH257"/>
  <c r="BH256"/>
  <c r="BH255"/>
  <c r="BH254"/>
  <c r="BH253"/>
  <c r="BH252"/>
  <c r="BH251"/>
  <c r="BH250"/>
  <c r="BH249"/>
  <c r="BH248"/>
  <c r="BH247"/>
  <c r="BH246"/>
  <c r="BH245"/>
  <c r="BH244"/>
  <c r="BH243"/>
  <c r="BH242"/>
  <c r="BH241"/>
  <c r="BH240"/>
  <c r="BH239"/>
  <c r="BH238"/>
  <c r="BH237"/>
  <c r="BH236"/>
  <c r="BH235"/>
  <c r="BH234"/>
  <c r="BH233"/>
  <c r="BH232"/>
  <c r="BH231"/>
  <c r="BH230"/>
  <c r="BH229"/>
  <c r="BH228"/>
  <c r="BH227"/>
  <c r="BH226"/>
  <c r="BH225"/>
  <c r="BH224"/>
  <c r="BH223"/>
  <c r="BH222"/>
  <c r="BH221"/>
  <c r="BH220"/>
  <c r="BH219"/>
  <c r="BH218"/>
  <c r="BH217"/>
  <c r="BH216"/>
  <c r="BH215"/>
  <c r="BH214"/>
  <c r="BH213"/>
  <c r="BH212"/>
  <c r="BH211"/>
  <c r="BH210"/>
  <c r="BH209"/>
  <c r="BH208"/>
  <c r="BH207"/>
  <c r="BH206"/>
  <c r="BH205"/>
  <c r="BH204"/>
  <c r="BH203"/>
  <c r="BH202"/>
  <c r="BH201"/>
  <c r="BH200"/>
  <c r="BH199"/>
  <c r="BH198"/>
  <c r="BH197"/>
  <c r="BH196"/>
  <c r="BH195"/>
  <c r="BH194"/>
  <c r="BH193"/>
  <c r="BH192"/>
  <c r="BH191"/>
  <c r="BH190"/>
  <c r="BH189"/>
  <c r="BH188"/>
  <c r="BH187"/>
  <c r="BH186"/>
  <c r="BH185"/>
  <c r="BH184"/>
  <c r="BH183"/>
  <c r="BH182"/>
  <c r="BH181"/>
  <c r="BH180"/>
  <c r="BH179"/>
  <c r="BH178"/>
  <c r="BH177"/>
  <c r="BH176"/>
  <c r="BH175"/>
  <c r="BH174"/>
  <c r="BH173"/>
  <c r="BH172"/>
  <c r="BH171"/>
  <c r="BH170"/>
  <c r="BH169"/>
  <c r="BH168"/>
  <c r="BH167"/>
  <c r="BH166"/>
  <c r="BH165"/>
  <c r="BH164"/>
  <c r="BH163"/>
  <c r="BH162"/>
  <c r="BH161"/>
  <c r="BH160"/>
  <c r="BH159"/>
  <c r="BH158"/>
  <c r="BH157"/>
  <c r="BH156"/>
  <c r="BH155"/>
  <c r="BH154"/>
  <c r="BH153"/>
  <c r="BH152"/>
  <c r="BH151"/>
  <c r="BH150"/>
  <c r="BH149"/>
  <c r="BH148"/>
  <c r="BH147"/>
  <c r="BH146"/>
  <c r="BH145"/>
  <c r="BH144"/>
  <c r="BH143"/>
  <c r="BH142"/>
  <c r="BH141"/>
  <c r="BH140"/>
  <c r="BH139"/>
  <c r="BH138"/>
  <c r="BH137"/>
  <c r="BH136"/>
  <c r="BH135"/>
  <c r="BH134"/>
  <c r="BH133"/>
  <c r="BH132"/>
  <c r="BH131"/>
  <c r="BH130"/>
  <c r="BH129"/>
  <c r="BH128"/>
  <c r="BH127"/>
  <c r="BH126"/>
  <c r="BH125"/>
  <c r="BH124"/>
  <c r="BH123"/>
  <c r="BH122"/>
  <c r="BH121"/>
  <c r="BH120"/>
  <c r="BH119"/>
  <c r="BH118"/>
  <c r="BH117"/>
  <c r="BH116"/>
  <c r="BH115"/>
  <c r="BH114"/>
  <c r="BH113"/>
  <c r="BH112"/>
  <c r="BH111"/>
  <c r="BH110"/>
  <c r="BH109"/>
  <c r="BH108"/>
  <c r="BH107"/>
  <c r="BH106"/>
  <c r="BH105"/>
  <c r="BH104"/>
  <c r="BH103"/>
  <c r="BH102"/>
  <c r="BH101"/>
  <c r="BH100"/>
  <c r="BH99"/>
  <c r="BH98"/>
  <c r="BH97"/>
  <c r="BH96"/>
  <c r="BH95"/>
  <c r="BH94"/>
  <c r="BH93"/>
  <c r="BH92"/>
  <c r="BH91"/>
  <c r="BH90"/>
  <c r="BH89"/>
  <c r="BH88"/>
  <c r="BH87"/>
  <c r="BH86"/>
  <c r="BH85"/>
  <c r="BH84"/>
  <c r="BH83"/>
  <c r="BH82"/>
  <c r="BH81"/>
  <c r="BH80"/>
  <c r="BH79"/>
  <c r="BH78"/>
  <c r="BH77"/>
  <c r="BH76"/>
  <c r="BH75"/>
  <c r="BH74"/>
  <c r="BH73"/>
  <c r="BH72"/>
  <c r="BH71"/>
  <c r="BH70"/>
  <c r="BH69"/>
  <c r="BH68"/>
  <c r="BH67"/>
  <c r="BH66"/>
  <c r="BH65"/>
  <c r="BH64"/>
  <c r="BH63"/>
  <c r="BH62"/>
  <c r="BH61"/>
  <c r="BH60"/>
  <c r="BH59"/>
  <c r="BH58"/>
  <c r="BH57"/>
  <c r="BH56"/>
  <c r="BH55"/>
  <c r="BH54"/>
  <c r="BH53"/>
  <c r="BH52"/>
  <c r="BH51"/>
  <c r="BH50"/>
  <c r="BH49"/>
  <c r="BH48"/>
  <c r="BH47"/>
  <c r="BH46"/>
  <c r="BH45"/>
  <c r="BH44"/>
  <c r="BH43"/>
  <c r="BH42"/>
  <c r="BH41"/>
  <c r="BH40"/>
  <c r="BH39"/>
  <c r="BH38"/>
  <c r="BH37"/>
  <c r="BH36"/>
  <c r="BH35"/>
  <c r="BH34"/>
  <c r="BH33"/>
  <c r="BH32"/>
  <c r="BH31"/>
  <c r="BH30"/>
  <c r="BH29"/>
  <c r="BH28"/>
  <c r="BH27"/>
  <c r="BH26"/>
  <c r="BH25"/>
  <c r="BH24"/>
  <c r="BH23"/>
  <c r="BH22"/>
  <c r="BH21"/>
  <c r="BH20"/>
  <c r="BH19"/>
  <c r="BH18"/>
  <c r="BH17"/>
  <c r="BH16"/>
  <c r="BH15"/>
  <c r="BH14"/>
  <c r="BH13"/>
  <c r="BH12"/>
  <c r="BH11"/>
  <c r="BH10"/>
  <c r="BH9"/>
  <c r="BH8"/>
  <c r="BH7"/>
  <c r="BH6"/>
  <c r="BH5"/>
  <c r="BH4"/>
  <c r="BH3"/>
  <c r="BE402"/>
  <c r="BE401"/>
  <c r="BE400"/>
  <c r="BE399"/>
  <c r="BE398"/>
  <c r="BE397"/>
  <c r="BE396"/>
  <c r="BE395"/>
  <c r="BE394"/>
  <c r="BE393"/>
  <c r="BE392"/>
  <c r="BE391"/>
  <c r="BE390"/>
  <c r="BE389"/>
  <c r="BE388"/>
  <c r="BE387"/>
  <c r="BE386"/>
  <c r="BE385"/>
  <c r="BE384"/>
  <c r="BE383"/>
  <c r="BE382"/>
  <c r="BE381"/>
  <c r="BE380"/>
  <c r="BE379"/>
  <c r="BE378"/>
  <c r="BE377"/>
  <c r="BE376"/>
  <c r="BE375"/>
  <c r="BE374"/>
  <c r="BE373"/>
  <c r="BE372"/>
  <c r="BE371"/>
  <c r="BE370"/>
  <c r="BE369"/>
  <c r="BE368"/>
  <c r="BE367"/>
  <c r="BE366"/>
  <c r="BE365"/>
  <c r="BE364"/>
  <c r="BE363"/>
  <c r="BE362"/>
  <c r="BE361"/>
  <c r="BE360"/>
  <c r="BE359"/>
  <c r="BE358"/>
  <c r="BE357"/>
  <c r="BE356"/>
  <c r="BE355"/>
  <c r="BE354"/>
  <c r="BE353"/>
  <c r="BE352"/>
  <c r="BE351"/>
  <c r="BE350"/>
  <c r="BE349"/>
  <c r="BE348"/>
  <c r="BE347"/>
  <c r="BE346"/>
  <c r="BE345"/>
  <c r="BE344"/>
  <c r="BE343"/>
  <c r="BE342"/>
  <c r="BE341"/>
  <c r="BE340"/>
  <c r="BE339"/>
  <c r="BE338"/>
  <c r="BE337"/>
  <c r="BE336"/>
  <c r="BE335"/>
  <c r="BE334"/>
  <c r="BE333"/>
  <c r="BE332"/>
  <c r="BE331"/>
  <c r="BE330"/>
  <c r="BE329"/>
  <c r="BE328"/>
  <c r="BE327"/>
  <c r="BE326"/>
  <c r="BE325"/>
  <c r="BE324"/>
  <c r="BE323"/>
  <c r="BE322"/>
  <c r="BE321"/>
  <c r="BE320"/>
  <c r="BE319"/>
  <c r="BE318"/>
  <c r="BE317"/>
  <c r="BE316"/>
  <c r="BE315"/>
  <c r="BE314"/>
  <c r="BE313"/>
  <c r="BE312"/>
  <c r="BE311"/>
  <c r="BE310"/>
  <c r="BE309"/>
  <c r="BE308"/>
  <c r="BE307"/>
  <c r="BE306"/>
  <c r="BE305"/>
  <c r="BE304"/>
  <c r="BE303"/>
  <c r="BE302"/>
  <c r="BE301"/>
  <c r="BE300"/>
  <c r="BE299"/>
  <c r="BE298"/>
  <c r="BE297"/>
  <c r="BE296"/>
  <c r="BE295"/>
  <c r="BE294"/>
  <c r="BE293"/>
  <c r="BE292"/>
  <c r="BE291"/>
  <c r="BE290"/>
  <c r="BE289"/>
  <c r="BE288"/>
  <c r="BE287"/>
  <c r="BE286"/>
  <c r="BE285"/>
  <c r="BE284"/>
  <c r="BE283"/>
  <c r="BE282"/>
  <c r="BE281"/>
  <c r="BE280"/>
  <c r="BE279"/>
  <c r="BE278"/>
  <c r="BE277"/>
  <c r="BE276"/>
  <c r="BE275"/>
  <c r="BE274"/>
  <c r="BE273"/>
  <c r="BE272"/>
  <c r="BE271"/>
  <c r="BE270"/>
  <c r="BE269"/>
  <c r="BE268"/>
  <c r="BE267"/>
  <c r="BE266"/>
  <c r="BE265"/>
  <c r="BE264"/>
  <c r="BE263"/>
  <c r="BE262"/>
  <c r="BE261"/>
  <c r="BE260"/>
  <c r="BE259"/>
  <c r="BE258"/>
  <c r="BE257"/>
  <c r="BE256"/>
  <c r="BE255"/>
  <c r="BE254"/>
  <c r="BE253"/>
  <c r="BE252"/>
  <c r="BE251"/>
  <c r="BE250"/>
  <c r="BE249"/>
  <c r="BE248"/>
  <c r="BE247"/>
  <c r="BE246"/>
  <c r="BE245"/>
  <c r="BE244"/>
  <c r="BE243"/>
  <c r="BE242"/>
  <c r="BE241"/>
  <c r="BE240"/>
  <c r="BE239"/>
  <c r="BE238"/>
  <c r="BE237"/>
  <c r="BE236"/>
  <c r="BE235"/>
  <c r="BE234"/>
  <c r="BE233"/>
  <c r="BE232"/>
  <c r="BE231"/>
  <c r="BE230"/>
  <c r="BE229"/>
  <c r="BE228"/>
  <c r="BE227"/>
  <c r="BE226"/>
  <c r="BE225"/>
  <c r="BE224"/>
  <c r="BE223"/>
  <c r="BE222"/>
  <c r="BE221"/>
  <c r="BE220"/>
  <c r="BE219"/>
  <c r="BE218"/>
  <c r="BE217"/>
  <c r="BE216"/>
  <c r="BE215"/>
  <c r="BE214"/>
  <c r="BE213"/>
  <c r="BE212"/>
  <c r="BE211"/>
  <c r="BE210"/>
  <c r="BE209"/>
  <c r="BE208"/>
  <c r="BE207"/>
  <c r="BE206"/>
  <c r="BE205"/>
  <c r="BE204"/>
  <c r="BE203"/>
  <c r="BE202"/>
  <c r="BE201"/>
  <c r="BE200"/>
  <c r="BE199"/>
  <c r="BE198"/>
  <c r="BE197"/>
  <c r="BE196"/>
  <c r="BE195"/>
  <c r="BE194"/>
  <c r="BE193"/>
  <c r="BE192"/>
  <c r="BE191"/>
  <c r="BE190"/>
  <c r="BE189"/>
  <c r="BE188"/>
  <c r="BE187"/>
  <c r="BE186"/>
  <c r="BE185"/>
  <c r="BE184"/>
  <c r="BE183"/>
  <c r="BE182"/>
  <c r="BE181"/>
  <c r="BE180"/>
  <c r="BE179"/>
  <c r="BE178"/>
  <c r="BE177"/>
  <c r="BE176"/>
  <c r="BE175"/>
  <c r="BE174"/>
  <c r="BE173"/>
  <c r="BE172"/>
  <c r="BE171"/>
  <c r="BE170"/>
  <c r="BE169"/>
  <c r="BE168"/>
  <c r="BE167"/>
  <c r="BE166"/>
  <c r="BE165"/>
  <c r="BE164"/>
  <c r="BE163"/>
  <c r="BE162"/>
  <c r="BE161"/>
  <c r="BE160"/>
  <c r="BE159"/>
  <c r="BE158"/>
  <c r="BE157"/>
  <c r="BE156"/>
  <c r="BE155"/>
  <c r="BE154"/>
  <c r="BE153"/>
  <c r="BE152"/>
  <c r="BE151"/>
  <c r="BE150"/>
  <c r="BE149"/>
  <c r="BE148"/>
  <c r="BE147"/>
  <c r="BE146"/>
  <c r="BE145"/>
  <c r="BE144"/>
  <c r="BE143"/>
  <c r="BE142"/>
  <c r="BE141"/>
  <c r="BE140"/>
  <c r="BE139"/>
  <c r="BE138"/>
  <c r="BE137"/>
  <c r="BE136"/>
  <c r="BE135"/>
  <c r="BE134"/>
  <c r="BE133"/>
  <c r="BE132"/>
  <c r="BE131"/>
  <c r="BE130"/>
  <c r="BE129"/>
  <c r="BE128"/>
  <c r="BE127"/>
  <c r="BE126"/>
  <c r="BE125"/>
  <c r="BE124"/>
  <c r="BE123"/>
  <c r="BE122"/>
  <c r="BE121"/>
  <c r="BE120"/>
  <c r="BE119"/>
  <c r="BE118"/>
  <c r="BE117"/>
  <c r="BE116"/>
  <c r="BE115"/>
  <c r="BE114"/>
  <c r="BE113"/>
  <c r="BE112"/>
  <c r="BE111"/>
  <c r="BE110"/>
  <c r="BE109"/>
  <c r="BE108"/>
  <c r="BE107"/>
  <c r="BE106"/>
  <c r="BE105"/>
  <c r="BE104"/>
  <c r="BE103"/>
  <c r="BE102"/>
  <c r="BE101"/>
  <c r="BE100"/>
  <c r="BE99"/>
  <c r="BE98"/>
  <c r="BE97"/>
  <c r="BE96"/>
  <c r="BE95"/>
  <c r="BE94"/>
  <c r="BE93"/>
  <c r="BE92"/>
  <c r="BE91"/>
  <c r="BE90"/>
  <c r="BE89"/>
  <c r="BE88"/>
  <c r="BE87"/>
  <c r="BE86"/>
  <c r="BE85"/>
  <c r="BE84"/>
  <c r="BE83"/>
  <c r="BE82"/>
  <c r="BE81"/>
  <c r="BE80"/>
  <c r="BE79"/>
  <c r="BE78"/>
  <c r="BE77"/>
  <c r="BE76"/>
  <c r="BE75"/>
  <c r="BE74"/>
  <c r="BE73"/>
  <c r="BE72"/>
  <c r="BE71"/>
  <c r="BE70"/>
  <c r="BE69"/>
  <c r="BE68"/>
  <c r="BE67"/>
  <c r="BE66"/>
  <c r="BE65"/>
  <c r="BE64"/>
  <c r="BE63"/>
  <c r="BE62"/>
  <c r="BE61"/>
  <c r="BE60"/>
  <c r="BE59"/>
  <c r="BE58"/>
  <c r="BE57"/>
  <c r="BE56"/>
  <c r="BE55"/>
  <c r="BE54"/>
  <c r="BE53"/>
  <c r="BE52"/>
  <c r="BE51"/>
  <c r="BE50"/>
  <c r="BE49"/>
  <c r="BE48"/>
  <c r="BE47"/>
  <c r="BE46"/>
  <c r="BE45"/>
  <c r="BE44"/>
  <c r="BE43"/>
  <c r="BE42"/>
  <c r="BE41"/>
  <c r="BE40"/>
  <c r="BE39"/>
  <c r="BE38"/>
  <c r="BE37"/>
  <c r="BE36"/>
  <c r="BE35"/>
  <c r="BE34"/>
  <c r="BE33"/>
  <c r="BE32"/>
  <c r="BE31"/>
  <c r="BE30"/>
  <c r="BE29"/>
  <c r="BE28"/>
  <c r="BE27"/>
  <c r="BE26"/>
  <c r="BE25"/>
  <c r="BE24"/>
  <c r="BE23"/>
  <c r="BE22"/>
  <c r="BE21"/>
  <c r="BE20"/>
  <c r="BE19"/>
  <c r="BE18"/>
  <c r="BE17"/>
  <c r="BE16"/>
  <c r="BE15"/>
  <c r="BE14"/>
  <c r="BE13"/>
  <c r="BE12"/>
  <c r="BE11"/>
  <c r="BE10"/>
  <c r="BE9"/>
  <c r="BE8"/>
  <c r="BE7"/>
  <c r="BE6"/>
  <c r="BE5"/>
  <c r="BE4"/>
  <c r="BE3"/>
  <c r="BB402"/>
  <c r="BB401"/>
  <c r="BB400"/>
  <c r="BB399"/>
  <c r="BB398"/>
  <c r="BB397"/>
  <c r="BB396"/>
  <c r="BB395"/>
  <c r="BB394"/>
  <c r="BB393"/>
  <c r="BB392"/>
  <c r="BB391"/>
  <c r="BB390"/>
  <c r="BB389"/>
  <c r="BB388"/>
  <c r="BB387"/>
  <c r="BB386"/>
  <c r="BB385"/>
  <c r="BB384"/>
  <c r="BB383"/>
  <c r="BB382"/>
  <c r="BB381"/>
  <c r="BB380"/>
  <c r="BB379"/>
  <c r="BB378"/>
  <c r="BB377"/>
  <c r="BB376"/>
  <c r="BB375"/>
  <c r="BB374"/>
  <c r="BB373"/>
  <c r="BB372"/>
  <c r="BB371"/>
  <c r="BB370"/>
  <c r="BB369"/>
  <c r="BB368"/>
  <c r="BB367"/>
  <c r="BB366"/>
  <c r="BB365"/>
  <c r="BB364"/>
  <c r="BB363"/>
  <c r="BB362"/>
  <c r="BB361"/>
  <c r="BB360"/>
  <c r="BB359"/>
  <c r="BB358"/>
  <c r="BB357"/>
  <c r="BB356"/>
  <c r="BB355"/>
  <c r="BB354"/>
  <c r="BB353"/>
  <c r="BB352"/>
  <c r="BB351"/>
  <c r="BB350"/>
  <c r="BB349"/>
  <c r="BB348"/>
  <c r="BB347"/>
  <c r="BB346"/>
  <c r="BB345"/>
  <c r="BB344"/>
  <c r="BB343"/>
  <c r="BB342"/>
  <c r="BB341"/>
  <c r="BB340"/>
  <c r="BB339"/>
  <c r="BB338"/>
  <c r="BB337"/>
  <c r="BB336"/>
  <c r="BB335"/>
  <c r="BB334"/>
  <c r="BB333"/>
  <c r="BB332"/>
  <c r="BB331"/>
  <c r="BB330"/>
  <c r="BB329"/>
  <c r="BB328"/>
  <c r="BB327"/>
  <c r="BB326"/>
  <c r="BB325"/>
  <c r="BB324"/>
  <c r="BB323"/>
  <c r="BB322"/>
  <c r="BB321"/>
  <c r="BB320"/>
  <c r="BB319"/>
  <c r="BB318"/>
  <c r="BB317"/>
  <c r="BB316"/>
  <c r="BB315"/>
  <c r="BB314"/>
  <c r="BB313"/>
  <c r="BB312"/>
  <c r="BB311"/>
  <c r="BB310"/>
  <c r="BB309"/>
  <c r="BB308"/>
  <c r="BB307"/>
  <c r="BB306"/>
  <c r="BB305"/>
  <c r="BB304"/>
  <c r="BB303"/>
  <c r="BB302"/>
  <c r="BB301"/>
  <c r="BB300"/>
  <c r="BB299"/>
  <c r="BB298"/>
  <c r="BB297"/>
  <c r="BB296"/>
  <c r="BB295"/>
  <c r="BB294"/>
  <c r="BB293"/>
  <c r="BB292"/>
  <c r="BB291"/>
  <c r="BB290"/>
  <c r="BB289"/>
  <c r="BB288"/>
  <c r="BB287"/>
  <c r="BB286"/>
  <c r="BB285"/>
  <c r="BB284"/>
  <c r="BB283"/>
  <c r="BB282"/>
  <c r="BB281"/>
  <c r="BB280"/>
  <c r="BB279"/>
  <c r="BB278"/>
  <c r="BB277"/>
  <c r="BB276"/>
  <c r="BB275"/>
  <c r="BB274"/>
  <c r="BB273"/>
  <c r="BB272"/>
  <c r="BB271"/>
  <c r="BB270"/>
  <c r="BB269"/>
  <c r="BB268"/>
  <c r="BB267"/>
  <c r="BB266"/>
  <c r="BB265"/>
  <c r="BB264"/>
  <c r="BB263"/>
  <c r="BB262"/>
  <c r="BB261"/>
  <c r="BB260"/>
  <c r="BB259"/>
  <c r="BB258"/>
  <c r="BB257"/>
  <c r="BB256"/>
  <c r="BB255"/>
  <c r="BB254"/>
  <c r="BB253"/>
  <c r="BB252"/>
  <c r="BB251"/>
  <c r="BB250"/>
  <c r="BB249"/>
  <c r="BB248"/>
  <c r="BB247"/>
  <c r="BB246"/>
  <c r="BB245"/>
  <c r="BB244"/>
  <c r="BB243"/>
  <c r="BB242"/>
  <c r="BB241"/>
  <c r="BB240"/>
  <c r="BB239"/>
  <c r="BB238"/>
  <c r="BB237"/>
  <c r="BB236"/>
  <c r="BB235"/>
  <c r="BB234"/>
  <c r="BB233"/>
  <c r="BB232"/>
  <c r="BB231"/>
  <c r="BB230"/>
  <c r="BB229"/>
  <c r="BB228"/>
  <c r="BB227"/>
  <c r="BB226"/>
  <c r="BB225"/>
  <c r="BB224"/>
  <c r="BB223"/>
  <c r="BB222"/>
  <c r="BB221"/>
  <c r="BB220"/>
  <c r="BB219"/>
  <c r="BB218"/>
  <c r="BB217"/>
  <c r="BB216"/>
  <c r="BB215"/>
  <c r="BB214"/>
  <c r="BB213"/>
  <c r="BB212"/>
  <c r="BB211"/>
  <c r="BB210"/>
  <c r="BB209"/>
  <c r="BB208"/>
  <c r="BB207"/>
  <c r="BB206"/>
  <c r="BB205"/>
  <c r="BB204"/>
  <c r="BB203"/>
  <c r="BB202"/>
  <c r="BB201"/>
  <c r="BB200"/>
  <c r="BB199"/>
  <c r="BB198"/>
  <c r="BB197"/>
  <c r="BB196"/>
  <c r="BB195"/>
  <c r="BB194"/>
  <c r="BB193"/>
  <c r="BB192"/>
  <c r="BB191"/>
  <c r="BB190"/>
  <c r="BB189"/>
  <c r="BB188"/>
  <c r="BB187"/>
  <c r="BB186"/>
  <c r="BB185"/>
  <c r="BB184"/>
  <c r="BB183"/>
  <c r="BB182"/>
  <c r="BB181"/>
  <c r="BB180"/>
  <c r="BB179"/>
  <c r="BB178"/>
  <c r="BB177"/>
  <c r="BB176"/>
  <c r="BB175"/>
  <c r="BB174"/>
  <c r="BB173"/>
  <c r="BB172"/>
  <c r="BB171"/>
  <c r="BB170"/>
  <c r="BB169"/>
  <c r="BB168"/>
  <c r="BB167"/>
  <c r="BB166"/>
  <c r="BB165"/>
  <c r="BB164"/>
  <c r="BB163"/>
  <c r="BB162"/>
  <c r="BB161"/>
  <c r="BB160"/>
  <c r="BB159"/>
  <c r="BB158"/>
  <c r="BB157"/>
  <c r="BB156"/>
  <c r="BB155"/>
  <c r="BB154"/>
  <c r="BB153"/>
  <c r="BB152"/>
  <c r="BB151"/>
  <c r="BB150"/>
  <c r="BB149"/>
  <c r="BB148"/>
  <c r="BB147"/>
  <c r="BB146"/>
  <c r="BB145"/>
  <c r="BB144"/>
  <c r="BB143"/>
  <c r="BB142"/>
  <c r="BB141"/>
  <c r="BB140"/>
  <c r="BB139"/>
  <c r="BB138"/>
  <c r="BB137"/>
  <c r="BB136"/>
  <c r="BB135"/>
  <c r="BB134"/>
  <c r="BB133"/>
  <c r="BB132"/>
  <c r="BB131"/>
  <c r="BB130"/>
  <c r="BB129"/>
  <c r="BB128"/>
  <c r="BB127"/>
  <c r="BB126"/>
  <c r="BB125"/>
  <c r="BB124"/>
  <c r="BB123"/>
  <c r="BB122"/>
  <c r="BB121"/>
  <c r="BB120"/>
  <c r="BB119"/>
  <c r="BB118"/>
  <c r="BB117"/>
  <c r="BB116"/>
  <c r="BB115"/>
  <c r="BB114"/>
  <c r="BB113"/>
  <c r="BB112"/>
  <c r="BB111"/>
  <c r="BB110"/>
  <c r="BB109"/>
  <c r="BB108"/>
  <c r="BB107"/>
  <c r="BB106"/>
  <c r="BB105"/>
  <c r="BB104"/>
  <c r="BB103"/>
  <c r="BB102"/>
  <c r="BB101"/>
  <c r="BB100"/>
  <c r="BB99"/>
  <c r="BB98"/>
  <c r="BB97"/>
  <c r="BB96"/>
  <c r="BB95"/>
  <c r="BB94"/>
  <c r="BB93"/>
  <c r="BB92"/>
  <c r="BB91"/>
  <c r="BB90"/>
  <c r="BB89"/>
  <c r="BB88"/>
  <c r="BB87"/>
  <c r="BB86"/>
  <c r="BB85"/>
  <c r="BB84"/>
  <c r="BB83"/>
  <c r="BB82"/>
  <c r="BB81"/>
  <c r="BB80"/>
  <c r="BB79"/>
  <c r="BB78"/>
  <c r="BB77"/>
  <c r="BB76"/>
  <c r="BB75"/>
  <c r="BB74"/>
  <c r="BB73"/>
  <c r="BB72"/>
  <c r="BB71"/>
  <c r="BB70"/>
  <c r="BB69"/>
  <c r="BB68"/>
  <c r="BB67"/>
  <c r="BB66"/>
  <c r="BB65"/>
  <c r="BB64"/>
  <c r="BB63"/>
  <c r="BB62"/>
  <c r="BB61"/>
  <c r="BB60"/>
  <c r="BB59"/>
  <c r="BB58"/>
  <c r="BB57"/>
  <c r="BB56"/>
  <c r="BB55"/>
  <c r="BB54"/>
  <c r="BB53"/>
  <c r="BB52"/>
  <c r="BB51"/>
  <c r="BB50"/>
  <c r="BB49"/>
  <c r="BB48"/>
  <c r="BB47"/>
  <c r="BB46"/>
  <c r="BB45"/>
  <c r="BB44"/>
  <c r="BB43"/>
  <c r="BB42"/>
  <c r="BB41"/>
  <c r="BB40"/>
  <c r="BB39"/>
  <c r="BB38"/>
  <c r="BB37"/>
  <c r="BB36"/>
  <c r="BB35"/>
  <c r="BB34"/>
  <c r="BB33"/>
  <c r="BB32"/>
  <c r="BB31"/>
  <c r="BB30"/>
  <c r="BB29"/>
  <c r="BB28"/>
  <c r="BB27"/>
  <c r="BB26"/>
  <c r="BB25"/>
  <c r="BB24"/>
  <c r="BB23"/>
  <c r="BB22"/>
  <c r="BB21"/>
  <c r="BB20"/>
  <c r="BB19"/>
  <c r="BB18"/>
  <c r="BB17"/>
  <c r="BB16"/>
  <c r="BB15"/>
  <c r="BB14"/>
  <c r="BB13"/>
  <c r="BB12"/>
  <c r="BB11"/>
  <c r="BB10"/>
  <c r="BB9"/>
  <c r="BB8"/>
  <c r="BB7"/>
  <c r="BB6"/>
  <c r="BB5"/>
  <c r="BB4"/>
  <c r="BB3"/>
  <c r="AY402"/>
  <c r="AY401"/>
  <c r="AY400"/>
  <c r="AY399"/>
  <c r="AY398"/>
  <c r="AY397"/>
  <c r="AY396"/>
  <c r="AY395"/>
  <c r="AY394"/>
  <c r="AY393"/>
  <c r="AY392"/>
  <c r="AY391"/>
  <c r="AY390"/>
  <c r="AY389"/>
  <c r="AY388"/>
  <c r="AY387"/>
  <c r="AY386"/>
  <c r="AY385"/>
  <c r="AY384"/>
  <c r="AY383"/>
  <c r="AY382"/>
  <c r="AY381"/>
  <c r="AY380"/>
  <c r="AY379"/>
  <c r="AY378"/>
  <c r="AY377"/>
  <c r="AY376"/>
  <c r="AY375"/>
  <c r="AY374"/>
  <c r="AY373"/>
  <c r="AY372"/>
  <c r="AY371"/>
  <c r="AY370"/>
  <c r="AY369"/>
  <c r="AY368"/>
  <c r="AY367"/>
  <c r="AY366"/>
  <c r="AY365"/>
  <c r="AY364"/>
  <c r="AY363"/>
  <c r="AY362"/>
  <c r="AY361"/>
  <c r="AY360"/>
  <c r="AY359"/>
  <c r="AY358"/>
  <c r="AY357"/>
  <c r="AY356"/>
  <c r="AY355"/>
  <c r="AY354"/>
  <c r="AY353"/>
  <c r="AY352"/>
  <c r="AY351"/>
  <c r="AY350"/>
  <c r="AY349"/>
  <c r="AY348"/>
  <c r="AY347"/>
  <c r="AY346"/>
  <c r="AY345"/>
  <c r="AY344"/>
  <c r="AY343"/>
  <c r="AY342"/>
  <c r="AY341"/>
  <c r="AY340"/>
  <c r="AY339"/>
  <c r="AY338"/>
  <c r="AY337"/>
  <c r="AY336"/>
  <c r="AY335"/>
  <c r="AY334"/>
  <c r="AY333"/>
  <c r="AY332"/>
  <c r="AY331"/>
  <c r="AY330"/>
  <c r="AY329"/>
  <c r="AY328"/>
  <c r="AY327"/>
  <c r="AY326"/>
  <c r="AY325"/>
  <c r="AY324"/>
  <c r="AY323"/>
  <c r="AY322"/>
  <c r="AY321"/>
  <c r="AY320"/>
  <c r="AY319"/>
  <c r="AY318"/>
  <c r="AY317"/>
  <c r="AY316"/>
  <c r="AY315"/>
  <c r="AY314"/>
  <c r="AY313"/>
  <c r="AY312"/>
  <c r="AY311"/>
  <c r="AY310"/>
  <c r="AY309"/>
  <c r="AY308"/>
  <c r="AY307"/>
  <c r="AY306"/>
  <c r="AY305"/>
  <c r="AY304"/>
  <c r="AY303"/>
  <c r="AY302"/>
  <c r="AY301"/>
  <c r="AY300"/>
  <c r="AY299"/>
  <c r="AY298"/>
  <c r="AY297"/>
  <c r="AY296"/>
  <c r="AY295"/>
  <c r="AY294"/>
  <c r="AY293"/>
  <c r="AY292"/>
  <c r="AY291"/>
  <c r="AY290"/>
  <c r="AY289"/>
  <c r="AY288"/>
  <c r="AY287"/>
  <c r="AY286"/>
  <c r="AY285"/>
  <c r="AY284"/>
  <c r="AY283"/>
  <c r="AY282"/>
  <c r="AY281"/>
  <c r="AY280"/>
  <c r="AY279"/>
  <c r="AY278"/>
  <c r="AY277"/>
  <c r="AY276"/>
  <c r="AY275"/>
  <c r="AY274"/>
  <c r="AY273"/>
  <c r="AY272"/>
  <c r="AY271"/>
  <c r="AY270"/>
  <c r="AY269"/>
  <c r="AY268"/>
  <c r="AY267"/>
  <c r="AY266"/>
  <c r="AY265"/>
  <c r="AY264"/>
  <c r="AY263"/>
  <c r="AY262"/>
  <c r="AY261"/>
  <c r="AY260"/>
  <c r="AY259"/>
  <c r="AY258"/>
  <c r="AY257"/>
  <c r="AY256"/>
  <c r="AY255"/>
  <c r="AY254"/>
  <c r="AY253"/>
  <c r="AY252"/>
  <c r="AY251"/>
  <c r="AY250"/>
  <c r="AY249"/>
  <c r="AY248"/>
  <c r="AY247"/>
  <c r="AY246"/>
  <c r="AY245"/>
  <c r="AY244"/>
  <c r="AY243"/>
  <c r="AY242"/>
  <c r="AY241"/>
  <c r="AY240"/>
  <c r="AY239"/>
  <c r="AY238"/>
  <c r="AY237"/>
  <c r="AY236"/>
  <c r="AY235"/>
  <c r="AY234"/>
  <c r="AY233"/>
  <c r="AY232"/>
  <c r="AY231"/>
  <c r="AY230"/>
  <c r="AY229"/>
  <c r="AY228"/>
  <c r="AY227"/>
  <c r="AY226"/>
  <c r="AY225"/>
  <c r="AY224"/>
  <c r="AY223"/>
  <c r="AY222"/>
  <c r="AY221"/>
  <c r="AY220"/>
  <c r="AY219"/>
  <c r="AY218"/>
  <c r="AY217"/>
  <c r="AY216"/>
  <c r="AY215"/>
  <c r="AY214"/>
  <c r="AY213"/>
  <c r="AY212"/>
  <c r="AY211"/>
  <c r="AY210"/>
  <c r="AY209"/>
  <c r="AY208"/>
  <c r="AY207"/>
  <c r="AY206"/>
  <c r="AY205"/>
  <c r="AY204"/>
  <c r="AY203"/>
  <c r="AY202"/>
  <c r="AY201"/>
  <c r="AY200"/>
  <c r="AY199"/>
  <c r="AY198"/>
  <c r="AY197"/>
  <c r="AY196"/>
  <c r="AY195"/>
  <c r="AY194"/>
  <c r="AY193"/>
  <c r="AY192"/>
  <c r="AY191"/>
  <c r="AY190"/>
  <c r="AY189"/>
  <c r="AY188"/>
  <c r="AY187"/>
  <c r="AY186"/>
  <c r="AY185"/>
  <c r="AY184"/>
  <c r="AY183"/>
  <c r="AY182"/>
  <c r="AY181"/>
  <c r="AY180"/>
  <c r="AY179"/>
  <c r="AY178"/>
  <c r="AY177"/>
  <c r="AY176"/>
  <c r="AY175"/>
  <c r="AY174"/>
  <c r="AY173"/>
  <c r="AY172"/>
  <c r="AY171"/>
  <c r="AY170"/>
  <c r="AY169"/>
  <c r="AY168"/>
  <c r="AY167"/>
  <c r="AY166"/>
  <c r="AY165"/>
  <c r="AY164"/>
  <c r="AY163"/>
  <c r="AY162"/>
  <c r="AY161"/>
  <c r="AY160"/>
  <c r="AY159"/>
  <c r="AY158"/>
  <c r="AY157"/>
  <c r="AY156"/>
  <c r="AY155"/>
  <c r="AY154"/>
  <c r="AY153"/>
  <c r="AY152"/>
  <c r="AY151"/>
  <c r="AY150"/>
  <c r="AY149"/>
  <c r="AY148"/>
  <c r="AY147"/>
  <c r="AY146"/>
  <c r="AY145"/>
  <c r="AY144"/>
  <c r="AY143"/>
  <c r="AY142"/>
  <c r="AY141"/>
  <c r="AY140"/>
  <c r="AY139"/>
  <c r="AY138"/>
  <c r="AY137"/>
  <c r="AY136"/>
  <c r="AY135"/>
  <c r="AY134"/>
  <c r="AY133"/>
  <c r="AY132"/>
  <c r="AY131"/>
  <c r="AY130"/>
  <c r="AY129"/>
  <c r="AY128"/>
  <c r="AY127"/>
  <c r="AY126"/>
  <c r="AY125"/>
  <c r="AY124"/>
  <c r="AY123"/>
  <c r="AY122"/>
  <c r="AY121"/>
  <c r="AY120"/>
  <c r="AY119"/>
  <c r="AY118"/>
  <c r="AY117"/>
  <c r="AY116"/>
  <c r="AY115"/>
  <c r="AY114"/>
  <c r="AY113"/>
  <c r="AY112"/>
  <c r="AY111"/>
  <c r="AY110"/>
  <c r="AY109"/>
  <c r="AY108"/>
  <c r="AY107"/>
  <c r="AY106"/>
  <c r="AY105"/>
  <c r="AY104"/>
  <c r="AY103"/>
  <c r="AY102"/>
  <c r="AY101"/>
  <c r="AY100"/>
  <c r="AY99"/>
  <c r="AY98"/>
  <c r="AY97"/>
  <c r="AY96"/>
  <c r="AY95"/>
  <c r="AY94"/>
  <c r="AY93"/>
  <c r="AY92"/>
  <c r="AY91"/>
  <c r="AY90"/>
  <c r="AY89"/>
  <c r="AY88"/>
  <c r="AY87"/>
  <c r="AY86"/>
  <c r="AY85"/>
  <c r="AY84"/>
  <c r="AY83"/>
  <c r="AY82"/>
  <c r="AY81"/>
  <c r="AY80"/>
  <c r="AY79"/>
  <c r="AY78"/>
  <c r="AY77"/>
  <c r="AY76"/>
  <c r="AY75"/>
  <c r="AY74"/>
  <c r="AY73"/>
  <c r="AY72"/>
  <c r="AY71"/>
  <c r="AY70"/>
  <c r="AY69"/>
  <c r="AY68"/>
  <c r="AY67"/>
  <c r="AY66"/>
  <c r="AY65"/>
  <c r="AY64"/>
  <c r="AY63"/>
  <c r="AY62"/>
  <c r="AY61"/>
  <c r="AY60"/>
  <c r="AY59"/>
  <c r="AY58"/>
  <c r="AY57"/>
  <c r="AY56"/>
  <c r="AY55"/>
  <c r="AY54"/>
  <c r="AY53"/>
  <c r="AY52"/>
  <c r="AY51"/>
  <c r="AY50"/>
  <c r="AY49"/>
  <c r="AY48"/>
  <c r="AY47"/>
  <c r="AY46"/>
  <c r="AY45"/>
  <c r="AY44"/>
  <c r="AY43"/>
  <c r="AY42"/>
  <c r="AY41"/>
  <c r="AY40"/>
  <c r="AY39"/>
  <c r="AY38"/>
  <c r="AY37"/>
  <c r="AY36"/>
  <c r="AY35"/>
  <c r="AY34"/>
  <c r="AY33"/>
  <c r="AY32"/>
  <c r="AY31"/>
  <c r="AY30"/>
  <c r="AY29"/>
  <c r="AY28"/>
  <c r="AY27"/>
  <c r="AY26"/>
  <c r="AY25"/>
  <c r="AY24"/>
  <c r="AY23"/>
  <c r="AY22"/>
  <c r="AY21"/>
  <c r="AY20"/>
  <c r="AY19"/>
  <c r="AY18"/>
  <c r="AY17"/>
  <c r="AY16"/>
  <c r="AY15"/>
  <c r="AY14"/>
  <c r="AY13"/>
  <c r="AY12"/>
  <c r="AY11"/>
  <c r="AY10"/>
  <c r="AY9"/>
  <c r="AY8"/>
  <c r="AY7"/>
  <c r="AY6"/>
  <c r="AY5"/>
  <c r="AY4"/>
  <c r="AY3"/>
  <c r="AV402"/>
  <c r="AV401"/>
  <c r="AV400"/>
  <c r="AV399"/>
  <c r="AV398"/>
  <c r="AV397"/>
  <c r="AV396"/>
  <c r="AV395"/>
  <c r="AV394"/>
  <c r="AV393"/>
  <c r="AV392"/>
  <c r="AV391"/>
  <c r="AV390"/>
  <c r="AV389"/>
  <c r="AV388"/>
  <c r="AV387"/>
  <c r="AV386"/>
  <c r="AV385"/>
  <c r="AV384"/>
  <c r="AV383"/>
  <c r="AV382"/>
  <c r="AV381"/>
  <c r="AV380"/>
  <c r="AV379"/>
  <c r="AV378"/>
  <c r="AV377"/>
  <c r="AV376"/>
  <c r="AV375"/>
  <c r="AV374"/>
  <c r="AV373"/>
  <c r="AV372"/>
  <c r="AV371"/>
  <c r="AV370"/>
  <c r="AV369"/>
  <c r="AV368"/>
  <c r="AV367"/>
  <c r="AV366"/>
  <c r="AV365"/>
  <c r="AV364"/>
  <c r="AV363"/>
  <c r="AV362"/>
  <c r="AV361"/>
  <c r="AV360"/>
  <c r="AV359"/>
  <c r="AV358"/>
  <c r="AV357"/>
  <c r="AV356"/>
  <c r="AV355"/>
  <c r="AV354"/>
  <c r="AV353"/>
  <c r="AV352"/>
  <c r="AV351"/>
  <c r="AV350"/>
  <c r="AV349"/>
  <c r="AV348"/>
  <c r="AV347"/>
  <c r="AV346"/>
  <c r="AV345"/>
  <c r="AV344"/>
  <c r="AV343"/>
  <c r="AV342"/>
  <c r="AV341"/>
  <c r="AV340"/>
  <c r="AV339"/>
  <c r="AV338"/>
  <c r="AV337"/>
  <c r="AV336"/>
  <c r="AV335"/>
  <c r="AV334"/>
  <c r="AV333"/>
  <c r="AV332"/>
  <c r="AV331"/>
  <c r="AV330"/>
  <c r="AV329"/>
  <c r="AV328"/>
  <c r="AV327"/>
  <c r="AV326"/>
  <c r="AV325"/>
  <c r="AV324"/>
  <c r="AV323"/>
  <c r="AV322"/>
  <c r="AV321"/>
  <c r="AV320"/>
  <c r="AV319"/>
  <c r="AV318"/>
  <c r="AV317"/>
  <c r="AV316"/>
  <c r="AV315"/>
  <c r="AV314"/>
  <c r="AV313"/>
  <c r="AV312"/>
  <c r="AV311"/>
  <c r="AV310"/>
  <c r="AV309"/>
  <c r="AV308"/>
  <c r="AV307"/>
  <c r="AV306"/>
  <c r="AV305"/>
  <c r="AV304"/>
  <c r="AV303"/>
  <c r="AV302"/>
  <c r="AV301"/>
  <c r="AV300"/>
  <c r="AV299"/>
  <c r="AV298"/>
  <c r="AV297"/>
  <c r="AV296"/>
  <c r="AV295"/>
  <c r="AV294"/>
  <c r="AV293"/>
  <c r="AV292"/>
  <c r="AV291"/>
  <c r="AV290"/>
  <c r="AV289"/>
  <c r="AV288"/>
  <c r="AV287"/>
  <c r="AV286"/>
  <c r="AV285"/>
  <c r="AV284"/>
  <c r="AV283"/>
  <c r="AV282"/>
  <c r="AV281"/>
  <c r="AV280"/>
  <c r="AV279"/>
  <c r="AV278"/>
  <c r="AV277"/>
  <c r="AV276"/>
  <c r="AV275"/>
  <c r="AV274"/>
  <c r="AV273"/>
  <c r="AV272"/>
  <c r="AV271"/>
  <c r="AV270"/>
  <c r="AV269"/>
  <c r="AV268"/>
  <c r="AV267"/>
  <c r="AV266"/>
  <c r="AV265"/>
  <c r="AV264"/>
  <c r="AV263"/>
  <c r="AV262"/>
  <c r="AV261"/>
  <c r="AV260"/>
  <c r="AV259"/>
  <c r="AV258"/>
  <c r="AV257"/>
  <c r="AV256"/>
  <c r="AV255"/>
  <c r="AV254"/>
  <c r="AV253"/>
  <c r="AV252"/>
  <c r="AV251"/>
  <c r="AV250"/>
  <c r="AV249"/>
  <c r="AV248"/>
  <c r="AV247"/>
  <c r="AV246"/>
  <c r="AV245"/>
  <c r="AV244"/>
  <c r="AV243"/>
  <c r="AV242"/>
  <c r="AV241"/>
  <c r="AV240"/>
  <c r="AV239"/>
  <c r="AV238"/>
  <c r="AV237"/>
  <c r="AV236"/>
  <c r="AV235"/>
  <c r="AV234"/>
  <c r="AV233"/>
  <c r="AV232"/>
  <c r="AV231"/>
  <c r="AV230"/>
  <c r="AV229"/>
  <c r="AV228"/>
  <c r="AV227"/>
  <c r="AV226"/>
  <c r="AV225"/>
  <c r="AV224"/>
  <c r="AV223"/>
  <c r="AV222"/>
  <c r="AV221"/>
  <c r="AV220"/>
  <c r="AV219"/>
  <c r="AV218"/>
  <c r="AV217"/>
  <c r="AV216"/>
  <c r="AV215"/>
  <c r="AV214"/>
  <c r="AV213"/>
  <c r="AV212"/>
  <c r="AV211"/>
  <c r="AV210"/>
  <c r="AV209"/>
  <c r="AV208"/>
  <c r="AV207"/>
  <c r="AV206"/>
  <c r="AV205"/>
  <c r="AV204"/>
  <c r="AV203"/>
  <c r="AV202"/>
  <c r="AV201"/>
  <c r="AV200"/>
  <c r="AV199"/>
  <c r="AV198"/>
  <c r="AV197"/>
  <c r="AV196"/>
  <c r="AV195"/>
  <c r="AV194"/>
  <c r="AV193"/>
  <c r="AV192"/>
  <c r="AV191"/>
  <c r="AV190"/>
  <c r="AV189"/>
  <c r="AV188"/>
  <c r="AV187"/>
  <c r="AV186"/>
  <c r="AV185"/>
  <c r="AV184"/>
  <c r="AV183"/>
  <c r="AV182"/>
  <c r="AV181"/>
  <c r="AV180"/>
  <c r="AV179"/>
  <c r="AV178"/>
  <c r="AV177"/>
  <c r="AV176"/>
  <c r="AV175"/>
  <c r="AV174"/>
  <c r="AV173"/>
  <c r="AV172"/>
  <c r="AV171"/>
  <c r="AV170"/>
  <c r="AV169"/>
  <c r="AV168"/>
  <c r="AV167"/>
  <c r="AV166"/>
  <c r="AV165"/>
  <c r="AV164"/>
  <c r="AV163"/>
  <c r="AV162"/>
  <c r="AV161"/>
  <c r="AV160"/>
  <c r="AV159"/>
  <c r="AV158"/>
  <c r="AV157"/>
  <c r="AV156"/>
  <c r="AV155"/>
  <c r="AV154"/>
  <c r="AV153"/>
  <c r="AV152"/>
  <c r="AV151"/>
  <c r="AV150"/>
  <c r="AV149"/>
  <c r="AV148"/>
  <c r="AV147"/>
  <c r="AV146"/>
  <c r="AV145"/>
  <c r="AV144"/>
  <c r="AV143"/>
  <c r="AV142"/>
  <c r="AV141"/>
  <c r="AV140"/>
  <c r="AV139"/>
  <c r="AV138"/>
  <c r="AV137"/>
  <c r="AV136"/>
  <c r="AV135"/>
  <c r="AV134"/>
  <c r="AV133"/>
  <c r="AV132"/>
  <c r="AV131"/>
  <c r="AV130"/>
  <c r="AV129"/>
  <c r="AV128"/>
  <c r="AV127"/>
  <c r="AV126"/>
  <c r="AV125"/>
  <c r="AV124"/>
  <c r="AV123"/>
  <c r="AV122"/>
  <c r="AV121"/>
  <c r="AV120"/>
  <c r="AV119"/>
  <c r="AV118"/>
  <c r="AV117"/>
  <c r="AV116"/>
  <c r="AV115"/>
  <c r="AV114"/>
  <c r="AV113"/>
  <c r="AV112"/>
  <c r="AV111"/>
  <c r="AV110"/>
  <c r="AV109"/>
  <c r="AV108"/>
  <c r="AV107"/>
  <c r="AV106"/>
  <c r="AV105"/>
  <c r="AV104"/>
  <c r="AV103"/>
  <c r="AV102"/>
  <c r="AV101"/>
  <c r="AV100"/>
  <c r="AV99"/>
  <c r="AV98"/>
  <c r="AV97"/>
  <c r="AV96"/>
  <c r="AV95"/>
  <c r="AV94"/>
  <c r="AV93"/>
  <c r="AV92"/>
  <c r="AV91"/>
  <c r="AV90"/>
  <c r="AV89"/>
  <c r="AV88"/>
  <c r="AV87"/>
  <c r="AV86"/>
  <c r="AV85"/>
  <c r="AV84"/>
  <c r="AV83"/>
  <c r="AV82"/>
  <c r="AV81"/>
  <c r="AV80"/>
  <c r="AV79"/>
  <c r="AV78"/>
  <c r="AV77"/>
  <c r="AV76"/>
  <c r="AV75"/>
  <c r="AV74"/>
  <c r="AV73"/>
  <c r="AV72"/>
  <c r="AV71"/>
  <c r="AV70"/>
  <c r="AV69"/>
  <c r="AV68"/>
  <c r="AV67"/>
  <c r="AV66"/>
  <c r="AV65"/>
  <c r="AV64"/>
  <c r="AV63"/>
  <c r="AV62"/>
  <c r="AV61"/>
  <c r="AV60"/>
  <c r="AV59"/>
  <c r="AV58"/>
  <c r="AV57"/>
  <c r="AV56"/>
  <c r="AV55"/>
  <c r="AV54"/>
  <c r="AV53"/>
  <c r="AV52"/>
  <c r="AV51"/>
  <c r="AV50"/>
  <c r="AV49"/>
  <c r="AV48"/>
  <c r="AV47"/>
  <c r="AV46"/>
  <c r="AV45"/>
  <c r="AV44"/>
  <c r="AV43"/>
  <c r="AV42"/>
  <c r="AV41"/>
  <c r="AV40"/>
  <c r="AV39"/>
  <c r="AV38"/>
  <c r="AV37"/>
  <c r="AV36"/>
  <c r="AV35"/>
  <c r="AV34"/>
  <c r="AV33"/>
  <c r="AV32"/>
  <c r="AV31"/>
  <c r="AV30"/>
  <c r="AV29"/>
  <c r="AV28"/>
  <c r="AV27"/>
  <c r="AV26"/>
  <c r="AV25"/>
  <c r="AV24"/>
  <c r="AV23"/>
  <c r="AV22"/>
  <c r="AV21"/>
  <c r="AV20"/>
  <c r="AV19"/>
  <c r="AV18"/>
  <c r="AV17"/>
  <c r="AV16"/>
  <c r="AV15"/>
  <c r="AV14"/>
  <c r="AV13"/>
  <c r="AV12"/>
  <c r="AV11"/>
  <c r="AV10"/>
  <c r="AV9"/>
  <c r="AV8"/>
  <c r="AV7"/>
  <c r="AV6"/>
  <c r="AV5"/>
  <c r="AV4"/>
  <c r="AV3"/>
  <c r="AS402"/>
  <c r="AS401"/>
  <c r="AS400"/>
  <c r="AS399"/>
  <c r="AS398"/>
  <c r="AS397"/>
  <c r="AS396"/>
  <c r="AS395"/>
  <c r="AS394"/>
  <c r="AS393"/>
  <c r="AS392"/>
  <c r="AS391"/>
  <c r="AS390"/>
  <c r="AS389"/>
  <c r="AS388"/>
  <c r="AS387"/>
  <c r="AS386"/>
  <c r="AS385"/>
  <c r="AS384"/>
  <c r="AS383"/>
  <c r="AS382"/>
  <c r="AS381"/>
  <c r="AS380"/>
  <c r="AS379"/>
  <c r="AS378"/>
  <c r="AS377"/>
  <c r="AS376"/>
  <c r="AS375"/>
  <c r="AS374"/>
  <c r="AS373"/>
  <c r="AS372"/>
  <c r="AS371"/>
  <c r="AS370"/>
  <c r="AS369"/>
  <c r="AS368"/>
  <c r="AS367"/>
  <c r="AS366"/>
  <c r="AS365"/>
  <c r="AS364"/>
  <c r="AS363"/>
  <c r="AS362"/>
  <c r="AS361"/>
  <c r="AS360"/>
  <c r="AS359"/>
  <c r="AS358"/>
  <c r="AS357"/>
  <c r="AS356"/>
  <c r="AS355"/>
  <c r="AS354"/>
  <c r="AS353"/>
  <c r="AS352"/>
  <c r="AS351"/>
  <c r="AS350"/>
  <c r="AS349"/>
  <c r="AS348"/>
  <c r="AS347"/>
  <c r="AS346"/>
  <c r="AS345"/>
  <c r="AS344"/>
  <c r="AS343"/>
  <c r="AS342"/>
  <c r="AS341"/>
  <c r="AS340"/>
  <c r="AS339"/>
  <c r="AS338"/>
  <c r="AS337"/>
  <c r="AS336"/>
  <c r="AS335"/>
  <c r="AS334"/>
  <c r="AS333"/>
  <c r="AS332"/>
  <c r="AS331"/>
  <c r="AS330"/>
  <c r="AS329"/>
  <c r="AS328"/>
  <c r="AS327"/>
  <c r="AS326"/>
  <c r="AS325"/>
  <c r="AS324"/>
  <c r="AS323"/>
  <c r="AS322"/>
  <c r="AS321"/>
  <c r="AS320"/>
  <c r="AS319"/>
  <c r="AS318"/>
  <c r="AS317"/>
  <c r="AS316"/>
  <c r="AS315"/>
  <c r="AS314"/>
  <c r="AS313"/>
  <c r="AS312"/>
  <c r="AS311"/>
  <c r="AS310"/>
  <c r="AS309"/>
  <c r="AS308"/>
  <c r="AS307"/>
  <c r="AS306"/>
  <c r="AS305"/>
  <c r="AS304"/>
  <c r="AS303"/>
  <c r="AS302"/>
  <c r="AS301"/>
  <c r="AS300"/>
  <c r="AS299"/>
  <c r="AS298"/>
  <c r="AS297"/>
  <c r="AS296"/>
  <c r="AS295"/>
  <c r="AS294"/>
  <c r="AS293"/>
  <c r="AS292"/>
  <c r="AS291"/>
  <c r="AS290"/>
  <c r="AS289"/>
  <c r="AS288"/>
  <c r="AS287"/>
  <c r="AS286"/>
  <c r="AS285"/>
  <c r="AS284"/>
  <c r="AS283"/>
  <c r="AS282"/>
  <c r="AS281"/>
  <c r="AS280"/>
  <c r="AS279"/>
  <c r="AS278"/>
  <c r="AS277"/>
  <c r="AS276"/>
  <c r="AS275"/>
  <c r="AS274"/>
  <c r="AS273"/>
  <c r="AS272"/>
  <c r="AS271"/>
  <c r="AS270"/>
  <c r="AS269"/>
  <c r="AS268"/>
  <c r="AS267"/>
  <c r="AS266"/>
  <c r="AS265"/>
  <c r="AS264"/>
  <c r="AS263"/>
  <c r="AS262"/>
  <c r="AS261"/>
  <c r="AS260"/>
  <c r="AS259"/>
  <c r="AS258"/>
  <c r="AS257"/>
  <c r="AS256"/>
  <c r="AS255"/>
  <c r="AS254"/>
  <c r="AS253"/>
  <c r="AS252"/>
  <c r="AS251"/>
  <c r="AS250"/>
  <c r="AS249"/>
  <c r="AS248"/>
  <c r="AS247"/>
  <c r="AS246"/>
  <c r="AS245"/>
  <c r="AS244"/>
  <c r="AS243"/>
  <c r="AS242"/>
  <c r="AS241"/>
  <c r="AS240"/>
  <c r="AS239"/>
  <c r="AS238"/>
  <c r="AS237"/>
  <c r="AS236"/>
  <c r="AS235"/>
  <c r="AS234"/>
  <c r="AS233"/>
  <c r="AS232"/>
  <c r="AS231"/>
  <c r="AS230"/>
  <c r="AS229"/>
  <c r="AS228"/>
  <c r="AS227"/>
  <c r="AS226"/>
  <c r="AS225"/>
  <c r="AS224"/>
  <c r="AS223"/>
  <c r="AS222"/>
  <c r="AS221"/>
  <c r="AS220"/>
  <c r="AS219"/>
  <c r="AS218"/>
  <c r="AS217"/>
  <c r="AS216"/>
  <c r="AS215"/>
  <c r="AS214"/>
  <c r="AS213"/>
  <c r="AS212"/>
  <c r="AS211"/>
  <c r="AS210"/>
  <c r="AS209"/>
  <c r="AS208"/>
  <c r="AS207"/>
  <c r="AS206"/>
  <c r="AS205"/>
  <c r="AS204"/>
  <c r="AS203"/>
  <c r="AS202"/>
  <c r="AS201"/>
  <c r="AS200"/>
  <c r="AS199"/>
  <c r="AS198"/>
  <c r="AS197"/>
  <c r="AS196"/>
  <c r="AS195"/>
  <c r="AS194"/>
  <c r="AS193"/>
  <c r="AS192"/>
  <c r="AS191"/>
  <c r="AS190"/>
  <c r="AS189"/>
  <c r="AS188"/>
  <c r="AS187"/>
  <c r="AS186"/>
  <c r="AS185"/>
  <c r="AS184"/>
  <c r="AS183"/>
  <c r="AS182"/>
  <c r="AS181"/>
  <c r="AS180"/>
  <c r="AS179"/>
  <c r="AS178"/>
  <c r="AS177"/>
  <c r="AS176"/>
  <c r="AS175"/>
  <c r="AS174"/>
  <c r="AS173"/>
  <c r="AS172"/>
  <c r="AS171"/>
  <c r="AS170"/>
  <c r="AS169"/>
  <c r="AS168"/>
  <c r="AS167"/>
  <c r="AS166"/>
  <c r="AS165"/>
  <c r="AS164"/>
  <c r="AS163"/>
  <c r="AS162"/>
  <c r="AS161"/>
  <c r="AS160"/>
  <c r="AS159"/>
  <c r="AS158"/>
  <c r="AS157"/>
  <c r="AS156"/>
  <c r="AS155"/>
  <c r="AS154"/>
  <c r="AS153"/>
  <c r="AS152"/>
  <c r="AS151"/>
  <c r="AS150"/>
  <c r="AS149"/>
  <c r="AS148"/>
  <c r="AS147"/>
  <c r="AS146"/>
  <c r="AS145"/>
  <c r="AS144"/>
  <c r="AS143"/>
  <c r="AS142"/>
  <c r="AS141"/>
  <c r="AS140"/>
  <c r="AS139"/>
  <c r="AS138"/>
  <c r="AS137"/>
  <c r="AS136"/>
  <c r="AS135"/>
  <c r="AS134"/>
  <c r="AS133"/>
  <c r="AS132"/>
  <c r="AS131"/>
  <c r="AS130"/>
  <c r="AS129"/>
  <c r="AS128"/>
  <c r="AS127"/>
  <c r="AS126"/>
  <c r="AS125"/>
  <c r="AS124"/>
  <c r="AS123"/>
  <c r="AS122"/>
  <c r="AS121"/>
  <c r="AS120"/>
  <c r="AS119"/>
  <c r="AS118"/>
  <c r="AS117"/>
  <c r="AS116"/>
  <c r="AS115"/>
  <c r="AS114"/>
  <c r="AS113"/>
  <c r="AS112"/>
  <c r="AS111"/>
  <c r="AS110"/>
  <c r="AS109"/>
  <c r="AS108"/>
  <c r="AS107"/>
  <c r="AS106"/>
  <c r="AS105"/>
  <c r="AS104"/>
  <c r="AS103"/>
  <c r="AS102"/>
  <c r="AS101"/>
  <c r="AS100"/>
  <c r="AS99"/>
  <c r="AS98"/>
  <c r="AS97"/>
  <c r="AS96"/>
  <c r="AS95"/>
  <c r="AS94"/>
  <c r="AS93"/>
  <c r="AS92"/>
  <c r="AS91"/>
  <c r="AS90"/>
  <c r="AS89"/>
  <c r="AS88"/>
  <c r="AS87"/>
  <c r="AS86"/>
  <c r="AS85"/>
  <c r="AS84"/>
  <c r="AS83"/>
  <c r="AS82"/>
  <c r="AS81"/>
  <c r="AS80"/>
  <c r="AS79"/>
  <c r="AS78"/>
  <c r="AS77"/>
  <c r="AS76"/>
  <c r="AS75"/>
  <c r="AS74"/>
  <c r="AS73"/>
  <c r="AS72"/>
  <c r="AS71"/>
  <c r="AS70"/>
  <c r="AS69"/>
  <c r="AS68"/>
  <c r="AS67"/>
  <c r="AS66"/>
  <c r="AS65"/>
  <c r="AS64"/>
  <c r="AS63"/>
  <c r="AS62"/>
  <c r="AS61"/>
  <c r="AS60"/>
  <c r="AS59"/>
  <c r="AS58"/>
  <c r="AS57"/>
  <c r="AS56"/>
  <c r="AS55"/>
  <c r="AS54"/>
  <c r="AS53"/>
  <c r="AS52"/>
  <c r="AS51"/>
  <c r="AS50"/>
  <c r="AS49"/>
  <c r="AS48"/>
  <c r="AS47"/>
  <c r="AS46"/>
  <c r="AS45"/>
  <c r="AS44"/>
  <c r="AS43"/>
  <c r="AS42"/>
  <c r="AS41"/>
  <c r="AS40"/>
  <c r="AS39"/>
  <c r="AS38"/>
  <c r="AS37"/>
  <c r="AS36"/>
  <c r="AS35"/>
  <c r="AS34"/>
  <c r="AS33"/>
  <c r="AS32"/>
  <c r="AS31"/>
  <c r="AS30"/>
  <c r="AS29"/>
  <c r="AS28"/>
  <c r="AS27"/>
  <c r="AS26"/>
  <c r="AS25"/>
  <c r="AS24"/>
  <c r="AS23"/>
  <c r="AS22"/>
  <c r="AS21"/>
  <c r="AS20"/>
  <c r="AS19"/>
  <c r="AS18"/>
  <c r="AS17"/>
  <c r="AS16"/>
  <c r="AS15"/>
  <c r="AS14"/>
  <c r="AS13"/>
  <c r="AS12"/>
  <c r="AS11"/>
  <c r="AS10"/>
  <c r="AS9"/>
  <c r="AS8"/>
  <c r="AS7"/>
  <c r="AS6"/>
  <c r="AS5"/>
  <c r="AS4"/>
  <c r="AS3"/>
  <c r="AP402"/>
  <c r="AP401"/>
  <c r="AP400"/>
  <c r="AP399"/>
  <c r="AP398"/>
  <c r="AP397"/>
  <c r="AP396"/>
  <c r="AP395"/>
  <c r="AP394"/>
  <c r="AP393"/>
  <c r="AP392"/>
  <c r="AP391"/>
  <c r="AP390"/>
  <c r="AP389"/>
  <c r="AP388"/>
  <c r="AP387"/>
  <c r="AP386"/>
  <c r="AP385"/>
  <c r="AP384"/>
  <c r="AP383"/>
  <c r="AP382"/>
  <c r="AP381"/>
  <c r="AP380"/>
  <c r="AP379"/>
  <c r="AP378"/>
  <c r="AP377"/>
  <c r="AP376"/>
  <c r="AP375"/>
  <c r="AP374"/>
  <c r="AP373"/>
  <c r="AP372"/>
  <c r="AP371"/>
  <c r="AP370"/>
  <c r="AP369"/>
  <c r="AP368"/>
  <c r="AP367"/>
  <c r="AP366"/>
  <c r="AP365"/>
  <c r="AP364"/>
  <c r="AP363"/>
  <c r="AP362"/>
  <c r="AP361"/>
  <c r="AP360"/>
  <c r="AP359"/>
  <c r="AP358"/>
  <c r="AP357"/>
  <c r="AP356"/>
  <c r="AP355"/>
  <c r="AP354"/>
  <c r="AP353"/>
  <c r="AP352"/>
  <c r="AP351"/>
  <c r="AP350"/>
  <c r="AP349"/>
  <c r="AP348"/>
  <c r="AP347"/>
  <c r="AP346"/>
  <c r="AP345"/>
  <c r="AP344"/>
  <c r="AP343"/>
  <c r="AP342"/>
  <c r="AP341"/>
  <c r="AP340"/>
  <c r="AP339"/>
  <c r="AP338"/>
  <c r="AP337"/>
  <c r="AP336"/>
  <c r="AP335"/>
  <c r="AP334"/>
  <c r="AP333"/>
  <c r="AP332"/>
  <c r="AP331"/>
  <c r="AP330"/>
  <c r="AP329"/>
  <c r="AP328"/>
  <c r="AP327"/>
  <c r="AP326"/>
  <c r="AP325"/>
  <c r="AP324"/>
  <c r="AP323"/>
  <c r="AP322"/>
  <c r="AP321"/>
  <c r="AP320"/>
  <c r="AP319"/>
  <c r="AP318"/>
  <c r="AP317"/>
  <c r="AP316"/>
  <c r="AP315"/>
  <c r="AP314"/>
  <c r="AP313"/>
  <c r="AP312"/>
  <c r="AP311"/>
  <c r="AP310"/>
  <c r="AP309"/>
  <c r="AP308"/>
  <c r="AP307"/>
  <c r="AP306"/>
  <c r="AP305"/>
  <c r="AP304"/>
  <c r="AP303"/>
  <c r="AP302"/>
  <c r="AP301"/>
  <c r="AP300"/>
  <c r="AP299"/>
  <c r="AP298"/>
  <c r="AP297"/>
  <c r="AP296"/>
  <c r="AP295"/>
  <c r="AP294"/>
  <c r="AP293"/>
  <c r="AP292"/>
  <c r="AP291"/>
  <c r="AP290"/>
  <c r="AP289"/>
  <c r="AP288"/>
  <c r="AP287"/>
  <c r="AP286"/>
  <c r="AP285"/>
  <c r="AP284"/>
  <c r="AP283"/>
  <c r="AP282"/>
  <c r="AP281"/>
  <c r="AP280"/>
  <c r="AP279"/>
  <c r="AP278"/>
  <c r="AP277"/>
  <c r="AP276"/>
  <c r="AP275"/>
  <c r="AP274"/>
  <c r="AP273"/>
  <c r="AP272"/>
  <c r="AP271"/>
  <c r="AP270"/>
  <c r="AP269"/>
  <c r="AP268"/>
  <c r="AP267"/>
  <c r="AP266"/>
  <c r="AP265"/>
  <c r="AP264"/>
  <c r="AP263"/>
  <c r="AP262"/>
  <c r="AP261"/>
  <c r="AP260"/>
  <c r="AP259"/>
  <c r="AP258"/>
  <c r="AP257"/>
  <c r="AP256"/>
  <c r="AP255"/>
  <c r="AP254"/>
  <c r="AP253"/>
  <c r="AP252"/>
  <c r="AP251"/>
  <c r="AP250"/>
  <c r="AP249"/>
  <c r="AP248"/>
  <c r="AP247"/>
  <c r="AP246"/>
  <c r="AP245"/>
  <c r="AP244"/>
  <c r="AP243"/>
  <c r="AP242"/>
  <c r="AP241"/>
  <c r="AP240"/>
  <c r="AP239"/>
  <c r="AP238"/>
  <c r="AP237"/>
  <c r="AP236"/>
  <c r="AP235"/>
  <c r="AP234"/>
  <c r="AP233"/>
  <c r="AP232"/>
  <c r="AP231"/>
  <c r="AP230"/>
  <c r="AP229"/>
  <c r="AP228"/>
  <c r="AP227"/>
  <c r="AP226"/>
  <c r="AP225"/>
  <c r="AP224"/>
  <c r="AP223"/>
  <c r="AP222"/>
  <c r="AP221"/>
  <c r="AP220"/>
  <c r="AP219"/>
  <c r="AP218"/>
  <c r="AP217"/>
  <c r="AP216"/>
  <c r="AP215"/>
  <c r="AP214"/>
  <c r="AP213"/>
  <c r="AP212"/>
  <c r="AP211"/>
  <c r="AP210"/>
  <c r="AP209"/>
  <c r="AP208"/>
  <c r="AP207"/>
  <c r="AP206"/>
  <c r="AP205"/>
  <c r="AP204"/>
  <c r="AP203"/>
  <c r="AP202"/>
  <c r="AP201"/>
  <c r="AP200"/>
  <c r="AP199"/>
  <c r="AP198"/>
  <c r="AP197"/>
  <c r="AP196"/>
  <c r="AP195"/>
  <c r="AP194"/>
  <c r="AP193"/>
  <c r="AP192"/>
  <c r="AP191"/>
  <c r="AP190"/>
  <c r="AP189"/>
  <c r="AP188"/>
  <c r="AP187"/>
  <c r="AP186"/>
  <c r="AP185"/>
  <c r="AP184"/>
  <c r="AP183"/>
  <c r="AP182"/>
  <c r="AP181"/>
  <c r="AP180"/>
  <c r="AP179"/>
  <c r="AP178"/>
  <c r="AP177"/>
  <c r="AP176"/>
  <c r="AP175"/>
  <c r="AP174"/>
  <c r="AP173"/>
  <c r="AP172"/>
  <c r="AP171"/>
  <c r="AP170"/>
  <c r="AP169"/>
  <c r="AP168"/>
  <c r="AP167"/>
  <c r="AP166"/>
  <c r="AP165"/>
  <c r="AP164"/>
  <c r="AP163"/>
  <c r="AP162"/>
  <c r="AP161"/>
  <c r="AP160"/>
  <c r="AP159"/>
  <c r="AP158"/>
  <c r="AP157"/>
  <c r="AP156"/>
  <c r="AP155"/>
  <c r="AP154"/>
  <c r="AP153"/>
  <c r="AP152"/>
  <c r="AP151"/>
  <c r="AP150"/>
  <c r="AP149"/>
  <c r="AP148"/>
  <c r="AP147"/>
  <c r="AP146"/>
  <c r="AP145"/>
  <c r="AP144"/>
  <c r="AP143"/>
  <c r="AP142"/>
  <c r="AP141"/>
  <c r="AP140"/>
  <c r="AP139"/>
  <c r="AP138"/>
  <c r="AP137"/>
  <c r="AP136"/>
  <c r="AP135"/>
  <c r="AP134"/>
  <c r="AP133"/>
  <c r="AP132"/>
  <c r="AP131"/>
  <c r="AP130"/>
  <c r="AP129"/>
  <c r="AP128"/>
  <c r="AP127"/>
  <c r="AP126"/>
  <c r="AP125"/>
  <c r="AP124"/>
  <c r="AP123"/>
  <c r="AP122"/>
  <c r="AP121"/>
  <c r="AP120"/>
  <c r="AP119"/>
  <c r="AP118"/>
  <c r="AP117"/>
  <c r="AP116"/>
  <c r="AP115"/>
  <c r="AP114"/>
  <c r="AP113"/>
  <c r="AP112"/>
  <c r="AP111"/>
  <c r="AP110"/>
  <c r="AP109"/>
  <c r="AP108"/>
  <c r="AP107"/>
  <c r="AP106"/>
  <c r="AP105"/>
  <c r="AP104"/>
  <c r="AP103"/>
  <c r="AP102"/>
  <c r="AP101"/>
  <c r="AP100"/>
  <c r="AP99"/>
  <c r="AP98"/>
  <c r="AP97"/>
  <c r="AP96"/>
  <c r="AP95"/>
  <c r="AP94"/>
  <c r="AP93"/>
  <c r="AP92"/>
  <c r="AP91"/>
  <c r="AP90"/>
  <c r="AP89"/>
  <c r="AP88"/>
  <c r="AP87"/>
  <c r="AP86"/>
  <c r="AP85"/>
  <c r="AP84"/>
  <c r="AP83"/>
  <c r="AP82"/>
  <c r="AP81"/>
  <c r="AP80"/>
  <c r="AP79"/>
  <c r="AP78"/>
  <c r="AP77"/>
  <c r="AP76"/>
  <c r="AP75"/>
  <c r="AP74"/>
  <c r="AP73"/>
  <c r="AP72"/>
  <c r="AP71"/>
  <c r="AP70"/>
  <c r="AP69"/>
  <c r="AP68"/>
  <c r="AP67"/>
  <c r="AP66"/>
  <c r="AP65"/>
  <c r="AP64"/>
  <c r="AP63"/>
  <c r="AP62"/>
  <c r="AP61"/>
  <c r="AP60"/>
  <c r="AP59"/>
  <c r="AP58"/>
  <c r="AP57"/>
  <c r="AP56"/>
  <c r="AP55"/>
  <c r="AP54"/>
  <c r="AP53"/>
  <c r="AP52"/>
  <c r="AP51"/>
  <c r="AP50"/>
  <c r="AP49"/>
  <c r="AP48"/>
  <c r="AP47"/>
  <c r="AP46"/>
  <c r="AP45"/>
  <c r="AP44"/>
  <c r="AP43"/>
  <c r="AP42"/>
  <c r="AP41"/>
  <c r="AP40"/>
  <c r="AP39"/>
  <c r="AP38"/>
  <c r="AP37"/>
  <c r="AP36"/>
  <c r="AP35"/>
  <c r="AP34"/>
  <c r="AP33"/>
  <c r="AP32"/>
  <c r="AP31"/>
  <c r="AP30"/>
  <c r="AP29"/>
  <c r="AP28"/>
  <c r="AP27"/>
  <c r="AP26"/>
  <c r="AP25"/>
  <c r="AP24"/>
  <c r="AP23"/>
  <c r="AP22"/>
  <c r="AP21"/>
  <c r="AP20"/>
  <c r="AP19"/>
  <c r="AP18"/>
  <c r="AP17"/>
  <c r="AP16"/>
  <c r="AP15"/>
  <c r="AP14"/>
  <c r="AP13"/>
  <c r="AP12"/>
  <c r="AP11"/>
  <c r="AP10"/>
  <c r="AP9"/>
  <c r="AP8"/>
  <c r="AP7"/>
  <c r="AP6"/>
  <c r="AP5"/>
  <c r="AP4"/>
  <c r="AP3"/>
  <c r="AM402"/>
  <c r="AM401"/>
  <c r="AM400"/>
  <c r="AM399"/>
  <c r="AM398"/>
  <c r="AM397"/>
  <c r="AM396"/>
  <c r="AM395"/>
  <c r="AM394"/>
  <c r="AM393"/>
  <c r="AM392"/>
  <c r="AM391"/>
  <c r="AM390"/>
  <c r="AM389"/>
  <c r="AM388"/>
  <c r="AM387"/>
  <c r="AM386"/>
  <c r="AM385"/>
  <c r="AM384"/>
  <c r="AM383"/>
  <c r="AM382"/>
  <c r="AM381"/>
  <c r="AM380"/>
  <c r="AM379"/>
  <c r="AM378"/>
  <c r="AM377"/>
  <c r="AM376"/>
  <c r="AM375"/>
  <c r="AM374"/>
  <c r="AM373"/>
  <c r="AM372"/>
  <c r="AM371"/>
  <c r="AM370"/>
  <c r="AM369"/>
  <c r="AM368"/>
  <c r="AM367"/>
  <c r="AM366"/>
  <c r="AM365"/>
  <c r="AM364"/>
  <c r="AM363"/>
  <c r="AM362"/>
  <c r="AM361"/>
  <c r="AM360"/>
  <c r="AM359"/>
  <c r="AM358"/>
  <c r="AM357"/>
  <c r="AM356"/>
  <c r="AM355"/>
  <c r="AM354"/>
  <c r="AM353"/>
  <c r="AM352"/>
  <c r="AM351"/>
  <c r="AM350"/>
  <c r="AM349"/>
  <c r="AM348"/>
  <c r="AM347"/>
  <c r="AM346"/>
  <c r="AM345"/>
  <c r="AM344"/>
  <c r="AM343"/>
  <c r="AM342"/>
  <c r="AM341"/>
  <c r="AM340"/>
  <c r="AM339"/>
  <c r="AM338"/>
  <c r="AM337"/>
  <c r="AM336"/>
  <c r="AM335"/>
  <c r="AM334"/>
  <c r="AM333"/>
  <c r="AM332"/>
  <c r="AM331"/>
  <c r="AM330"/>
  <c r="AM329"/>
  <c r="AM328"/>
  <c r="AM327"/>
  <c r="AM326"/>
  <c r="AM325"/>
  <c r="AM324"/>
  <c r="AM323"/>
  <c r="AM322"/>
  <c r="AM321"/>
  <c r="AM320"/>
  <c r="AM319"/>
  <c r="AM318"/>
  <c r="AM317"/>
  <c r="AM316"/>
  <c r="AM315"/>
  <c r="AM314"/>
  <c r="AM313"/>
  <c r="AM312"/>
  <c r="AM311"/>
  <c r="AM310"/>
  <c r="AM309"/>
  <c r="AM308"/>
  <c r="AM307"/>
  <c r="AM306"/>
  <c r="AM305"/>
  <c r="AM304"/>
  <c r="AM303"/>
  <c r="AM302"/>
  <c r="AM301"/>
  <c r="AM300"/>
  <c r="AM299"/>
  <c r="AM298"/>
  <c r="AM297"/>
  <c r="AM296"/>
  <c r="AM295"/>
  <c r="AM294"/>
  <c r="AM293"/>
  <c r="AM292"/>
  <c r="AM291"/>
  <c r="AM290"/>
  <c r="AM289"/>
  <c r="AM288"/>
  <c r="AM287"/>
  <c r="AM286"/>
  <c r="AM285"/>
  <c r="AM284"/>
  <c r="AM283"/>
  <c r="AM282"/>
  <c r="AM281"/>
  <c r="AM280"/>
  <c r="AM279"/>
  <c r="AM278"/>
  <c r="AM277"/>
  <c r="AM276"/>
  <c r="AM275"/>
  <c r="AM274"/>
  <c r="AM273"/>
  <c r="AM272"/>
  <c r="AM271"/>
  <c r="AM270"/>
  <c r="AM269"/>
  <c r="AM268"/>
  <c r="AM267"/>
  <c r="AM266"/>
  <c r="AM265"/>
  <c r="AM264"/>
  <c r="AM263"/>
  <c r="AM262"/>
  <c r="AM261"/>
  <c r="AM260"/>
  <c r="AM259"/>
  <c r="AM258"/>
  <c r="AM257"/>
  <c r="AM256"/>
  <c r="AM255"/>
  <c r="AM254"/>
  <c r="AM253"/>
  <c r="AM252"/>
  <c r="AM251"/>
  <c r="AM250"/>
  <c r="AM249"/>
  <c r="AM248"/>
  <c r="AM247"/>
  <c r="AM246"/>
  <c r="AM245"/>
  <c r="AM244"/>
  <c r="AM243"/>
  <c r="AM242"/>
  <c r="AM241"/>
  <c r="AM240"/>
  <c r="AM239"/>
  <c r="AM238"/>
  <c r="AM237"/>
  <c r="AM236"/>
  <c r="AM235"/>
  <c r="AM234"/>
  <c r="AM233"/>
  <c r="AM232"/>
  <c r="AM231"/>
  <c r="AM230"/>
  <c r="AM229"/>
  <c r="AM228"/>
  <c r="AM227"/>
  <c r="AM226"/>
  <c r="AM225"/>
  <c r="AM224"/>
  <c r="AM223"/>
  <c r="AM222"/>
  <c r="AM221"/>
  <c r="AM220"/>
  <c r="AM219"/>
  <c r="AM218"/>
  <c r="AM217"/>
  <c r="AM216"/>
  <c r="AM215"/>
  <c r="AM214"/>
  <c r="AM213"/>
  <c r="AM212"/>
  <c r="AM211"/>
  <c r="AM210"/>
  <c r="AM209"/>
  <c r="AM208"/>
  <c r="AM207"/>
  <c r="AM206"/>
  <c r="AM205"/>
  <c r="AM204"/>
  <c r="AM203"/>
  <c r="AM202"/>
  <c r="AM201"/>
  <c r="AM200"/>
  <c r="AM199"/>
  <c r="AM198"/>
  <c r="AM197"/>
  <c r="AM196"/>
  <c r="AM195"/>
  <c r="AM194"/>
  <c r="AM193"/>
  <c r="AM192"/>
  <c r="AM191"/>
  <c r="AM190"/>
  <c r="AM189"/>
  <c r="AM188"/>
  <c r="AM187"/>
  <c r="AM186"/>
  <c r="AM185"/>
  <c r="AM184"/>
  <c r="AM183"/>
  <c r="AM182"/>
  <c r="AM181"/>
  <c r="AM180"/>
  <c r="AM179"/>
  <c r="AM178"/>
  <c r="AM177"/>
  <c r="AM176"/>
  <c r="AM175"/>
  <c r="AM174"/>
  <c r="AM173"/>
  <c r="AM172"/>
  <c r="AM171"/>
  <c r="AM170"/>
  <c r="AM169"/>
  <c r="AM168"/>
  <c r="AM167"/>
  <c r="AM166"/>
  <c r="AM165"/>
  <c r="AM164"/>
  <c r="AM163"/>
  <c r="AM162"/>
  <c r="AM161"/>
  <c r="AM160"/>
  <c r="AM159"/>
  <c r="AM158"/>
  <c r="AM157"/>
  <c r="AM156"/>
  <c r="AM155"/>
  <c r="AM154"/>
  <c r="AM153"/>
  <c r="AM152"/>
  <c r="AM151"/>
  <c r="AM150"/>
  <c r="AM149"/>
  <c r="AM148"/>
  <c r="AM147"/>
  <c r="AM146"/>
  <c r="AM145"/>
  <c r="AM144"/>
  <c r="AM143"/>
  <c r="AM142"/>
  <c r="AM141"/>
  <c r="AM140"/>
  <c r="AM139"/>
  <c r="AM138"/>
  <c r="AM137"/>
  <c r="AM136"/>
  <c r="AM135"/>
  <c r="AM134"/>
  <c r="AM133"/>
  <c r="AM132"/>
  <c r="AM131"/>
  <c r="AM130"/>
  <c r="AM129"/>
  <c r="AM128"/>
  <c r="AM127"/>
  <c r="AM126"/>
  <c r="AM125"/>
  <c r="AM124"/>
  <c r="AM123"/>
  <c r="AM122"/>
  <c r="AM121"/>
  <c r="AM120"/>
  <c r="AM119"/>
  <c r="AM118"/>
  <c r="AM117"/>
  <c r="AM116"/>
  <c r="AM115"/>
  <c r="AM114"/>
  <c r="AM113"/>
  <c r="AM112"/>
  <c r="AM111"/>
  <c r="AM110"/>
  <c r="AM109"/>
  <c r="AM108"/>
  <c r="AM107"/>
  <c r="AM106"/>
  <c r="AM105"/>
  <c r="AM104"/>
  <c r="AM103"/>
  <c r="AM102"/>
  <c r="AM101"/>
  <c r="AM100"/>
  <c r="AM99"/>
  <c r="AM98"/>
  <c r="AM97"/>
  <c r="AM96"/>
  <c r="AM95"/>
  <c r="AM94"/>
  <c r="AM93"/>
  <c r="AM92"/>
  <c r="AM91"/>
  <c r="AM90"/>
  <c r="AM89"/>
  <c r="AM88"/>
  <c r="AM87"/>
  <c r="AM86"/>
  <c r="AM85"/>
  <c r="AM84"/>
  <c r="AM83"/>
  <c r="AM82"/>
  <c r="AM81"/>
  <c r="AM80"/>
  <c r="AM79"/>
  <c r="AM78"/>
  <c r="AM77"/>
  <c r="AM76"/>
  <c r="AM75"/>
  <c r="AM74"/>
  <c r="AM73"/>
  <c r="AM72"/>
  <c r="AM71"/>
  <c r="AM70"/>
  <c r="AM69"/>
  <c r="AM68"/>
  <c r="AM67"/>
  <c r="AM66"/>
  <c r="AM65"/>
  <c r="AM64"/>
  <c r="AM63"/>
  <c r="AM62"/>
  <c r="AM61"/>
  <c r="AM60"/>
  <c r="AM59"/>
  <c r="AM58"/>
  <c r="AM57"/>
  <c r="AM56"/>
  <c r="AM55"/>
  <c r="AM54"/>
  <c r="AM53"/>
  <c r="AM52"/>
  <c r="AM51"/>
  <c r="AM50"/>
  <c r="AM49"/>
  <c r="AM48"/>
  <c r="AM47"/>
  <c r="AM46"/>
  <c r="AM45"/>
  <c r="AM44"/>
  <c r="AM43"/>
  <c r="AM42"/>
  <c r="AM41"/>
  <c r="AM40"/>
  <c r="AM39"/>
  <c r="AM38"/>
  <c r="AM37"/>
  <c r="AM36"/>
  <c r="AM35"/>
  <c r="AM34"/>
  <c r="AM33"/>
  <c r="AM32"/>
  <c r="AM31"/>
  <c r="AM30"/>
  <c r="AM29"/>
  <c r="AM28"/>
  <c r="AM27"/>
  <c r="AM26"/>
  <c r="AM25"/>
  <c r="AM24"/>
  <c r="AM23"/>
  <c r="AM22"/>
  <c r="AM21"/>
  <c r="AM20"/>
  <c r="AM19"/>
  <c r="AM18"/>
  <c r="AM17"/>
  <c r="AM16"/>
  <c r="AM15"/>
  <c r="AM14"/>
  <c r="AM13"/>
  <c r="AM12"/>
  <c r="AM11"/>
  <c r="AM10"/>
  <c r="AM9"/>
  <c r="AM8"/>
  <c r="AM7"/>
  <c r="AM6"/>
  <c r="AM5"/>
  <c r="AM4"/>
  <c r="AM3"/>
  <c r="AJ402"/>
  <c r="AJ401"/>
  <c r="AJ400"/>
  <c r="AJ399"/>
  <c r="AJ398"/>
  <c r="AJ397"/>
  <c r="AJ396"/>
  <c r="AJ395"/>
  <c r="AJ394"/>
  <c r="AJ393"/>
  <c r="AJ392"/>
  <c r="AJ391"/>
  <c r="AJ390"/>
  <c r="AJ389"/>
  <c r="AJ388"/>
  <c r="AJ387"/>
  <c r="AJ386"/>
  <c r="AJ385"/>
  <c r="AJ384"/>
  <c r="AJ383"/>
  <c r="AJ382"/>
  <c r="AJ381"/>
  <c r="AJ380"/>
  <c r="AJ379"/>
  <c r="AJ378"/>
  <c r="AJ377"/>
  <c r="AJ376"/>
  <c r="AJ375"/>
  <c r="AJ374"/>
  <c r="AJ373"/>
  <c r="AJ372"/>
  <c r="AJ371"/>
  <c r="AJ370"/>
  <c r="AJ369"/>
  <c r="AJ368"/>
  <c r="AJ367"/>
  <c r="AJ366"/>
  <c r="AJ365"/>
  <c r="AJ364"/>
  <c r="AJ363"/>
  <c r="AJ362"/>
  <c r="AJ361"/>
  <c r="AJ360"/>
  <c r="AJ359"/>
  <c r="AJ358"/>
  <c r="AJ357"/>
  <c r="AJ356"/>
  <c r="AJ355"/>
  <c r="AJ354"/>
  <c r="AJ353"/>
  <c r="AJ352"/>
  <c r="AJ351"/>
  <c r="AJ350"/>
  <c r="AJ349"/>
  <c r="AJ348"/>
  <c r="AJ347"/>
  <c r="AJ346"/>
  <c r="AJ345"/>
  <c r="AJ344"/>
  <c r="AJ343"/>
  <c r="AJ342"/>
  <c r="AJ341"/>
  <c r="AJ340"/>
  <c r="AJ339"/>
  <c r="AJ338"/>
  <c r="AJ337"/>
  <c r="AJ336"/>
  <c r="AJ335"/>
  <c r="AJ334"/>
  <c r="AJ333"/>
  <c r="AJ332"/>
  <c r="AJ331"/>
  <c r="AJ330"/>
  <c r="AJ329"/>
  <c r="AJ328"/>
  <c r="AJ327"/>
  <c r="AJ326"/>
  <c r="AJ325"/>
  <c r="AJ324"/>
  <c r="AJ323"/>
  <c r="AJ322"/>
  <c r="AJ321"/>
  <c r="AJ320"/>
  <c r="AJ319"/>
  <c r="AJ318"/>
  <c r="AJ317"/>
  <c r="AJ316"/>
  <c r="AJ315"/>
  <c r="AJ314"/>
  <c r="AJ313"/>
  <c r="AJ312"/>
  <c r="AJ311"/>
  <c r="AJ310"/>
  <c r="AJ309"/>
  <c r="AJ308"/>
  <c r="AJ307"/>
  <c r="AJ306"/>
  <c r="AJ305"/>
  <c r="AJ304"/>
  <c r="AJ303"/>
  <c r="AJ302"/>
  <c r="AJ301"/>
  <c r="AJ300"/>
  <c r="AJ299"/>
  <c r="AJ298"/>
  <c r="AJ297"/>
  <c r="AJ296"/>
  <c r="AJ295"/>
  <c r="AJ294"/>
  <c r="AJ293"/>
  <c r="AJ292"/>
  <c r="AJ291"/>
  <c r="AJ290"/>
  <c r="AJ289"/>
  <c r="AJ288"/>
  <c r="AJ287"/>
  <c r="AJ286"/>
  <c r="AJ285"/>
  <c r="AJ284"/>
  <c r="AJ283"/>
  <c r="AJ282"/>
  <c r="AJ281"/>
  <c r="AJ280"/>
  <c r="AJ279"/>
  <c r="AJ278"/>
  <c r="AJ277"/>
  <c r="AJ276"/>
  <c r="AJ275"/>
  <c r="AJ274"/>
  <c r="AJ273"/>
  <c r="AJ272"/>
  <c r="AJ271"/>
  <c r="AJ270"/>
  <c r="AJ269"/>
  <c r="AJ268"/>
  <c r="AJ267"/>
  <c r="AJ266"/>
  <c r="AJ265"/>
  <c r="AJ264"/>
  <c r="AJ263"/>
  <c r="AJ262"/>
  <c r="AJ261"/>
  <c r="AJ260"/>
  <c r="AJ259"/>
  <c r="AJ258"/>
  <c r="AJ257"/>
  <c r="AJ256"/>
  <c r="AJ255"/>
  <c r="AJ254"/>
  <c r="AJ253"/>
  <c r="AJ252"/>
  <c r="AJ251"/>
  <c r="AJ250"/>
  <c r="AJ249"/>
  <c r="AJ248"/>
  <c r="AJ247"/>
  <c r="AJ246"/>
  <c r="AJ245"/>
  <c r="AJ244"/>
  <c r="AJ243"/>
  <c r="AJ242"/>
  <c r="AJ241"/>
  <c r="AJ240"/>
  <c r="AJ239"/>
  <c r="AJ238"/>
  <c r="AJ237"/>
  <c r="AJ236"/>
  <c r="AJ235"/>
  <c r="AJ234"/>
  <c r="AJ233"/>
  <c r="AJ232"/>
  <c r="AJ231"/>
  <c r="AJ230"/>
  <c r="AJ229"/>
  <c r="AJ228"/>
  <c r="AJ227"/>
  <c r="AJ226"/>
  <c r="AJ225"/>
  <c r="AJ224"/>
  <c r="AJ223"/>
  <c r="AJ222"/>
  <c r="AJ221"/>
  <c r="AJ220"/>
  <c r="AJ219"/>
  <c r="AJ218"/>
  <c r="AJ217"/>
  <c r="AJ216"/>
  <c r="AJ215"/>
  <c r="AJ214"/>
  <c r="AJ213"/>
  <c r="AJ212"/>
  <c r="AJ211"/>
  <c r="AJ210"/>
  <c r="AJ209"/>
  <c r="AJ208"/>
  <c r="AJ207"/>
  <c r="AJ206"/>
  <c r="AJ205"/>
  <c r="AJ204"/>
  <c r="AJ203"/>
  <c r="AJ202"/>
  <c r="AJ201"/>
  <c r="AJ200"/>
  <c r="AJ199"/>
  <c r="AJ198"/>
  <c r="AJ197"/>
  <c r="AJ196"/>
  <c r="AJ195"/>
  <c r="AJ194"/>
  <c r="AJ193"/>
  <c r="AJ192"/>
  <c r="AJ191"/>
  <c r="AJ190"/>
  <c r="AJ189"/>
  <c r="AJ188"/>
  <c r="AJ187"/>
  <c r="AJ186"/>
  <c r="AJ185"/>
  <c r="AJ184"/>
  <c r="AJ183"/>
  <c r="AJ182"/>
  <c r="AJ181"/>
  <c r="AJ180"/>
  <c r="AJ179"/>
  <c r="AJ178"/>
  <c r="AJ177"/>
  <c r="AJ176"/>
  <c r="AJ175"/>
  <c r="AJ174"/>
  <c r="AJ173"/>
  <c r="AJ172"/>
  <c r="AJ171"/>
  <c r="AJ170"/>
  <c r="AJ169"/>
  <c r="AJ168"/>
  <c r="AJ167"/>
  <c r="AJ166"/>
  <c r="AJ165"/>
  <c r="AJ164"/>
  <c r="AJ163"/>
  <c r="AJ162"/>
  <c r="AJ161"/>
  <c r="AJ160"/>
  <c r="AJ159"/>
  <c r="AJ158"/>
  <c r="AJ157"/>
  <c r="AJ156"/>
  <c r="AJ155"/>
  <c r="AJ154"/>
  <c r="AJ153"/>
  <c r="AJ152"/>
  <c r="AJ151"/>
  <c r="AJ150"/>
  <c r="AJ149"/>
  <c r="AJ148"/>
  <c r="AJ147"/>
  <c r="AJ146"/>
  <c r="AJ145"/>
  <c r="AJ144"/>
  <c r="AJ143"/>
  <c r="AJ142"/>
  <c r="AJ141"/>
  <c r="AJ140"/>
  <c r="AJ139"/>
  <c r="AJ138"/>
  <c r="AJ137"/>
  <c r="AJ136"/>
  <c r="AJ135"/>
  <c r="AJ134"/>
  <c r="AJ133"/>
  <c r="AJ132"/>
  <c r="AJ131"/>
  <c r="AJ130"/>
  <c r="AJ129"/>
  <c r="AJ128"/>
  <c r="AJ127"/>
  <c r="AJ126"/>
  <c r="AJ125"/>
  <c r="AJ124"/>
  <c r="AJ123"/>
  <c r="AJ122"/>
  <c r="AJ121"/>
  <c r="AJ120"/>
  <c r="AJ119"/>
  <c r="AJ118"/>
  <c r="AJ117"/>
  <c r="AJ116"/>
  <c r="AJ115"/>
  <c r="AJ114"/>
  <c r="AJ113"/>
  <c r="AJ112"/>
  <c r="AJ111"/>
  <c r="AJ110"/>
  <c r="AJ109"/>
  <c r="AJ108"/>
  <c r="AJ107"/>
  <c r="AJ106"/>
  <c r="AJ105"/>
  <c r="AJ104"/>
  <c r="AJ103"/>
  <c r="AJ102"/>
  <c r="AJ101"/>
  <c r="AJ100"/>
  <c r="AJ99"/>
  <c r="AJ98"/>
  <c r="AJ97"/>
  <c r="AJ96"/>
  <c r="AJ95"/>
  <c r="AJ94"/>
  <c r="AJ93"/>
  <c r="AJ92"/>
  <c r="AJ91"/>
  <c r="AJ90"/>
  <c r="AJ89"/>
  <c r="AJ88"/>
  <c r="AJ87"/>
  <c r="AJ86"/>
  <c r="AJ85"/>
  <c r="AJ84"/>
  <c r="AJ83"/>
  <c r="AJ82"/>
  <c r="AJ81"/>
  <c r="AJ80"/>
  <c r="AJ79"/>
  <c r="AJ78"/>
  <c r="AJ77"/>
  <c r="AJ76"/>
  <c r="AJ75"/>
  <c r="AJ74"/>
  <c r="AJ73"/>
  <c r="AJ72"/>
  <c r="AJ71"/>
  <c r="AJ70"/>
  <c r="AJ69"/>
  <c r="AJ68"/>
  <c r="AJ67"/>
  <c r="AJ66"/>
  <c r="AJ65"/>
  <c r="AJ64"/>
  <c r="AJ63"/>
  <c r="AJ62"/>
  <c r="AJ61"/>
  <c r="AJ60"/>
  <c r="AJ59"/>
  <c r="AJ58"/>
  <c r="AJ57"/>
  <c r="AJ56"/>
  <c r="AJ55"/>
  <c r="AJ54"/>
  <c r="AJ53"/>
  <c r="AJ52"/>
  <c r="AJ51"/>
  <c r="AJ50"/>
  <c r="AJ49"/>
  <c r="AJ48"/>
  <c r="AJ47"/>
  <c r="AJ46"/>
  <c r="AJ45"/>
  <c r="AJ44"/>
  <c r="AJ43"/>
  <c r="AJ42"/>
  <c r="AJ41"/>
  <c r="AJ40"/>
  <c r="AJ39"/>
  <c r="AJ38"/>
  <c r="AJ37"/>
  <c r="AJ36"/>
  <c r="AJ35"/>
  <c r="AJ34"/>
  <c r="AJ33"/>
  <c r="AJ32"/>
  <c r="AJ31"/>
  <c r="AJ30"/>
  <c r="AJ29"/>
  <c r="AJ28"/>
  <c r="AJ27"/>
  <c r="AJ26"/>
  <c r="AJ25"/>
  <c r="AJ24"/>
  <c r="AJ23"/>
  <c r="AJ22"/>
  <c r="AJ21"/>
  <c r="AJ20"/>
  <c r="AJ19"/>
  <c r="AJ18"/>
  <c r="AJ17"/>
  <c r="AJ16"/>
  <c r="AJ15"/>
  <c r="AJ14"/>
  <c r="AJ13"/>
  <c r="AJ12"/>
  <c r="AJ11"/>
  <c r="AJ10"/>
  <c r="AJ9"/>
  <c r="AJ8"/>
  <c r="AJ7"/>
  <c r="AJ6"/>
  <c r="AJ5"/>
  <c r="AJ4"/>
  <c r="AJ3"/>
  <c r="AG402"/>
  <c r="AG401"/>
  <c r="AG400"/>
  <c r="AG399"/>
  <c r="AG398"/>
  <c r="AG397"/>
  <c r="AG396"/>
  <c r="AG395"/>
  <c r="AG394"/>
  <c r="AG393"/>
  <c r="AG392"/>
  <c r="AG391"/>
  <c r="AG390"/>
  <c r="AG389"/>
  <c r="AG388"/>
  <c r="AG387"/>
  <c r="AG386"/>
  <c r="AG385"/>
  <c r="AG384"/>
  <c r="AG383"/>
  <c r="AG382"/>
  <c r="AG381"/>
  <c r="AG380"/>
  <c r="AG379"/>
  <c r="AG378"/>
  <c r="AG377"/>
  <c r="AG376"/>
  <c r="AG375"/>
  <c r="AG374"/>
  <c r="AG373"/>
  <c r="AG372"/>
  <c r="AG371"/>
  <c r="AG370"/>
  <c r="AG369"/>
  <c r="AG368"/>
  <c r="AG367"/>
  <c r="AG366"/>
  <c r="AG365"/>
  <c r="AG364"/>
  <c r="AG363"/>
  <c r="AG362"/>
  <c r="AG361"/>
  <c r="AG360"/>
  <c r="AG359"/>
  <c r="AG358"/>
  <c r="AG357"/>
  <c r="AG356"/>
  <c r="AG355"/>
  <c r="AG354"/>
  <c r="AG353"/>
  <c r="AG352"/>
  <c r="AG351"/>
  <c r="AG350"/>
  <c r="AG349"/>
  <c r="AG348"/>
  <c r="AG347"/>
  <c r="AG346"/>
  <c r="AG345"/>
  <c r="AG344"/>
  <c r="AG343"/>
  <c r="AG342"/>
  <c r="AG341"/>
  <c r="AG340"/>
  <c r="AG339"/>
  <c r="AG338"/>
  <c r="AG337"/>
  <c r="AG336"/>
  <c r="AG335"/>
  <c r="AG334"/>
  <c r="AG333"/>
  <c r="AG332"/>
  <c r="AG331"/>
  <c r="AG330"/>
  <c r="AG329"/>
  <c r="AG328"/>
  <c r="AG327"/>
  <c r="AG326"/>
  <c r="AG325"/>
  <c r="AG324"/>
  <c r="AG323"/>
  <c r="AG322"/>
  <c r="AG321"/>
  <c r="AG320"/>
  <c r="AG319"/>
  <c r="AG318"/>
  <c r="AG317"/>
  <c r="AG316"/>
  <c r="AG315"/>
  <c r="AG314"/>
  <c r="AG313"/>
  <c r="AG312"/>
  <c r="AG311"/>
  <c r="AG310"/>
  <c r="AG309"/>
  <c r="AG308"/>
  <c r="AG307"/>
  <c r="AG306"/>
  <c r="AG305"/>
  <c r="AG304"/>
  <c r="AG303"/>
  <c r="AG302"/>
  <c r="AG301"/>
  <c r="AG300"/>
  <c r="AG299"/>
  <c r="AG298"/>
  <c r="AG297"/>
  <c r="AG296"/>
  <c r="AG295"/>
  <c r="AG294"/>
  <c r="AG293"/>
  <c r="AG292"/>
  <c r="AG291"/>
  <c r="AG290"/>
  <c r="AG289"/>
  <c r="AG288"/>
  <c r="AG287"/>
  <c r="AG286"/>
  <c r="AG285"/>
  <c r="AG284"/>
  <c r="AG283"/>
  <c r="AG282"/>
  <c r="AG281"/>
  <c r="AG280"/>
  <c r="AG279"/>
  <c r="AG278"/>
  <c r="AG277"/>
  <c r="AG276"/>
  <c r="AG275"/>
  <c r="AG274"/>
  <c r="AG273"/>
  <c r="AG272"/>
  <c r="AG271"/>
  <c r="AG270"/>
  <c r="AG269"/>
  <c r="AG268"/>
  <c r="AG267"/>
  <c r="AG266"/>
  <c r="AG265"/>
  <c r="AG264"/>
  <c r="AG263"/>
  <c r="AG262"/>
  <c r="AG261"/>
  <c r="AG260"/>
  <c r="AG259"/>
  <c r="AG258"/>
  <c r="AG257"/>
  <c r="AG256"/>
  <c r="AG255"/>
  <c r="AG254"/>
  <c r="AG253"/>
  <c r="AG252"/>
  <c r="AG251"/>
  <c r="AG250"/>
  <c r="AG249"/>
  <c r="AG248"/>
  <c r="AG247"/>
  <c r="AG246"/>
  <c r="AG245"/>
  <c r="AG244"/>
  <c r="AG243"/>
  <c r="AG242"/>
  <c r="AG241"/>
  <c r="AG240"/>
  <c r="AG239"/>
  <c r="AG238"/>
  <c r="AG237"/>
  <c r="AG236"/>
  <c r="AG235"/>
  <c r="AG234"/>
  <c r="AG233"/>
  <c r="AG232"/>
  <c r="AG231"/>
  <c r="AG230"/>
  <c r="AG229"/>
  <c r="AG228"/>
  <c r="AG227"/>
  <c r="AG226"/>
  <c r="AG225"/>
  <c r="AG224"/>
  <c r="AG223"/>
  <c r="AG222"/>
  <c r="AG221"/>
  <c r="AG220"/>
  <c r="AG219"/>
  <c r="AG218"/>
  <c r="AG217"/>
  <c r="AG216"/>
  <c r="AG215"/>
  <c r="AG214"/>
  <c r="AG213"/>
  <c r="AG212"/>
  <c r="AG211"/>
  <c r="AG210"/>
  <c r="AG209"/>
  <c r="AG208"/>
  <c r="AG207"/>
  <c r="AG206"/>
  <c r="AG205"/>
  <c r="AG204"/>
  <c r="AG203"/>
  <c r="AG202"/>
  <c r="AG201"/>
  <c r="AG200"/>
  <c r="AG199"/>
  <c r="AG198"/>
  <c r="AG197"/>
  <c r="AG196"/>
  <c r="AG195"/>
  <c r="AG194"/>
  <c r="AG193"/>
  <c r="AG192"/>
  <c r="AG191"/>
  <c r="AG190"/>
  <c r="AG189"/>
  <c r="AG188"/>
  <c r="AG187"/>
  <c r="AG186"/>
  <c r="AG185"/>
  <c r="AG184"/>
  <c r="AG183"/>
  <c r="AG182"/>
  <c r="AG181"/>
  <c r="AG180"/>
  <c r="AG179"/>
  <c r="AG178"/>
  <c r="AG177"/>
  <c r="AG176"/>
  <c r="AG175"/>
  <c r="AG174"/>
  <c r="AG173"/>
  <c r="AG172"/>
  <c r="AG171"/>
  <c r="AG170"/>
  <c r="AG169"/>
  <c r="AG168"/>
  <c r="AG167"/>
  <c r="AG166"/>
  <c r="AG165"/>
  <c r="AG164"/>
  <c r="AG163"/>
  <c r="AG162"/>
  <c r="AG161"/>
  <c r="AG160"/>
  <c r="AG159"/>
  <c r="AG158"/>
  <c r="AG157"/>
  <c r="AG156"/>
  <c r="AG155"/>
  <c r="AG154"/>
  <c r="AG153"/>
  <c r="AG152"/>
  <c r="AG151"/>
  <c r="AG150"/>
  <c r="AG149"/>
  <c r="AG148"/>
  <c r="AG147"/>
  <c r="AG146"/>
  <c r="AG145"/>
  <c r="AG144"/>
  <c r="AG143"/>
  <c r="AG142"/>
  <c r="AG141"/>
  <c r="AG140"/>
  <c r="AG139"/>
  <c r="AG138"/>
  <c r="AG137"/>
  <c r="AG136"/>
  <c r="AG135"/>
  <c r="AG134"/>
  <c r="AG133"/>
  <c r="AG132"/>
  <c r="AG131"/>
  <c r="AG130"/>
  <c r="AG129"/>
  <c r="AG128"/>
  <c r="AG127"/>
  <c r="AG126"/>
  <c r="AG125"/>
  <c r="AG124"/>
  <c r="AG123"/>
  <c r="AG122"/>
  <c r="AG121"/>
  <c r="AG120"/>
  <c r="AG119"/>
  <c r="AG118"/>
  <c r="AG117"/>
  <c r="AG116"/>
  <c r="AG115"/>
  <c r="AG114"/>
  <c r="AG113"/>
  <c r="AG112"/>
  <c r="AG111"/>
  <c r="AG110"/>
  <c r="AG109"/>
  <c r="AG108"/>
  <c r="AG107"/>
  <c r="AG106"/>
  <c r="AG105"/>
  <c r="AG104"/>
  <c r="AG103"/>
  <c r="AG102"/>
  <c r="AG101"/>
  <c r="AG100"/>
  <c r="AG99"/>
  <c r="AG98"/>
  <c r="AG97"/>
  <c r="AG96"/>
  <c r="AG95"/>
  <c r="AG94"/>
  <c r="AG93"/>
  <c r="AG92"/>
  <c r="AG91"/>
  <c r="AG90"/>
  <c r="AG89"/>
  <c r="AG88"/>
  <c r="AG87"/>
  <c r="AG86"/>
  <c r="AG85"/>
  <c r="AG84"/>
  <c r="AG83"/>
  <c r="AG82"/>
  <c r="AG81"/>
  <c r="AG80"/>
  <c r="AG79"/>
  <c r="AG78"/>
  <c r="AG77"/>
  <c r="AG76"/>
  <c r="AG75"/>
  <c r="AG74"/>
  <c r="AG73"/>
  <c r="AG72"/>
  <c r="AG71"/>
  <c r="AG70"/>
  <c r="AG69"/>
  <c r="AG68"/>
  <c r="AG67"/>
  <c r="AG66"/>
  <c r="AG65"/>
  <c r="AG64"/>
  <c r="AG63"/>
  <c r="AG62"/>
  <c r="AG61"/>
  <c r="AG60"/>
  <c r="AG59"/>
  <c r="AG58"/>
  <c r="AG57"/>
  <c r="AG56"/>
  <c r="AG55"/>
  <c r="AG54"/>
  <c r="AG53"/>
  <c r="AG52"/>
  <c r="AG51"/>
  <c r="AG50"/>
  <c r="AG49"/>
  <c r="AG48"/>
  <c r="AG47"/>
  <c r="AG46"/>
  <c r="AG45"/>
  <c r="AG44"/>
  <c r="AG43"/>
  <c r="AG42"/>
  <c r="AG41"/>
  <c r="AG40"/>
  <c r="AG39"/>
  <c r="AG38"/>
  <c r="AG37"/>
  <c r="AG36"/>
  <c r="AG35"/>
  <c r="AG34"/>
  <c r="AG33"/>
  <c r="AG32"/>
  <c r="AG31"/>
  <c r="AG30"/>
  <c r="AG29"/>
  <c r="AG28"/>
  <c r="AG27"/>
  <c r="AG26"/>
  <c r="AG25"/>
  <c r="AG24"/>
  <c r="AG23"/>
  <c r="AG22"/>
  <c r="AG21"/>
  <c r="AG20"/>
  <c r="AG19"/>
  <c r="AG18"/>
  <c r="AG17"/>
  <c r="AG16"/>
  <c r="AG15"/>
  <c r="AG14"/>
  <c r="AG13"/>
  <c r="AG12"/>
  <c r="AG11"/>
  <c r="AG10"/>
  <c r="AG9"/>
  <c r="AG8"/>
  <c r="AG7"/>
  <c r="AG6"/>
  <c r="AG5"/>
  <c r="AG4"/>
  <c r="AG3"/>
  <c r="AD402"/>
  <c r="AD401"/>
  <c r="AD400"/>
  <c r="AD399"/>
  <c r="AD398"/>
  <c r="AD397"/>
  <c r="AD396"/>
  <c r="AD395"/>
  <c r="AD394"/>
  <c r="AD393"/>
  <c r="AD392"/>
  <c r="AD391"/>
  <c r="AD390"/>
  <c r="AD389"/>
  <c r="AD388"/>
  <c r="AD387"/>
  <c r="AD386"/>
  <c r="AD385"/>
  <c r="AD384"/>
  <c r="AD383"/>
  <c r="AD382"/>
  <c r="AD381"/>
  <c r="AD380"/>
  <c r="AD379"/>
  <c r="AD378"/>
  <c r="AD377"/>
  <c r="AD376"/>
  <c r="AD375"/>
  <c r="AD374"/>
  <c r="AD373"/>
  <c r="AD372"/>
  <c r="AD371"/>
  <c r="AD370"/>
  <c r="AD369"/>
  <c r="AD368"/>
  <c r="AD367"/>
  <c r="AD366"/>
  <c r="AD365"/>
  <c r="AD364"/>
  <c r="AD363"/>
  <c r="AD362"/>
  <c r="AD361"/>
  <c r="AD360"/>
  <c r="AD359"/>
  <c r="AD358"/>
  <c r="AD357"/>
  <c r="AD356"/>
  <c r="AD355"/>
  <c r="AD354"/>
  <c r="AD353"/>
  <c r="AD352"/>
  <c r="AD351"/>
  <c r="AD350"/>
  <c r="AD349"/>
  <c r="AD348"/>
  <c r="AD347"/>
  <c r="AD346"/>
  <c r="AD345"/>
  <c r="AD344"/>
  <c r="AD343"/>
  <c r="AD342"/>
  <c r="AD341"/>
  <c r="AD340"/>
  <c r="AD339"/>
  <c r="AD338"/>
  <c r="AD337"/>
  <c r="AD336"/>
  <c r="AD335"/>
  <c r="AD334"/>
  <c r="AD333"/>
  <c r="AD332"/>
  <c r="AD331"/>
  <c r="AD330"/>
  <c r="AD329"/>
  <c r="AD328"/>
  <c r="AD327"/>
  <c r="AD326"/>
  <c r="AD325"/>
  <c r="AD324"/>
  <c r="AD323"/>
  <c r="AD322"/>
  <c r="AD321"/>
  <c r="AD320"/>
  <c r="AD319"/>
  <c r="AD318"/>
  <c r="AD317"/>
  <c r="AD316"/>
  <c r="AD315"/>
  <c r="AD314"/>
  <c r="AD313"/>
  <c r="AD312"/>
  <c r="AD311"/>
  <c r="AD310"/>
  <c r="AD309"/>
  <c r="AD308"/>
  <c r="AD307"/>
  <c r="AD306"/>
  <c r="AD305"/>
  <c r="AD304"/>
  <c r="AD303"/>
  <c r="AD302"/>
  <c r="AD301"/>
  <c r="AD300"/>
  <c r="AD299"/>
  <c r="AD298"/>
  <c r="AD297"/>
  <c r="AD296"/>
  <c r="AD295"/>
  <c r="AD294"/>
  <c r="AD293"/>
  <c r="AD292"/>
  <c r="AD291"/>
  <c r="AD290"/>
  <c r="AD289"/>
  <c r="AD288"/>
  <c r="AD287"/>
  <c r="AD286"/>
  <c r="AD285"/>
  <c r="AD284"/>
  <c r="AD283"/>
  <c r="AD282"/>
  <c r="AD281"/>
  <c r="AD280"/>
  <c r="AD279"/>
  <c r="AD278"/>
  <c r="AD277"/>
  <c r="AD276"/>
  <c r="AD275"/>
  <c r="AD274"/>
  <c r="AD273"/>
  <c r="AD272"/>
  <c r="AD271"/>
  <c r="AD270"/>
  <c r="AD269"/>
  <c r="AD268"/>
  <c r="AD267"/>
  <c r="AD266"/>
  <c r="AD265"/>
  <c r="AD264"/>
  <c r="AD263"/>
  <c r="AD262"/>
  <c r="AD261"/>
  <c r="AD260"/>
  <c r="AD259"/>
  <c r="AD258"/>
  <c r="AD257"/>
  <c r="AD256"/>
  <c r="AD255"/>
  <c r="AD254"/>
  <c r="AD253"/>
  <c r="AD252"/>
  <c r="AD251"/>
  <c r="AD250"/>
  <c r="AD249"/>
  <c r="AD248"/>
  <c r="AD247"/>
  <c r="AD246"/>
  <c r="AD245"/>
  <c r="AD244"/>
  <c r="AD243"/>
  <c r="AD242"/>
  <c r="AD241"/>
  <c r="AD240"/>
  <c r="AD239"/>
  <c r="AD238"/>
  <c r="AD237"/>
  <c r="AD236"/>
  <c r="AD235"/>
  <c r="AD234"/>
  <c r="AD233"/>
  <c r="AD232"/>
  <c r="AD231"/>
  <c r="AD230"/>
  <c r="AD229"/>
  <c r="AD228"/>
  <c r="AD227"/>
  <c r="AD226"/>
  <c r="AD225"/>
  <c r="AD224"/>
  <c r="AD223"/>
  <c r="AD222"/>
  <c r="AD221"/>
  <c r="AD220"/>
  <c r="AD219"/>
  <c r="AD218"/>
  <c r="AD217"/>
  <c r="AD216"/>
  <c r="AD215"/>
  <c r="AD214"/>
  <c r="AD213"/>
  <c r="AD212"/>
  <c r="AD211"/>
  <c r="AD210"/>
  <c r="AD209"/>
  <c r="AD208"/>
  <c r="AD207"/>
  <c r="AD206"/>
  <c r="AD205"/>
  <c r="AD204"/>
  <c r="AD203"/>
  <c r="AD202"/>
  <c r="AD201"/>
  <c r="AD200"/>
  <c r="AD199"/>
  <c r="AD198"/>
  <c r="AD197"/>
  <c r="AD196"/>
  <c r="AD195"/>
  <c r="AD194"/>
  <c r="AD193"/>
  <c r="AD192"/>
  <c r="AD191"/>
  <c r="AD190"/>
  <c r="AD189"/>
  <c r="AD188"/>
  <c r="AD187"/>
  <c r="AD186"/>
  <c r="AD185"/>
  <c r="AD184"/>
  <c r="AD183"/>
  <c r="AD182"/>
  <c r="AD181"/>
  <c r="AD180"/>
  <c r="AD179"/>
  <c r="AD178"/>
  <c r="AD177"/>
  <c r="AD176"/>
  <c r="AD175"/>
  <c r="AD174"/>
  <c r="AD173"/>
  <c r="AD172"/>
  <c r="AD171"/>
  <c r="AD170"/>
  <c r="AD169"/>
  <c r="AD168"/>
  <c r="AD167"/>
  <c r="AD166"/>
  <c r="AD165"/>
  <c r="AD164"/>
  <c r="AD163"/>
  <c r="AD162"/>
  <c r="AD161"/>
  <c r="AD160"/>
  <c r="AD159"/>
  <c r="AD158"/>
  <c r="AD157"/>
  <c r="AD156"/>
  <c r="AD155"/>
  <c r="AD154"/>
  <c r="AD153"/>
  <c r="AD152"/>
  <c r="AD151"/>
  <c r="AD150"/>
  <c r="AD149"/>
  <c r="AD148"/>
  <c r="AD147"/>
  <c r="AD146"/>
  <c r="AD145"/>
  <c r="AD144"/>
  <c r="AD143"/>
  <c r="AD142"/>
  <c r="AD141"/>
  <c r="AD140"/>
  <c r="AD139"/>
  <c r="AD138"/>
  <c r="AD137"/>
  <c r="AD136"/>
  <c r="AD135"/>
  <c r="AD134"/>
  <c r="AD133"/>
  <c r="AD132"/>
  <c r="AD131"/>
  <c r="AD130"/>
  <c r="AD129"/>
  <c r="AD128"/>
  <c r="AD127"/>
  <c r="AD126"/>
  <c r="AD125"/>
  <c r="AD124"/>
  <c r="AD123"/>
  <c r="AD122"/>
  <c r="AD121"/>
  <c r="AD120"/>
  <c r="AD119"/>
  <c r="AD118"/>
  <c r="AD117"/>
  <c r="AD116"/>
  <c r="AD115"/>
  <c r="AD114"/>
  <c r="AD113"/>
  <c r="AD112"/>
  <c r="AD111"/>
  <c r="AD110"/>
  <c r="AD109"/>
  <c r="AD108"/>
  <c r="AD107"/>
  <c r="AD106"/>
  <c r="AD105"/>
  <c r="AD104"/>
  <c r="AD103"/>
  <c r="AD102"/>
  <c r="AD101"/>
  <c r="AD100"/>
  <c r="AD99"/>
  <c r="AD98"/>
  <c r="AD97"/>
  <c r="AD96"/>
  <c r="AD95"/>
  <c r="AD94"/>
  <c r="AD93"/>
  <c r="AD92"/>
  <c r="AD91"/>
  <c r="AD90"/>
  <c r="AD89"/>
  <c r="AD88"/>
  <c r="AD87"/>
  <c r="AD86"/>
  <c r="AD85"/>
  <c r="AD84"/>
  <c r="AD83"/>
  <c r="AD82"/>
  <c r="AD81"/>
  <c r="AD80"/>
  <c r="AD79"/>
  <c r="AD78"/>
  <c r="AD77"/>
  <c r="AD76"/>
  <c r="AD75"/>
  <c r="AD74"/>
  <c r="AD73"/>
  <c r="AD72"/>
  <c r="AD71"/>
  <c r="AD70"/>
  <c r="AD69"/>
  <c r="AD68"/>
  <c r="AD67"/>
  <c r="AD66"/>
  <c r="AD65"/>
  <c r="AD64"/>
  <c r="AD63"/>
  <c r="AD62"/>
  <c r="AD61"/>
  <c r="AD60"/>
  <c r="AD59"/>
  <c r="AD58"/>
  <c r="AD57"/>
  <c r="AD56"/>
  <c r="AD55"/>
  <c r="AD54"/>
  <c r="AD53"/>
  <c r="AD52"/>
  <c r="AD51"/>
  <c r="AD50"/>
  <c r="AD49"/>
  <c r="AD48"/>
  <c r="AD47"/>
  <c r="AD46"/>
  <c r="AD45"/>
  <c r="AD44"/>
  <c r="AD43"/>
  <c r="AD42"/>
  <c r="AD41"/>
  <c r="AD40"/>
  <c r="AD39"/>
  <c r="AD38"/>
  <c r="AD37"/>
  <c r="AD36"/>
  <c r="AD35"/>
  <c r="AD34"/>
  <c r="AD33"/>
  <c r="AD32"/>
  <c r="AD31"/>
  <c r="AD30"/>
  <c r="AD29"/>
  <c r="AD28"/>
  <c r="AD27"/>
  <c r="AD26"/>
  <c r="AD25"/>
  <c r="AD24"/>
  <c r="AD23"/>
  <c r="AD22"/>
  <c r="AD21"/>
  <c r="AD20"/>
  <c r="AD19"/>
  <c r="AD18"/>
  <c r="AD17"/>
  <c r="AD16"/>
  <c r="AD15"/>
  <c r="AD14"/>
  <c r="AD13"/>
  <c r="AD12"/>
  <c r="AD11"/>
  <c r="AD10"/>
  <c r="AD9"/>
  <c r="AD8"/>
  <c r="AD7"/>
  <c r="AD6"/>
  <c r="AD5"/>
  <c r="AD4"/>
  <c r="AD3"/>
  <c r="AA402"/>
  <c r="AA401"/>
  <c r="AA400"/>
  <c r="AA399"/>
  <c r="AA398"/>
  <c r="AA397"/>
  <c r="AA396"/>
  <c r="AA395"/>
  <c r="AA394"/>
  <c r="AA393"/>
  <c r="AA392"/>
  <c r="AA391"/>
  <c r="AA390"/>
  <c r="AA389"/>
  <c r="AA388"/>
  <c r="AA387"/>
  <c r="AA386"/>
  <c r="AA385"/>
  <c r="AA384"/>
  <c r="AA383"/>
  <c r="AA382"/>
  <c r="AA381"/>
  <c r="AA380"/>
  <c r="AA379"/>
  <c r="AA378"/>
  <c r="AA377"/>
  <c r="AA376"/>
  <c r="AA375"/>
  <c r="AA374"/>
  <c r="AA373"/>
  <c r="AA372"/>
  <c r="AA371"/>
  <c r="AA370"/>
  <c r="AA369"/>
  <c r="AA368"/>
  <c r="AA367"/>
  <c r="AA366"/>
  <c r="AA365"/>
  <c r="AA364"/>
  <c r="AA363"/>
  <c r="AA362"/>
  <c r="AA361"/>
  <c r="AA360"/>
  <c r="AA359"/>
  <c r="AA358"/>
  <c r="AA357"/>
  <c r="AA356"/>
  <c r="AA355"/>
  <c r="AA354"/>
  <c r="AA353"/>
  <c r="AA352"/>
  <c r="AA351"/>
  <c r="AA350"/>
  <c r="AA349"/>
  <c r="AA348"/>
  <c r="AA347"/>
  <c r="AA346"/>
  <c r="AA345"/>
  <c r="AA344"/>
  <c r="AA343"/>
  <c r="AA342"/>
  <c r="AA341"/>
  <c r="AA340"/>
  <c r="AA339"/>
  <c r="AA338"/>
  <c r="AA337"/>
  <c r="AA336"/>
  <c r="AA335"/>
  <c r="AA334"/>
  <c r="AA333"/>
  <c r="AA332"/>
  <c r="AA331"/>
  <c r="AA330"/>
  <c r="AA329"/>
  <c r="AA328"/>
  <c r="AA327"/>
  <c r="AA326"/>
  <c r="AA325"/>
  <c r="AA324"/>
  <c r="AA323"/>
  <c r="AA322"/>
  <c r="AA321"/>
  <c r="AA320"/>
  <c r="AA319"/>
  <c r="AA318"/>
  <c r="AA317"/>
  <c r="AA316"/>
  <c r="AA315"/>
  <c r="AA314"/>
  <c r="AA313"/>
  <c r="AA312"/>
  <c r="AA311"/>
  <c r="AA310"/>
  <c r="AA309"/>
  <c r="AA308"/>
  <c r="AA307"/>
  <c r="AA306"/>
  <c r="AA305"/>
  <c r="AA304"/>
  <c r="AA303"/>
  <c r="AA302"/>
  <c r="AA301"/>
  <c r="AA300"/>
  <c r="AA299"/>
  <c r="AA298"/>
  <c r="AA297"/>
  <c r="AA296"/>
  <c r="AA295"/>
  <c r="AA294"/>
  <c r="AA293"/>
  <c r="AA292"/>
  <c r="AA291"/>
  <c r="AA290"/>
  <c r="AA289"/>
  <c r="AA288"/>
  <c r="AA287"/>
  <c r="AA286"/>
  <c r="AA285"/>
  <c r="AA284"/>
  <c r="AA283"/>
  <c r="AA282"/>
  <c r="AA281"/>
  <c r="AA280"/>
  <c r="AA279"/>
  <c r="AA278"/>
  <c r="AA277"/>
  <c r="AA276"/>
  <c r="AA275"/>
  <c r="AA274"/>
  <c r="AA273"/>
  <c r="AA272"/>
  <c r="AA271"/>
  <c r="AA270"/>
  <c r="AA269"/>
  <c r="AA268"/>
  <c r="AA267"/>
  <c r="AA266"/>
  <c r="AA265"/>
  <c r="AA264"/>
  <c r="AA263"/>
  <c r="AA262"/>
  <c r="AA261"/>
  <c r="AA260"/>
  <c r="AA259"/>
  <c r="AA258"/>
  <c r="AA257"/>
  <c r="AA256"/>
  <c r="AA255"/>
  <c r="AA254"/>
  <c r="AA253"/>
  <c r="AA252"/>
  <c r="AA251"/>
  <c r="AA250"/>
  <c r="AA249"/>
  <c r="AA248"/>
  <c r="AA247"/>
  <c r="AA246"/>
  <c r="AA245"/>
  <c r="AA244"/>
  <c r="AA243"/>
  <c r="AA242"/>
  <c r="AA241"/>
  <c r="AA240"/>
  <c r="AA239"/>
  <c r="AA238"/>
  <c r="AA237"/>
  <c r="AA236"/>
  <c r="AA235"/>
  <c r="AA234"/>
  <c r="AA233"/>
  <c r="AA232"/>
  <c r="AA231"/>
  <c r="AA230"/>
  <c r="AA229"/>
  <c r="AA228"/>
  <c r="AA227"/>
  <c r="AA226"/>
  <c r="AA225"/>
  <c r="AA224"/>
  <c r="AA223"/>
  <c r="AA222"/>
  <c r="AA221"/>
  <c r="AA220"/>
  <c r="AA219"/>
  <c r="AA218"/>
  <c r="AA217"/>
  <c r="AA216"/>
  <c r="AA215"/>
  <c r="AA214"/>
  <c r="AA213"/>
  <c r="AA212"/>
  <c r="AA211"/>
  <c r="AA210"/>
  <c r="AA209"/>
  <c r="AA208"/>
  <c r="AA207"/>
  <c r="AA206"/>
  <c r="AA205"/>
  <c r="AA204"/>
  <c r="AA203"/>
  <c r="AA202"/>
  <c r="AA201"/>
  <c r="AA200"/>
  <c r="AA199"/>
  <c r="AA198"/>
  <c r="AA197"/>
  <c r="AA196"/>
  <c r="AA195"/>
  <c r="AA194"/>
  <c r="AA193"/>
  <c r="AA192"/>
  <c r="AA191"/>
  <c r="AA190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8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9"/>
  <c r="AA78"/>
  <c r="AA77"/>
  <c r="AA76"/>
  <c r="AA75"/>
  <c r="AA74"/>
  <c r="AA73"/>
  <c r="AA72"/>
  <c r="AA71"/>
  <c r="AA70"/>
  <c r="AA69"/>
  <c r="AA68"/>
  <c r="AA67"/>
  <c r="AA66"/>
  <c r="AA65"/>
  <c r="AA64"/>
  <c r="AA63"/>
  <c r="AA62"/>
  <c r="AA61"/>
  <c r="AA60"/>
  <c r="AA59"/>
  <c r="AA58"/>
  <c r="AA57"/>
  <c r="AA56"/>
  <c r="AA55"/>
  <c r="AA54"/>
  <c r="AA53"/>
  <c r="AA52"/>
  <c r="AA51"/>
  <c r="AA50"/>
  <c r="AA49"/>
  <c r="AA48"/>
  <c r="AA47"/>
  <c r="AA46"/>
  <c r="AA45"/>
  <c r="AA44"/>
  <c r="AA43"/>
  <c r="AA42"/>
  <c r="AA41"/>
  <c r="AA40"/>
  <c r="AA39"/>
  <c r="AA38"/>
  <c r="AA37"/>
  <c r="AA36"/>
  <c r="AA35"/>
  <c r="AA34"/>
  <c r="AA33"/>
  <c r="AA32"/>
  <c r="AA31"/>
  <c r="AA30"/>
  <c r="AA29"/>
  <c r="AA28"/>
  <c r="AA27"/>
  <c r="AA26"/>
  <c r="AA25"/>
  <c r="AA24"/>
  <c r="AA23"/>
  <c r="AA22"/>
  <c r="AA21"/>
  <c r="AA20"/>
  <c r="AA19"/>
  <c r="AA18"/>
  <c r="AA17"/>
  <c r="AA16"/>
  <c r="AA15"/>
  <c r="AA14"/>
  <c r="AA13"/>
  <c r="AA12"/>
  <c r="AA11"/>
  <c r="AA10"/>
  <c r="AA9"/>
  <c r="AA8"/>
  <c r="AA7"/>
  <c r="AA6"/>
  <c r="AA5"/>
  <c r="AA4"/>
  <c r="AA3"/>
  <c r="X402"/>
  <c r="X401"/>
  <c r="X400"/>
  <c r="X399"/>
  <c r="X398"/>
  <c r="X397"/>
  <c r="X396"/>
  <c r="X395"/>
  <c r="X394"/>
  <c r="X393"/>
  <c r="X392"/>
  <c r="X391"/>
  <c r="X390"/>
  <c r="X389"/>
  <c r="X388"/>
  <c r="X387"/>
  <c r="X386"/>
  <c r="X385"/>
  <c r="X384"/>
  <c r="X383"/>
  <c r="X382"/>
  <c r="X381"/>
  <c r="X380"/>
  <c r="X379"/>
  <c r="X378"/>
  <c r="X377"/>
  <c r="X376"/>
  <c r="X375"/>
  <c r="X374"/>
  <c r="X373"/>
  <c r="X372"/>
  <c r="X371"/>
  <c r="X370"/>
  <c r="X369"/>
  <c r="X368"/>
  <c r="X367"/>
  <c r="X366"/>
  <c r="X365"/>
  <c r="X364"/>
  <c r="X363"/>
  <c r="X362"/>
  <c r="X361"/>
  <c r="X360"/>
  <c r="X359"/>
  <c r="X358"/>
  <c r="X357"/>
  <c r="X356"/>
  <c r="X355"/>
  <c r="X354"/>
  <c r="X353"/>
  <c r="X352"/>
  <c r="X351"/>
  <c r="X350"/>
  <c r="X349"/>
  <c r="X348"/>
  <c r="X347"/>
  <c r="X346"/>
  <c r="X345"/>
  <c r="X344"/>
  <c r="X343"/>
  <c r="X342"/>
  <c r="X341"/>
  <c r="X340"/>
  <c r="X339"/>
  <c r="X338"/>
  <c r="X337"/>
  <c r="X336"/>
  <c r="X335"/>
  <c r="X334"/>
  <c r="X333"/>
  <c r="X332"/>
  <c r="X331"/>
  <c r="X330"/>
  <c r="X329"/>
  <c r="X328"/>
  <c r="X327"/>
  <c r="X326"/>
  <c r="X325"/>
  <c r="X324"/>
  <c r="X323"/>
  <c r="X322"/>
  <c r="X321"/>
  <c r="X320"/>
  <c r="X319"/>
  <c r="X318"/>
  <c r="X317"/>
  <c r="X316"/>
  <c r="X315"/>
  <c r="X314"/>
  <c r="X313"/>
  <c r="X312"/>
  <c r="X311"/>
  <c r="X310"/>
  <c r="X309"/>
  <c r="X308"/>
  <c r="X307"/>
  <c r="X306"/>
  <c r="X305"/>
  <c r="X304"/>
  <c r="X303"/>
  <c r="X302"/>
  <c r="X301"/>
  <c r="X300"/>
  <c r="X299"/>
  <c r="X298"/>
  <c r="X297"/>
  <c r="X296"/>
  <c r="X295"/>
  <c r="X294"/>
  <c r="X293"/>
  <c r="X292"/>
  <c r="X291"/>
  <c r="X290"/>
  <c r="X289"/>
  <c r="X288"/>
  <c r="X287"/>
  <c r="X286"/>
  <c r="X285"/>
  <c r="X284"/>
  <c r="X283"/>
  <c r="X282"/>
  <c r="X281"/>
  <c r="X280"/>
  <c r="X279"/>
  <c r="X278"/>
  <c r="X277"/>
  <c r="X276"/>
  <c r="X275"/>
  <c r="X274"/>
  <c r="X273"/>
  <c r="X272"/>
  <c r="X271"/>
  <c r="X270"/>
  <c r="X269"/>
  <c r="X268"/>
  <c r="X267"/>
  <c r="X266"/>
  <c r="X265"/>
  <c r="X264"/>
  <c r="X263"/>
  <c r="X262"/>
  <c r="X261"/>
  <c r="X260"/>
  <c r="X259"/>
  <c r="X258"/>
  <c r="X257"/>
  <c r="X256"/>
  <c r="X255"/>
  <c r="X254"/>
  <c r="X253"/>
  <c r="X252"/>
  <c r="X251"/>
  <c r="X250"/>
  <c r="X249"/>
  <c r="X248"/>
  <c r="X247"/>
  <c r="X246"/>
  <c r="X245"/>
  <c r="X244"/>
  <c r="X243"/>
  <c r="X242"/>
  <c r="X241"/>
  <c r="X240"/>
  <c r="X239"/>
  <c r="X238"/>
  <c r="X237"/>
  <c r="X236"/>
  <c r="X235"/>
  <c r="X234"/>
  <c r="X233"/>
  <c r="X232"/>
  <c r="X231"/>
  <c r="X230"/>
  <c r="X229"/>
  <c r="X228"/>
  <c r="X227"/>
  <c r="X226"/>
  <c r="X225"/>
  <c r="X224"/>
  <c r="X223"/>
  <c r="X222"/>
  <c r="X221"/>
  <c r="X220"/>
  <c r="X219"/>
  <c r="X218"/>
  <c r="X217"/>
  <c r="X216"/>
  <c r="X215"/>
  <c r="X214"/>
  <c r="X213"/>
  <c r="X212"/>
  <c r="X211"/>
  <c r="X210"/>
  <c r="X209"/>
  <c r="X208"/>
  <c r="X207"/>
  <c r="X206"/>
  <c r="X205"/>
  <c r="X204"/>
  <c r="X203"/>
  <c r="X202"/>
  <c r="X201"/>
  <c r="X200"/>
  <c r="X199"/>
  <c r="X198"/>
  <c r="X197"/>
  <c r="X196"/>
  <c r="X195"/>
  <c r="X194"/>
  <c r="X193"/>
  <c r="X192"/>
  <c r="X191"/>
  <c r="X190"/>
  <c r="X189"/>
  <c r="X188"/>
  <c r="X187"/>
  <c r="X186"/>
  <c r="X185"/>
  <c r="X184"/>
  <c r="X183"/>
  <c r="X182"/>
  <c r="X181"/>
  <c r="X180"/>
  <c r="X179"/>
  <c r="X178"/>
  <c r="X177"/>
  <c r="X176"/>
  <c r="X175"/>
  <c r="X174"/>
  <c r="X173"/>
  <c r="X172"/>
  <c r="X171"/>
  <c r="X170"/>
  <c r="X169"/>
  <c r="X168"/>
  <c r="X167"/>
  <c r="X166"/>
  <c r="X165"/>
  <c r="X164"/>
  <c r="X163"/>
  <c r="X162"/>
  <c r="X161"/>
  <c r="X160"/>
  <c r="X159"/>
  <c r="X158"/>
  <c r="X157"/>
  <c r="X156"/>
  <c r="X155"/>
  <c r="X154"/>
  <c r="X153"/>
  <c r="X152"/>
  <c r="X151"/>
  <c r="X150"/>
  <c r="X149"/>
  <c r="X148"/>
  <c r="X147"/>
  <c r="X146"/>
  <c r="X145"/>
  <c r="X144"/>
  <c r="X143"/>
  <c r="X142"/>
  <c r="X141"/>
  <c r="X140"/>
  <c r="X139"/>
  <c r="X138"/>
  <c r="X137"/>
  <c r="X136"/>
  <c r="X135"/>
  <c r="X134"/>
  <c r="X133"/>
  <c r="X132"/>
  <c r="X131"/>
  <c r="X130"/>
  <c r="X129"/>
  <c r="X128"/>
  <c r="X127"/>
  <c r="X126"/>
  <c r="X125"/>
  <c r="X124"/>
  <c r="X123"/>
  <c r="X122"/>
  <c r="X121"/>
  <c r="X120"/>
  <c r="X119"/>
  <c r="X118"/>
  <c r="X117"/>
  <c r="X116"/>
  <c r="X115"/>
  <c r="X114"/>
  <c r="X113"/>
  <c r="X112"/>
  <c r="X111"/>
  <c r="X110"/>
  <c r="X109"/>
  <c r="X108"/>
  <c r="X107"/>
  <c r="X106"/>
  <c r="X105"/>
  <c r="X104"/>
  <c r="X103"/>
  <c r="X102"/>
  <c r="X101"/>
  <c r="X100"/>
  <c r="X99"/>
  <c r="X98"/>
  <c r="X97"/>
  <c r="X96"/>
  <c r="X95"/>
  <c r="X94"/>
  <c r="X93"/>
  <c r="X92"/>
  <c r="X91"/>
  <c r="X90"/>
  <c r="X89"/>
  <c r="X88"/>
  <c r="X87"/>
  <c r="X86"/>
  <c r="X85"/>
  <c r="X84"/>
  <c r="X83"/>
  <c r="X82"/>
  <c r="X81"/>
  <c r="X80"/>
  <c r="X79"/>
  <c r="X78"/>
  <c r="X77"/>
  <c r="X76"/>
  <c r="X75"/>
  <c r="X74"/>
  <c r="X73"/>
  <c r="X72"/>
  <c r="X71"/>
  <c r="X70"/>
  <c r="X69"/>
  <c r="X68"/>
  <c r="X67"/>
  <c r="X66"/>
  <c r="X65"/>
  <c r="X64"/>
  <c r="X63"/>
  <c r="X62"/>
  <c r="X61"/>
  <c r="X60"/>
  <c r="X59"/>
  <c r="X58"/>
  <c r="X57"/>
  <c r="X56"/>
  <c r="X55"/>
  <c r="X54"/>
  <c r="X53"/>
  <c r="X52"/>
  <c r="X51"/>
  <c r="X50"/>
  <c r="X49"/>
  <c r="X48"/>
  <c r="X47"/>
  <c r="X46"/>
  <c r="X45"/>
  <c r="X44"/>
  <c r="X43"/>
  <c r="X42"/>
  <c r="X41"/>
  <c r="X40"/>
  <c r="X39"/>
  <c r="X38"/>
  <c r="X37"/>
  <c r="X36"/>
  <c r="X35"/>
  <c r="X34"/>
  <c r="X33"/>
  <c r="X32"/>
  <c r="X31"/>
  <c r="X30"/>
  <c r="X29"/>
  <c r="X28"/>
  <c r="X27"/>
  <c r="X26"/>
  <c r="X25"/>
  <c r="X24"/>
  <c r="X23"/>
  <c r="X22"/>
  <c r="X21"/>
  <c r="X20"/>
  <c r="X19"/>
  <c r="X18"/>
  <c r="X17"/>
  <c r="X16"/>
  <c r="X15"/>
  <c r="X14"/>
  <c r="X13"/>
  <c r="X12"/>
  <c r="X11"/>
  <c r="X10"/>
  <c r="X9"/>
  <c r="X8"/>
  <c r="X7"/>
  <c r="X6"/>
  <c r="X5"/>
  <c r="X4"/>
  <c r="X3"/>
  <c r="U402"/>
  <c r="U401"/>
  <c r="U400"/>
  <c r="U399"/>
  <c r="U398"/>
  <c r="U397"/>
  <c r="U396"/>
  <c r="U395"/>
  <c r="U394"/>
  <c r="U393"/>
  <c r="U392"/>
  <c r="U391"/>
  <c r="U390"/>
  <c r="U389"/>
  <c r="U388"/>
  <c r="U387"/>
  <c r="U386"/>
  <c r="U385"/>
  <c r="U384"/>
  <c r="U383"/>
  <c r="U382"/>
  <c r="U381"/>
  <c r="U380"/>
  <c r="U379"/>
  <c r="U378"/>
  <c r="U377"/>
  <c r="U376"/>
  <c r="U375"/>
  <c r="U374"/>
  <c r="U373"/>
  <c r="U372"/>
  <c r="U371"/>
  <c r="U370"/>
  <c r="U369"/>
  <c r="U368"/>
  <c r="U367"/>
  <c r="U366"/>
  <c r="U365"/>
  <c r="U364"/>
  <c r="U363"/>
  <c r="U362"/>
  <c r="U361"/>
  <c r="U360"/>
  <c r="U359"/>
  <c r="U358"/>
  <c r="U357"/>
  <c r="U356"/>
  <c r="U355"/>
  <c r="U354"/>
  <c r="U353"/>
  <c r="U352"/>
  <c r="U351"/>
  <c r="U350"/>
  <c r="U349"/>
  <c r="U348"/>
  <c r="U347"/>
  <c r="U346"/>
  <c r="U345"/>
  <c r="U344"/>
  <c r="U343"/>
  <c r="U342"/>
  <c r="U341"/>
  <c r="U340"/>
  <c r="U339"/>
  <c r="U338"/>
  <c r="U337"/>
  <c r="U336"/>
  <c r="U335"/>
  <c r="U334"/>
  <c r="U333"/>
  <c r="U332"/>
  <c r="U331"/>
  <c r="U330"/>
  <c r="U329"/>
  <c r="U328"/>
  <c r="U327"/>
  <c r="U326"/>
  <c r="U325"/>
  <c r="U324"/>
  <c r="U323"/>
  <c r="U322"/>
  <c r="U321"/>
  <c r="U320"/>
  <c r="U319"/>
  <c r="U318"/>
  <c r="U317"/>
  <c r="U316"/>
  <c r="U315"/>
  <c r="U314"/>
  <c r="U313"/>
  <c r="U312"/>
  <c r="U311"/>
  <c r="U310"/>
  <c r="U309"/>
  <c r="U308"/>
  <c r="U307"/>
  <c r="U306"/>
  <c r="U305"/>
  <c r="U304"/>
  <c r="U303"/>
  <c r="U302"/>
  <c r="U301"/>
  <c r="U300"/>
  <c r="U299"/>
  <c r="U298"/>
  <c r="U297"/>
  <c r="U296"/>
  <c r="U295"/>
  <c r="U294"/>
  <c r="U293"/>
  <c r="U292"/>
  <c r="U291"/>
  <c r="U290"/>
  <c r="U289"/>
  <c r="U288"/>
  <c r="U287"/>
  <c r="U286"/>
  <c r="U285"/>
  <c r="U284"/>
  <c r="U283"/>
  <c r="U282"/>
  <c r="U281"/>
  <c r="U280"/>
  <c r="U279"/>
  <c r="U278"/>
  <c r="U277"/>
  <c r="U276"/>
  <c r="U275"/>
  <c r="U274"/>
  <c r="U273"/>
  <c r="U272"/>
  <c r="U271"/>
  <c r="U270"/>
  <c r="U269"/>
  <c r="U268"/>
  <c r="U267"/>
  <c r="U266"/>
  <c r="U265"/>
  <c r="U264"/>
  <c r="U263"/>
  <c r="U262"/>
  <c r="U261"/>
  <c r="U260"/>
  <c r="U259"/>
  <c r="U258"/>
  <c r="U257"/>
  <c r="U256"/>
  <c r="U255"/>
  <c r="U254"/>
  <c r="U253"/>
  <c r="U252"/>
  <c r="U251"/>
  <c r="U250"/>
  <c r="U249"/>
  <c r="U248"/>
  <c r="U247"/>
  <c r="U246"/>
  <c r="U245"/>
  <c r="U244"/>
  <c r="U243"/>
  <c r="U242"/>
  <c r="U241"/>
  <c r="U240"/>
  <c r="U239"/>
  <c r="U238"/>
  <c r="U237"/>
  <c r="U236"/>
  <c r="U235"/>
  <c r="U234"/>
  <c r="U233"/>
  <c r="U232"/>
  <c r="U231"/>
  <c r="U230"/>
  <c r="U229"/>
  <c r="U228"/>
  <c r="U227"/>
  <c r="U226"/>
  <c r="U225"/>
  <c r="U224"/>
  <c r="U223"/>
  <c r="U222"/>
  <c r="U221"/>
  <c r="U220"/>
  <c r="U219"/>
  <c r="U218"/>
  <c r="U217"/>
  <c r="U216"/>
  <c r="U215"/>
  <c r="U214"/>
  <c r="U213"/>
  <c r="U212"/>
  <c r="U211"/>
  <c r="U210"/>
  <c r="U209"/>
  <c r="U208"/>
  <c r="U207"/>
  <c r="U206"/>
  <c r="U205"/>
  <c r="U204"/>
  <c r="U203"/>
  <c r="U202"/>
  <c r="U201"/>
  <c r="U200"/>
  <c r="U199"/>
  <c r="U198"/>
  <c r="U197"/>
  <c r="U196"/>
  <c r="U195"/>
  <c r="U194"/>
  <c r="U193"/>
  <c r="U192"/>
  <c r="U191"/>
  <c r="U190"/>
  <c r="U189"/>
  <c r="U188"/>
  <c r="U187"/>
  <c r="U186"/>
  <c r="U185"/>
  <c r="U184"/>
  <c r="U183"/>
  <c r="U182"/>
  <c r="U181"/>
  <c r="U180"/>
  <c r="U179"/>
  <c r="U178"/>
  <c r="U177"/>
  <c r="U176"/>
  <c r="U175"/>
  <c r="U174"/>
  <c r="U173"/>
  <c r="U172"/>
  <c r="U171"/>
  <c r="U170"/>
  <c r="U169"/>
  <c r="U168"/>
  <c r="U167"/>
  <c r="U166"/>
  <c r="U165"/>
  <c r="U164"/>
  <c r="U163"/>
  <c r="U162"/>
  <c r="U161"/>
  <c r="U160"/>
  <c r="U159"/>
  <c r="U158"/>
  <c r="U157"/>
  <c r="U156"/>
  <c r="U155"/>
  <c r="U154"/>
  <c r="U153"/>
  <c r="U152"/>
  <c r="U151"/>
  <c r="U150"/>
  <c r="U149"/>
  <c r="U148"/>
  <c r="U147"/>
  <c r="U146"/>
  <c r="U145"/>
  <c r="U144"/>
  <c r="U143"/>
  <c r="U142"/>
  <c r="U141"/>
  <c r="U140"/>
  <c r="U139"/>
  <c r="U138"/>
  <c r="U137"/>
  <c r="U136"/>
  <c r="U135"/>
  <c r="U134"/>
  <c r="U133"/>
  <c r="U132"/>
  <c r="U131"/>
  <c r="U130"/>
  <c r="U129"/>
  <c r="U128"/>
  <c r="U127"/>
  <c r="U126"/>
  <c r="U125"/>
  <c r="U124"/>
  <c r="U123"/>
  <c r="U122"/>
  <c r="U121"/>
  <c r="U120"/>
  <c r="U119"/>
  <c r="U118"/>
  <c r="U117"/>
  <c r="U116"/>
  <c r="U115"/>
  <c r="U114"/>
  <c r="U113"/>
  <c r="U112"/>
  <c r="U111"/>
  <c r="U110"/>
  <c r="U109"/>
  <c r="U108"/>
  <c r="U107"/>
  <c r="U106"/>
  <c r="U105"/>
  <c r="U104"/>
  <c r="U103"/>
  <c r="U102"/>
  <c r="U101"/>
  <c r="U100"/>
  <c r="U99"/>
  <c r="U98"/>
  <c r="U97"/>
  <c r="U96"/>
  <c r="U95"/>
  <c r="U94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U11"/>
  <c r="U10"/>
  <c r="U9"/>
  <c r="U8"/>
  <c r="U7"/>
  <c r="U6"/>
  <c r="U5"/>
  <c r="U4"/>
  <c r="U3"/>
  <c r="K264" i="1" s="1"/>
  <c r="R402" i="2"/>
  <c r="R401"/>
  <c r="R400"/>
  <c r="R399"/>
  <c r="R398"/>
  <c r="R397"/>
  <c r="R396"/>
  <c r="R395"/>
  <c r="R394"/>
  <c r="R393"/>
  <c r="R392"/>
  <c r="R391"/>
  <c r="R390"/>
  <c r="R389"/>
  <c r="R388"/>
  <c r="R387"/>
  <c r="R386"/>
  <c r="R385"/>
  <c r="R384"/>
  <c r="R383"/>
  <c r="R382"/>
  <c r="R381"/>
  <c r="R380"/>
  <c r="R379"/>
  <c r="R378"/>
  <c r="R377"/>
  <c r="R376"/>
  <c r="R375"/>
  <c r="R374"/>
  <c r="R373"/>
  <c r="R372"/>
  <c r="R371"/>
  <c r="R370"/>
  <c r="R369"/>
  <c r="R368"/>
  <c r="R367"/>
  <c r="R366"/>
  <c r="R365"/>
  <c r="R364"/>
  <c r="R363"/>
  <c r="R362"/>
  <c r="R361"/>
  <c r="R360"/>
  <c r="R359"/>
  <c r="R358"/>
  <c r="R357"/>
  <c r="R356"/>
  <c r="R355"/>
  <c r="R354"/>
  <c r="R353"/>
  <c r="R352"/>
  <c r="R351"/>
  <c r="R350"/>
  <c r="R349"/>
  <c r="R348"/>
  <c r="R347"/>
  <c r="R346"/>
  <c r="R345"/>
  <c r="R344"/>
  <c r="R343"/>
  <c r="R342"/>
  <c r="R341"/>
  <c r="R340"/>
  <c r="R339"/>
  <c r="R338"/>
  <c r="R337"/>
  <c r="R336"/>
  <c r="R335"/>
  <c r="R334"/>
  <c r="R333"/>
  <c r="R332"/>
  <c r="R331"/>
  <c r="R330"/>
  <c r="R329"/>
  <c r="R328"/>
  <c r="R327"/>
  <c r="R326"/>
  <c r="R325"/>
  <c r="R324"/>
  <c r="R323"/>
  <c r="R322"/>
  <c r="R321"/>
  <c r="R320"/>
  <c r="R319"/>
  <c r="R318"/>
  <c r="R317"/>
  <c r="R316"/>
  <c r="R315"/>
  <c r="R314"/>
  <c r="R313"/>
  <c r="R312"/>
  <c r="R311"/>
  <c r="R310"/>
  <c r="R309"/>
  <c r="R308"/>
  <c r="R307"/>
  <c r="R306"/>
  <c r="R305"/>
  <c r="R304"/>
  <c r="R303"/>
  <c r="R302"/>
  <c r="R301"/>
  <c r="R300"/>
  <c r="R299"/>
  <c r="R298"/>
  <c r="R297"/>
  <c r="R296"/>
  <c r="R295"/>
  <c r="R294"/>
  <c r="R293"/>
  <c r="R292"/>
  <c r="R291"/>
  <c r="R290"/>
  <c r="R289"/>
  <c r="R288"/>
  <c r="R287"/>
  <c r="R286"/>
  <c r="R285"/>
  <c r="R284"/>
  <c r="R283"/>
  <c r="R282"/>
  <c r="R281"/>
  <c r="R280"/>
  <c r="R279"/>
  <c r="R278"/>
  <c r="R277"/>
  <c r="R276"/>
  <c r="R275"/>
  <c r="R274"/>
  <c r="R273"/>
  <c r="R272"/>
  <c r="R271"/>
  <c r="R270"/>
  <c r="R269"/>
  <c r="R268"/>
  <c r="R267"/>
  <c r="R266"/>
  <c r="R265"/>
  <c r="R264"/>
  <c r="R263"/>
  <c r="R262"/>
  <c r="R261"/>
  <c r="R260"/>
  <c r="R259"/>
  <c r="R258"/>
  <c r="R257"/>
  <c r="R256"/>
  <c r="R255"/>
  <c r="R254"/>
  <c r="R253"/>
  <c r="R252"/>
  <c r="R251"/>
  <c r="R250"/>
  <c r="R249"/>
  <c r="R248"/>
  <c r="R247"/>
  <c r="R246"/>
  <c r="R245"/>
  <c r="R244"/>
  <c r="R243"/>
  <c r="R242"/>
  <c r="R241"/>
  <c r="R240"/>
  <c r="R239"/>
  <c r="R238"/>
  <c r="R237"/>
  <c r="R236"/>
  <c r="R235"/>
  <c r="R234"/>
  <c r="R233"/>
  <c r="R232"/>
  <c r="R231"/>
  <c r="R230"/>
  <c r="R229"/>
  <c r="R228"/>
  <c r="R227"/>
  <c r="R226"/>
  <c r="R225"/>
  <c r="R224"/>
  <c r="R223"/>
  <c r="R222"/>
  <c r="R221"/>
  <c r="R220"/>
  <c r="R219"/>
  <c r="R218"/>
  <c r="R217"/>
  <c r="R216"/>
  <c r="R215"/>
  <c r="R214"/>
  <c r="R213"/>
  <c r="R212"/>
  <c r="R211"/>
  <c r="R210"/>
  <c r="R209"/>
  <c r="R208"/>
  <c r="R207"/>
  <c r="R206"/>
  <c r="R205"/>
  <c r="R204"/>
  <c r="R203"/>
  <c r="R202"/>
  <c r="R201"/>
  <c r="R200"/>
  <c r="R199"/>
  <c r="R198"/>
  <c r="R197"/>
  <c r="R196"/>
  <c r="R195"/>
  <c r="R194"/>
  <c r="R193"/>
  <c r="R192"/>
  <c r="R191"/>
  <c r="R190"/>
  <c r="R189"/>
  <c r="R188"/>
  <c r="R187"/>
  <c r="R186"/>
  <c r="R185"/>
  <c r="R184"/>
  <c r="R183"/>
  <c r="R182"/>
  <c r="R181"/>
  <c r="R180"/>
  <c r="R179"/>
  <c r="R178"/>
  <c r="R177"/>
  <c r="R176"/>
  <c r="R175"/>
  <c r="R174"/>
  <c r="R173"/>
  <c r="R172"/>
  <c r="R171"/>
  <c r="R170"/>
  <c r="R169"/>
  <c r="R168"/>
  <c r="R167"/>
  <c r="R166"/>
  <c r="R165"/>
  <c r="R164"/>
  <c r="R163"/>
  <c r="R162"/>
  <c r="R161"/>
  <c r="R160"/>
  <c r="R159"/>
  <c r="R158"/>
  <c r="R157"/>
  <c r="R156"/>
  <c r="R155"/>
  <c r="R154"/>
  <c r="R153"/>
  <c r="R152"/>
  <c r="R151"/>
  <c r="R150"/>
  <c r="R149"/>
  <c r="R148"/>
  <c r="R147"/>
  <c r="R146"/>
  <c r="R145"/>
  <c r="R144"/>
  <c r="R143"/>
  <c r="R142"/>
  <c r="R141"/>
  <c r="R140"/>
  <c r="R139"/>
  <c r="R138"/>
  <c r="R137"/>
  <c r="R136"/>
  <c r="R135"/>
  <c r="R134"/>
  <c r="R133"/>
  <c r="R132"/>
  <c r="R131"/>
  <c r="R130"/>
  <c r="R129"/>
  <c r="R128"/>
  <c r="R127"/>
  <c r="R126"/>
  <c r="R125"/>
  <c r="R124"/>
  <c r="R123"/>
  <c r="R122"/>
  <c r="R121"/>
  <c r="R120"/>
  <c r="R119"/>
  <c r="R118"/>
  <c r="R117"/>
  <c r="R116"/>
  <c r="R115"/>
  <c r="R114"/>
  <c r="R113"/>
  <c r="R112"/>
  <c r="R111"/>
  <c r="R110"/>
  <c r="R109"/>
  <c r="R108"/>
  <c r="R107"/>
  <c r="R106"/>
  <c r="R105"/>
  <c r="R104"/>
  <c r="R103"/>
  <c r="R102"/>
  <c r="R101"/>
  <c r="R100"/>
  <c r="R99"/>
  <c r="R98"/>
  <c r="R97"/>
  <c r="R96"/>
  <c r="R95"/>
  <c r="R94"/>
  <c r="R93"/>
  <c r="R92"/>
  <c r="R91"/>
  <c r="R90"/>
  <c r="R89"/>
  <c r="R88"/>
  <c r="R87"/>
  <c r="R86"/>
  <c r="R85"/>
  <c r="R84"/>
  <c r="R83"/>
  <c r="R82"/>
  <c r="R8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6"/>
  <c r="R5"/>
  <c r="R4"/>
  <c r="J342" i="1" s="1"/>
  <c r="R3" i="2"/>
  <c r="J261" i="1" s="1"/>
  <c r="O402" i="2"/>
  <c r="O401"/>
  <c r="O400"/>
  <c r="O399"/>
  <c r="O398"/>
  <c r="O397"/>
  <c r="O396"/>
  <c r="O395"/>
  <c r="O394"/>
  <c r="O393"/>
  <c r="O392"/>
  <c r="O391"/>
  <c r="O390"/>
  <c r="O389"/>
  <c r="O388"/>
  <c r="O387"/>
  <c r="O386"/>
  <c r="O385"/>
  <c r="O384"/>
  <c r="O383"/>
  <c r="O382"/>
  <c r="O381"/>
  <c r="O380"/>
  <c r="O379"/>
  <c r="O378"/>
  <c r="O377"/>
  <c r="O376"/>
  <c r="O375"/>
  <c r="O374"/>
  <c r="O373"/>
  <c r="O372"/>
  <c r="O371"/>
  <c r="O370"/>
  <c r="O369"/>
  <c r="O368"/>
  <c r="O367"/>
  <c r="O366"/>
  <c r="O365"/>
  <c r="O364"/>
  <c r="O363"/>
  <c r="O362"/>
  <c r="O361"/>
  <c r="O360"/>
  <c r="O359"/>
  <c r="O358"/>
  <c r="O357"/>
  <c r="O356"/>
  <c r="O355"/>
  <c r="O354"/>
  <c r="O353"/>
  <c r="O352"/>
  <c r="O351"/>
  <c r="O350"/>
  <c r="O349"/>
  <c r="O348"/>
  <c r="O347"/>
  <c r="O346"/>
  <c r="O345"/>
  <c r="O344"/>
  <c r="O343"/>
  <c r="O342"/>
  <c r="O341"/>
  <c r="O340"/>
  <c r="O339"/>
  <c r="O338"/>
  <c r="O337"/>
  <c r="O336"/>
  <c r="O335"/>
  <c r="O334"/>
  <c r="O333"/>
  <c r="O332"/>
  <c r="O331"/>
  <c r="O330"/>
  <c r="O329"/>
  <c r="O328"/>
  <c r="O327"/>
  <c r="O326"/>
  <c r="O325"/>
  <c r="O324"/>
  <c r="O323"/>
  <c r="O322"/>
  <c r="O321"/>
  <c r="O320"/>
  <c r="O319"/>
  <c r="O318"/>
  <c r="O317"/>
  <c r="O316"/>
  <c r="O315"/>
  <c r="O314"/>
  <c r="O313"/>
  <c r="O312"/>
  <c r="O311"/>
  <c r="O310"/>
  <c r="O309"/>
  <c r="O308"/>
  <c r="O307"/>
  <c r="O306"/>
  <c r="O305"/>
  <c r="O304"/>
  <c r="O303"/>
  <c r="O302"/>
  <c r="O301"/>
  <c r="O300"/>
  <c r="O299"/>
  <c r="O298"/>
  <c r="O297"/>
  <c r="O296"/>
  <c r="O295"/>
  <c r="O294"/>
  <c r="O293"/>
  <c r="O292"/>
  <c r="O291"/>
  <c r="O290"/>
  <c r="O289"/>
  <c r="O288"/>
  <c r="O287"/>
  <c r="O286"/>
  <c r="O285"/>
  <c r="O284"/>
  <c r="O283"/>
  <c r="O282"/>
  <c r="O281"/>
  <c r="O280"/>
  <c r="O279"/>
  <c r="O278"/>
  <c r="O277"/>
  <c r="O276"/>
  <c r="O275"/>
  <c r="O274"/>
  <c r="O273"/>
  <c r="O272"/>
  <c r="O271"/>
  <c r="O270"/>
  <c r="O269"/>
  <c r="O268"/>
  <c r="O267"/>
  <c r="O266"/>
  <c r="O265"/>
  <c r="O264"/>
  <c r="O263"/>
  <c r="O262"/>
  <c r="O261"/>
  <c r="O260"/>
  <c r="O259"/>
  <c r="O258"/>
  <c r="O257"/>
  <c r="O256"/>
  <c r="O255"/>
  <c r="O254"/>
  <c r="O253"/>
  <c r="O252"/>
  <c r="O251"/>
  <c r="O250"/>
  <c r="O249"/>
  <c r="O248"/>
  <c r="O247"/>
  <c r="O246"/>
  <c r="O245"/>
  <c r="O244"/>
  <c r="O243"/>
  <c r="O242"/>
  <c r="O241"/>
  <c r="O240"/>
  <c r="O239"/>
  <c r="O238"/>
  <c r="O237"/>
  <c r="O236"/>
  <c r="O235"/>
  <c r="O234"/>
  <c r="O233"/>
  <c r="O232"/>
  <c r="O231"/>
  <c r="O230"/>
  <c r="O229"/>
  <c r="O228"/>
  <c r="O227"/>
  <c r="O226"/>
  <c r="O225"/>
  <c r="O224"/>
  <c r="O223"/>
  <c r="O222"/>
  <c r="O221"/>
  <c r="O220"/>
  <c r="O219"/>
  <c r="O218"/>
  <c r="O217"/>
  <c r="O216"/>
  <c r="O215"/>
  <c r="O214"/>
  <c r="O213"/>
  <c r="O212"/>
  <c r="O211"/>
  <c r="O210"/>
  <c r="O209"/>
  <c r="O208"/>
  <c r="O207"/>
  <c r="O206"/>
  <c r="O205"/>
  <c r="O204"/>
  <c r="O203"/>
  <c r="O202"/>
  <c r="O201"/>
  <c r="O200"/>
  <c r="O199"/>
  <c r="O198"/>
  <c r="O197"/>
  <c r="O196"/>
  <c r="O195"/>
  <c r="O194"/>
  <c r="O193"/>
  <c r="O192"/>
  <c r="O191"/>
  <c r="O190"/>
  <c r="O189"/>
  <c r="O188"/>
  <c r="O187"/>
  <c r="O186"/>
  <c r="O185"/>
  <c r="O184"/>
  <c r="O183"/>
  <c r="O182"/>
  <c r="O181"/>
  <c r="O180"/>
  <c r="O179"/>
  <c r="O178"/>
  <c r="O177"/>
  <c r="O176"/>
  <c r="O175"/>
  <c r="O174"/>
  <c r="O173"/>
  <c r="O172"/>
  <c r="O171"/>
  <c r="O170"/>
  <c r="O169"/>
  <c r="O168"/>
  <c r="O167"/>
  <c r="O166"/>
  <c r="O165"/>
  <c r="O164"/>
  <c r="O163"/>
  <c r="O162"/>
  <c r="O161"/>
  <c r="O160"/>
  <c r="O159"/>
  <c r="O158"/>
  <c r="O157"/>
  <c r="O156"/>
  <c r="O155"/>
  <c r="O154"/>
  <c r="O153"/>
  <c r="O152"/>
  <c r="O151"/>
  <c r="O150"/>
  <c r="O149"/>
  <c r="O148"/>
  <c r="O147"/>
  <c r="O146"/>
  <c r="O145"/>
  <c r="O144"/>
  <c r="O143"/>
  <c r="O142"/>
  <c r="O141"/>
  <c r="O140"/>
  <c r="O139"/>
  <c r="O138"/>
  <c r="O137"/>
  <c r="O136"/>
  <c r="O135"/>
  <c r="O134"/>
  <c r="O133"/>
  <c r="O132"/>
  <c r="O131"/>
  <c r="O130"/>
  <c r="O129"/>
  <c r="O128"/>
  <c r="O127"/>
  <c r="O126"/>
  <c r="O125"/>
  <c r="O124"/>
  <c r="O123"/>
  <c r="O122"/>
  <c r="O121"/>
  <c r="O120"/>
  <c r="O119"/>
  <c r="O118"/>
  <c r="O117"/>
  <c r="O116"/>
  <c r="O115"/>
  <c r="O114"/>
  <c r="O113"/>
  <c r="O112"/>
  <c r="O111"/>
  <c r="O110"/>
  <c r="O109"/>
  <c r="O108"/>
  <c r="O107"/>
  <c r="O106"/>
  <c r="O105"/>
  <c r="O104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9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O5"/>
  <c r="O4"/>
  <c r="O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L260"/>
  <c r="L259"/>
  <c r="L258"/>
  <c r="L257"/>
  <c r="L256"/>
  <c r="L255"/>
  <c r="L254"/>
  <c r="L253"/>
  <c r="L252"/>
  <c r="L251"/>
  <c r="L250"/>
  <c r="L249"/>
  <c r="L248"/>
  <c r="L247"/>
  <c r="L246"/>
  <c r="L245"/>
  <c r="L244"/>
  <c r="L243"/>
  <c r="L242"/>
  <c r="L241"/>
  <c r="L240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I402"/>
  <c r="I401"/>
  <c r="I400"/>
  <c r="I399"/>
  <c r="I398"/>
  <c r="I397"/>
  <c r="I396"/>
  <c r="I395"/>
  <c r="I394"/>
  <c r="I393"/>
  <c r="I392"/>
  <c r="I391"/>
  <c r="I390"/>
  <c r="I389"/>
  <c r="I388"/>
  <c r="I387"/>
  <c r="I386"/>
  <c r="I385"/>
  <c r="I384"/>
  <c r="I383"/>
  <c r="I382"/>
  <c r="I381"/>
  <c r="I380"/>
  <c r="I379"/>
  <c r="I378"/>
  <c r="I377"/>
  <c r="I376"/>
  <c r="I375"/>
  <c r="I374"/>
  <c r="I373"/>
  <c r="I372"/>
  <c r="I371"/>
  <c r="I370"/>
  <c r="I369"/>
  <c r="I368"/>
  <c r="I367"/>
  <c r="I366"/>
  <c r="I365"/>
  <c r="I364"/>
  <c r="I363"/>
  <c r="I362"/>
  <c r="I361"/>
  <c r="I360"/>
  <c r="I359"/>
  <c r="I358"/>
  <c r="I357"/>
  <c r="I356"/>
  <c r="I355"/>
  <c r="I354"/>
  <c r="I353"/>
  <c r="I352"/>
  <c r="I351"/>
  <c r="I350"/>
  <c r="I349"/>
  <c r="I348"/>
  <c r="I347"/>
  <c r="I346"/>
  <c r="I345"/>
  <c r="I344"/>
  <c r="I343"/>
  <c r="I342"/>
  <c r="I341"/>
  <c r="I340"/>
  <c r="I339"/>
  <c r="I338"/>
  <c r="I337"/>
  <c r="I336"/>
  <c r="I335"/>
  <c r="I334"/>
  <c r="I333"/>
  <c r="I332"/>
  <c r="I331"/>
  <c r="I330"/>
  <c r="I329"/>
  <c r="I328"/>
  <c r="I327"/>
  <c r="I326"/>
  <c r="I325"/>
  <c r="I324"/>
  <c r="I323"/>
  <c r="I322"/>
  <c r="I321"/>
  <c r="I320"/>
  <c r="I319"/>
  <c r="I318"/>
  <c r="I317"/>
  <c r="I316"/>
  <c r="I315"/>
  <c r="I314"/>
  <c r="I313"/>
  <c r="I312"/>
  <c r="I311"/>
  <c r="I310"/>
  <c r="I309"/>
  <c r="I308"/>
  <c r="I307"/>
  <c r="I306"/>
  <c r="I305"/>
  <c r="I304"/>
  <c r="I303"/>
  <c r="I302"/>
  <c r="I301"/>
  <c r="I300"/>
  <c r="I299"/>
  <c r="I298"/>
  <c r="I297"/>
  <c r="I296"/>
  <c r="I295"/>
  <c r="I294"/>
  <c r="I293"/>
  <c r="I292"/>
  <c r="I291"/>
  <c r="I290"/>
  <c r="I289"/>
  <c r="I288"/>
  <c r="I287"/>
  <c r="I286"/>
  <c r="I285"/>
  <c r="I284"/>
  <c r="I283"/>
  <c r="I282"/>
  <c r="I281"/>
  <c r="I280"/>
  <c r="I279"/>
  <c r="I278"/>
  <c r="I277"/>
  <c r="I276"/>
  <c r="I275"/>
  <c r="I274"/>
  <c r="I273"/>
  <c r="I272"/>
  <c r="I271"/>
  <c r="I270"/>
  <c r="I269"/>
  <c r="I268"/>
  <c r="I267"/>
  <c r="I266"/>
  <c r="I265"/>
  <c r="I264"/>
  <c r="I263"/>
  <c r="I262"/>
  <c r="I261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G261" i="1" s="1"/>
  <c r="I3" i="2"/>
  <c r="G263" i="1" s="1"/>
  <c r="F402" i="2"/>
  <c r="F401"/>
  <c r="F400"/>
  <c r="F399"/>
  <c r="F398"/>
  <c r="F397"/>
  <c r="F396"/>
  <c r="F395"/>
  <c r="F394"/>
  <c r="F393"/>
  <c r="F392"/>
  <c r="F391"/>
  <c r="F390"/>
  <c r="F389"/>
  <c r="F388"/>
  <c r="F387"/>
  <c r="F386"/>
  <c r="F385"/>
  <c r="F384"/>
  <c r="F383"/>
  <c r="F382"/>
  <c r="F381"/>
  <c r="F380"/>
  <c r="F379"/>
  <c r="F378"/>
  <c r="F377"/>
  <c r="F376"/>
  <c r="F375"/>
  <c r="F374"/>
  <c r="F373"/>
  <c r="F372"/>
  <c r="F371"/>
  <c r="F370"/>
  <c r="F369"/>
  <c r="F368"/>
  <c r="F367"/>
  <c r="F366"/>
  <c r="F365"/>
  <c r="F364"/>
  <c r="F363"/>
  <c r="F362"/>
  <c r="F361"/>
  <c r="F360"/>
  <c r="F359"/>
  <c r="F358"/>
  <c r="F357"/>
  <c r="F356"/>
  <c r="F355"/>
  <c r="F354"/>
  <c r="F353"/>
  <c r="F352"/>
  <c r="F351"/>
  <c r="F350"/>
  <c r="F349"/>
  <c r="F348"/>
  <c r="F347"/>
  <c r="F346"/>
  <c r="F345"/>
  <c r="F344"/>
  <c r="F343"/>
  <c r="F342"/>
  <c r="F341"/>
  <c r="F340"/>
  <c r="F339"/>
  <c r="F338"/>
  <c r="F337"/>
  <c r="F336"/>
  <c r="F335"/>
  <c r="F334"/>
  <c r="F333"/>
  <c r="F332"/>
  <c r="F331"/>
  <c r="F330"/>
  <c r="F329"/>
  <c r="F328"/>
  <c r="F327"/>
  <c r="F326"/>
  <c r="F325"/>
  <c r="F324"/>
  <c r="F323"/>
  <c r="F322"/>
  <c r="F321"/>
  <c r="F320"/>
  <c r="F319"/>
  <c r="F318"/>
  <c r="F317"/>
  <c r="F316"/>
  <c r="F315"/>
  <c r="F314"/>
  <c r="F313"/>
  <c r="F312"/>
  <c r="F311"/>
  <c r="F310"/>
  <c r="F309"/>
  <c r="F308"/>
  <c r="F307"/>
  <c r="F306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261" i="1" s="1"/>
  <c r="F4" i="2"/>
  <c r="F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3"/>
  <c r="B2" i="3"/>
  <c r="B3"/>
  <c r="B4"/>
  <c r="B5"/>
  <c r="B6"/>
  <c r="B7"/>
  <c r="B8"/>
  <c r="B1"/>
  <c r="A6" i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G4"/>
  <c r="H4" s="1"/>
  <c r="I4" s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X4" s="1"/>
  <c r="Y4" s="1"/>
  <c r="Z4" s="1"/>
  <c r="AA4" s="1"/>
  <c r="AB4" s="1"/>
  <c r="AC4" s="1"/>
  <c r="AD4" s="1"/>
  <c r="AE4" s="1"/>
  <c r="AF4" s="1"/>
  <c r="AG4" s="1"/>
  <c r="AH4" s="1"/>
  <c r="F4"/>
  <c r="C257" l="1"/>
  <c r="O257" s="1"/>
  <c r="D257"/>
  <c r="C233"/>
  <c r="H233" s="1"/>
  <c r="D233"/>
  <c r="AK233" s="1"/>
  <c r="C217"/>
  <c r="D217"/>
  <c r="AK217" s="1"/>
  <c r="C201"/>
  <c r="H201" s="1"/>
  <c r="D201"/>
  <c r="C185"/>
  <c r="D185"/>
  <c r="C169"/>
  <c r="H169" s="1"/>
  <c r="D169"/>
  <c r="C153"/>
  <c r="AG153" s="1"/>
  <c r="D153"/>
  <c r="C137"/>
  <c r="H137" s="1"/>
  <c r="D137"/>
  <c r="AK137" s="1"/>
  <c r="C121"/>
  <c r="D121"/>
  <c r="AK121" s="1"/>
  <c r="C105"/>
  <c r="H105" s="1"/>
  <c r="D105"/>
  <c r="C89"/>
  <c r="AG89" s="1"/>
  <c r="D89"/>
  <c r="C25"/>
  <c r="H25" s="1"/>
  <c r="D25"/>
  <c r="AK25" s="1"/>
  <c r="C251"/>
  <c r="Q251" s="1"/>
  <c r="D251"/>
  <c r="C243"/>
  <c r="H243" s="1"/>
  <c r="D243"/>
  <c r="C231"/>
  <c r="Y231" s="1"/>
  <c r="D231"/>
  <c r="AK231" s="1"/>
  <c r="C219"/>
  <c r="H219" s="1"/>
  <c r="D219"/>
  <c r="AK219" s="1"/>
  <c r="C211"/>
  <c r="AE211" s="1"/>
  <c r="D211"/>
  <c r="AK211" s="1"/>
  <c r="C199"/>
  <c r="H199" s="1"/>
  <c r="D199"/>
  <c r="C187"/>
  <c r="D187"/>
  <c r="C179"/>
  <c r="H179" s="1"/>
  <c r="D179"/>
  <c r="C167"/>
  <c r="I167" s="1"/>
  <c r="D167"/>
  <c r="C155"/>
  <c r="N155" s="1"/>
  <c r="D155"/>
  <c r="C147"/>
  <c r="AA147" s="1"/>
  <c r="D147"/>
  <c r="AK147" s="1"/>
  <c r="C135"/>
  <c r="H135" s="1"/>
  <c r="D135"/>
  <c r="AK135" s="1"/>
  <c r="C123"/>
  <c r="D123"/>
  <c r="AK123" s="1"/>
  <c r="C115"/>
  <c r="H115" s="1"/>
  <c r="D115"/>
  <c r="AK115" s="1"/>
  <c r="C103"/>
  <c r="AC103" s="1"/>
  <c r="D103"/>
  <c r="C91"/>
  <c r="S91" s="1"/>
  <c r="D91"/>
  <c r="C83"/>
  <c r="D83"/>
  <c r="C39"/>
  <c r="H39" s="1"/>
  <c r="D39"/>
  <c r="AK39" s="1"/>
  <c r="C27"/>
  <c r="D27"/>
  <c r="AK27" s="1"/>
  <c r="C19"/>
  <c r="X19" s="1"/>
  <c r="D19"/>
  <c r="AK19" s="1"/>
  <c r="C15"/>
  <c r="Q15" s="1"/>
  <c r="D15"/>
  <c r="AK15" s="1"/>
  <c r="C7"/>
  <c r="AD7" s="1"/>
  <c r="D7"/>
  <c r="AK7" s="1"/>
  <c r="C229"/>
  <c r="AE229" s="1"/>
  <c r="C101"/>
  <c r="H101" s="1"/>
  <c r="C37"/>
  <c r="H37" s="1"/>
  <c r="C53"/>
  <c r="H53" s="1"/>
  <c r="C13"/>
  <c r="C249"/>
  <c r="H249" s="1"/>
  <c r="D249"/>
  <c r="C241"/>
  <c r="H241" s="1"/>
  <c r="D241"/>
  <c r="C225"/>
  <c r="H225" s="1"/>
  <c r="D225"/>
  <c r="AK225" s="1"/>
  <c r="C209"/>
  <c r="H209" s="1"/>
  <c r="D209"/>
  <c r="AK209" s="1"/>
  <c r="C193"/>
  <c r="H193" s="1"/>
  <c r="D193"/>
  <c r="C177"/>
  <c r="H177" s="1"/>
  <c r="D177"/>
  <c r="C161"/>
  <c r="H161" s="1"/>
  <c r="D161"/>
  <c r="C145"/>
  <c r="H145" s="1"/>
  <c r="D145"/>
  <c r="AK145" s="1"/>
  <c r="C129"/>
  <c r="H129" s="1"/>
  <c r="D129"/>
  <c r="AK129" s="1"/>
  <c r="C113"/>
  <c r="H113" s="1"/>
  <c r="D113"/>
  <c r="AK113" s="1"/>
  <c r="C97"/>
  <c r="H97" s="1"/>
  <c r="D97"/>
  <c r="C33"/>
  <c r="H33" s="1"/>
  <c r="D33"/>
  <c r="AK33" s="1"/>
  <c r="C17"/>
  <c r="H17" s="1"/>
  <c r="D17"/>
  <c r="AK17" s="1"/>
  <c r="C9"/>
  <c r="H9" s="1"/>
  <c r="D9"/>
  <c r="AK9" s="1"/>
  <c r="C14"/>
  <c r="H14" s="1"/>
  <c r="D14"/>
  <c r="AK14" s="1"/>
  <c r="C10"/>
  <c r="H10" s="1"/>
  <c r="D10"/>
  <c r="AK10" s="1"/>
  <c r="C6"/>
  <c r="H6" s="1"/>
  <c r="D6"/>
  <c r="AK6" s="1"/>
  <c r="C260"/>
  <c r="H260" s="1"/>
  <c r="D260"/>
  <c r="C256"/>
  <c r="H256" s="1"/>
  <c r="D256"/>
  <c r="C252"/>
  <c r="H252" s="1"/>
  <c r="D252"/>
  <c r="C248"/>
  <c r="H248" s="1"/>
  <c r="D248"/>
  <c r="C244"/>
  <c r="H244" s="1"/>
  <c r="D244"/>
  <c r="C240"/>
  <c r="H240" s="1"/>
  <c r="D240"/>
  <c r="C236"/>
  <c r="H236" s="1"/>
  <c r="D236"/>
  <c r="AK236" s="1"/>
  <c r="C232"/>
  <c r="H232" s="1"/>
  <c r="D232"/>
  <c r="AK232" s="1"/>
  <c r="C228"/>
  <c r="H228" s="1"/>
  <c r="D228"/>
  <c r="AK228" s="1"/>
  <c r="C224"/>
  <c r="H224" s="1"/>
  <c r="D224"/>
  <c r="AK224" s="1"/>
  <c r="C220"/>
  <c r="H220" s="1"/>
  <c r="D220"/>
  <c r="AK220" s="1"/>
  <c r="C216"/>
  <c r="H216" s="1"/>
  <c r="D216"/>
  <c r="AK216" s="1"/>
  <c r="C212"/>
  <c r="H212" s="1"/>
  <c r="D212"/>
  <c r="AK212" s="1"/>
  <c r="C208"/>
  <c r="H208" s="1"/>
  <c r="D208"/>
  <c r="AK208" s="1"/>
  <c r="C204"/>
  <c r="H204" s="1"/>
  <c r="D204"/>
  <c r="C200"/>
  <c r="H200" s="1"/>
  <c r="D200"/>
  <c r="C196"/>
  <c r="H196" s="1"/>
  <c r="D196"/>
  <c r="C192"/>
  <c r="H192" s="1"/>
  <c r="D192"/>
  <c r="C188"/>
  <c r="H188" s="1"/>
  <c r="D188"/>
  <c r="C184"/>
  <c r="H184" s="1"/>
  <c r="D184"/>
  <c r="C180"/>
  <c r="H180" s="1"/>
  <c r="D180"/>
  <c r="C176"/>
  <c r="H176" s="1"/>
  <c r="D176"/>
  <c r="C172"/>
  <c r="H172" s="1"/>
  <c r="D172"/>
  <c r="C168"/>
  <c r="H168" s="1"/>
  <c r="D168"/>
  <c r="C164"/>
  <c r="H164" s="1"/>
  <c r="D164"/>
  <c r="C160"/>
  <c r="H160" s="1"/>
  <c r="D160"/>
  <c r="C156"/>
  <c r="H156" s="1"/>
  <c r="D156"/>
  <c r="C152"/>
  <c r="H152" s="1"/>
  <c r="D152"/>
  <c r="C148"/>
  <c r="H148" s="1"/>
  <c r="D148"/>
  <c r="AK148" s="1"/>
  <c r="C144"/>
  <c r="H144" s="1"/>
  <c r="D144"/>
  <c r="AK144" s="1"/>
  <c r="C140"/>
  <c r="H140" s="1"/>
  <c r="D140"/>
  <c r="AK140" s="1"/>
  <c r="C136"/>
  <c r="H136" s="1"/>
  <c r="D136"/>
  <c r="AK136" s="1"/>
  <c r="C132"/>
  <c r="H132" s="1"/>
  <c r="D132"/>
  <c r="AK132" s="1"/>
  <c r="C128"/>
  <c r="H128" s="1"/>
  <c r="D128"/>
  <c r="AK128" s="1"/>
  <c r="C124"/>
  <c r="H124" s="1"/>
  <c r="D124"/>
  <c r="AK124" s="1"/>
  <c r="C120"/>
  <c r="H120" s="1"/>
  <c r="D120"/>
  <c r="AK120" s="1"/>
  <c r="C116"/>
  <c r="H116" s="1"/>
  <c r="D116"/>
  <c r="AK116" s="1"/>
  <c r="C112"/>
  <c r="H112" s="1"/>
  <c r="D112"/>
  <c r="AK112" s="1"/>
  <c r="C108"/>
  <c r="H108" s="1"/>
  <c r="D108"/>
  <c r="AK108" s="1"/>
  <c r="C104"/>
  <c r="H104" s="1"/>
  <c r="D104"/>
  <c r="C100"/>
  <c r="H100" s="1"/>
  <c r="D100"/>
  <c r="C96"/>
  <c r="H96" s="1"/>
  <c r="D96"/>
  <c r="C92"/>
  <c r="H92" s="1"/>
  <c r="D92"/>
  <c r="C88"/>
  <c r="H88" s="1"/>
  <c r="D88"/>
  <c r="C84"/>
  <c r="H84" s="1"/>
  <c r="D84"/>
  <c r="C40"/>
  <c r="H40" s="1"/>
  <c r="D40"/>
  <c r="AK40" s="1"/>
  <c r="C36"/>
  <c r="H36" s="1"/>
  <c r="D36"/>
  <c r="AK36" s="1"/>
  <c r="C32"/>
  <c r="H32" s="1"/>
  <c r="D32"/>
  <c r="AK32" s="1"/>
  <c r="C28"/>
  <c r="H28" s="1"/>
  <c r="D28"/>
  <c r="AK28" s="1"/>
  <c r="C24"/>
  <c r="H24" s="1"/>
  <c r="D24"/>
  <c r="AK24" s="1"/>
  <c r="C20"/>
  <c r="H20" s="1"/>
  <c r="D20"/>
  <c r="AK20" s="1"/>
  <c r="C16"/>
  <c r="H16" s="1"/>
  <c r="D16"/>
  <c r="AK16" s="1"/>
  <c r="C12"/>
  <c r="H12" s="1"/>
  <c r="D12"/>
  <c r="AK12" s="1"/>
  <c r="C8"/>
  <c r="H8" s="1"/>
  <c r="D8"/>
  <c r="AK8" s="1"/>
  <c r="C173"/>
  <c r="H173" s="1"/>
  <c r="C149"/>
  <c r="R149" s="1"/>
  <c r="C5"/>
  <c r="AE5" s="1"/>
  <c r="C205"/>
  <c r="H205" s="1"/>
  <c r="C181"/>
  <c r="H181" s="1"/>
  <c r="C133"/>
  <c r="C237"/>
  <c r="H237" s="1"/>
  <c r="C213"/>
  <c r="H213" s="1"/>
  <c r="C165"/>
  <c r="H165" s="1"/>
  <c r="C109"/>
  <c r="C85"/>
  <c r="H85" s="1"/>
  <c r="C41"/>
  <c r="H41" s="1"/>
  <c r="C21"/>
  <c r="H21" s="1"/>
  <c r="C57"/>
  <c r="D57"/>
  <c r="C47"/>
  <c r="H47" s="1"/>
  <c r="D47"/>
  <c r="C80"/>
  <c r="W80" s="1"/>
  <c r="D80"/>
  <c r="C48"/>
  <c r="N48" s="1"/>
  <c r="D48"/>
  <c r="C79"/>
  <c r="Z79" s="1"/>
  <c r="D79"/>
  <c r="C63"/>
  <c r="H63" s="1"/>
  <c r="C82"/>
  <c r="H82" s="1"/>
  <c r="D82"/>
  <c r="C67"/>
  <c r="H67" s="1"/>
  <c r="D67"/>
  <c r="C71"/>
  <c r="H71" s="1"/>
  <c r="D71"/>
  <c r="C73"/>
  <c r="H73" s="1"/>
  <c r="D73"/>
  <c r="C52"/>
  <c r="H52" s="1"/>
  <c r="D52"/>
  <c r="C43"/>
  <c r="H43" s="1"/>
  <c r="D43"/>
  <c r="C77"/>
  <c r="H77" s="1"/>
  <c r="D77"/>
  <c r="C70"/>
  <c r="H70" s="1"/>
  <c r="D70"/>
  <c r="C81"/>
  <c r="H81" s="1"/>
  <c r="D81"/>
  <c r="C64"/>
  <c r="H64" s="1"/>
  <c r="D64"/>
  <c r="C72"/>
  <c r="H72" s="1"/>
  <c r="D72"/>
  <c r="C54"/>
  <c r="H54" s="1"/>
  <c r="D54"/>
  <c r="C78"/>
  <c r="H78" s="1"/>
  <c r="D78"/>
  <c r="C49"/>
  <c r="H49" s="1"/>
  <c r="D49"/>
  <c r="C55"/>
  <c r="H55" s="1"/>
  <c r="K361"/>
  <c r="K353"/>
  <c r="K337"/>
  <c r="K329"/>
  <c r="K321"/>
  <c r="K313"/>
  <c r="K305"/>
  <c r="K297"/>
  <c r="K281"/>
  <c r="K273"/>
  <c r="K265"/>
  <c r="K359"/>
  <c r="K351"/>
  <c r="K327"/>
  <c r="K319"/>
  <c r="K295"/>
  <c r="K279"/>
  <c r="K271"/>
  <c r="K381"/>
  <c r="K373"/>
  <c r="K365"/>
  <c r="K357"/>
  <c r="K349"/>
  <c r="K341"/>
  <c r="K333"/>
  <c r="K325"/>
  <c r="K317"/>
  <c r="K309"/>
  <c r="K301"/>
  <c r="K293"/>
  <c r="K285"/>
  <c r="K277"/>
  <c r="K269"/>
  <c r="K261"/>
  <c r="K377"/>
  <c r="K369"/>
  <c r="K345"/>
  <c r="K289"/>
  <c r="K375"/>
  <c r="K367"/>
  <c r="K343"/>
  <c r="K335"/>
  <c r="K311"/>
  <c r="K303"/>
  <c r="K287"/>
  <c r="K263"/>
  <c r="K379"/>
  <c r="K371"/>
  <c r="K363"/>
  <c r="K355"/>
  <c r="K347"/>
  <c r="K339"/>
  <c r="K331"/>
  <c r="K323"/>
  <c r="K315"/>
  <c r="K307"/>
  <c r="K299"/>
  <c r="K291"/>
  <c r="K283"/>
  <c r="K275"/>
  <c r="K267"/>
  <c r="C259"/>
  <c r="H259" s="1"/>
  <c r="C247"/>
  <c r="H247" s="1"/>
  <c r="C227"/>
  <c r="N227" s="1"/>
  <c r="C215"/>
  <c r="H215" s="1"/>
  <c r="C195"/>
  <c r="H195" s="1"/>
  <c r="C183"/>
  <c r="H183" s="1"/>
  <c r="C163"/>
  <c r="S163" s="1"/>
  <c r="C151"/>
  <c r="H151" s="1"/>
  <c r="C131"/>
  <c r="S131" s="1"/>
  <c r="C119"/>
  <c r="N119" s="1"/>
  <c r="C99"/>
  <c r="N99" s="1"/>
  <c r="C87"/>
  <c r="AA87" s="1"/>
  <c r="C75"/>
  <c r="AD75" s="1"/>
  <c r="C60"/>
  <c r="S60" s="1"/>
  <c r="C35"/>
  <c r="H35" s="1"/>
  <c r="C23"/>
  <c r="R23" s="1"/>
  <c r="C239"/>
  <c r="H239" s="1"/>
  <c r="C207"/>
  <c r="H207" s="1"/>
  <c r="C175"/>
  <c r="H175" s="1"/>
  <c r="C143"/>
  <c r="H143" s="1"/>
  <c r="C111"/>
  <c r="H111" s="1"/>
  <c r="C66"/>
  <c r="H66" s="1"/>
  <c r="C45"/>
  <c r="AF45" s="1"/>
  <c r="C253"/>
  <c r="H253" s="1"/>
  <c r="C221"/>
  <c r="H221" s="1"/>
  <c r="C189"/>
  <c r="H189" s="1"/>
  <c r="C157"/>
  <c r="H157" s="1"/>
  <c r="C125"/>
  <c r="H125" s="1"/>
  <c r="C93"/>
  <c r="H93" s="1"/>
  <c r="C51"/>
  <c r="H51" s="1"/>
  <c r="C29"/>
  <c r="H29" s="1"/>
  <c r="AF5"/>
  <c r="H245"/>
  <c r="AC5"/>
  <c r="H5"/>
  <c r="AB5"/>
  <c r="H171"/>
  <c r="H155"/>
  <c r="H139"/>
  <c r="H127"/>
  <c r="H107"/>
  <c r="H91"/>
  <c r="H44"/>
  <c r="H19"/>
  <c r="H11"/>
  <c r="H7"/>
  <c r="X5"/>
  <c r="I5"/>
  <c r="Y5"/>
  <c r="AG5"/>
  <c r="J375"/>
  <c r="J374"/>
  <c r="J367"/>
  <c r="J366"/>
  <c r="J359"/>
  <c r="J358"/>
  <c r="J351"/>
  <c r="J350"/>
  <c r="J343"/>
  <c r="J335"/>
  <c r="J334"/>
  <c r="J327"/>
  <c r="J326"/>
  <c r="J319"/>
  <c r="J318"/>
  <c r="J311"/>
  <c r="J310"/>
  <c r="J303"/>
  <c r="J302"/>
  <c r="J295"/>
  <c r="J294"/>
  <c r="J287"/>
  <c r="J286"/>
  <c r="J279"/>
  <c r="J278"/>
  <c r="J271"/>
  <c r="J270"/>
  <c r="J263"/>
  <c r="J262"/>
  <c r="J377"/>
  <c r="J368"/>
  <c r="J361"/>
  <c r="J353"/>
  <c r="J345"/>
  <c r="J337"/>
  <c r="J329"/>
  <c r="J321"/>
  <c r="J313"/>
  <c r="J304"/>
  <c r="J296"/>
  <c r="J289"/>
  <c r="J280"/>
  <c r="J272"/>
  <c r="J264"/>
  <c r="J379"/>
  <c r="J378"/>
  <c r="J371"/>
  <c r="J370"/>
  <c r="J363"/>
  <c r="J362"/>
  <c r="J355"/>
  <c r="J354"/>
  <c r="J347"/>
  <c r="J346"/>
  <c r="J339"/>
  <c r="J338"/>
  <c r="J331"/>
  <c r="J330"/>
  <c r="J323"/>
  <c r="J322"/>
  <c r="J315"/>
  <c r="J314"/>
  <c r="J307"/>
  <c r="J306"/>
  <c r="J299"/>
  <c r="J298"/>
  <c r="J291"/>
  <c r="J290"/>
  <c r="J283"/>
  <c r="J282"/>
  <c r="J275"/>
  <c r="J274"/>
  <c r="J267"/>
  <c r="J266"/>
  <c r="J58"/>
  <c r="J376"/>
  <c r="J369"/>
  <c r="J360"/>
  <c r="J352"/>
  <c r="J344"/>
  <c r="J336"/>
  <c r="J328"/>
  <c r="J320"/>
  <c r="J312"/>
  <c r="J305"/>
  <c r="J297"/>
  <c r="J288"/>
  <c r="J281"/>
  <c r="J273"/>
  <c r="J265"/>
  <c r="J381"/>
  <c r="J380"/>
  <c r="J373"/>
  <c r="J372"/>
  <c r="J365"/>
  <c r="J364"/>
  <c r="J357"/>
  <c r="J356"/>
  <c r="J349"/>
  <c r="J348"/>
  <c r="J341"/>
  <c r="J340"/>
  <c r="J333"/>
  <c r="J332"/>
  <c r="J325"/>
  <c r="J324"/>
  <c r="J317"/>
  <c r="J316"/>
  <c r="J309"/>
  <c r="J308"/>
  <c r="J301"/>
  <c r="J300"/>
  <c r="J293"/>
  <c r="J292"/>
  <c r="J285"/>
  <c r="J284"/>
  <c r="J277"/>
  <c r="J276"/>
  <c r="J269"/>
  <c r="J268"/>
  <c r="K378"/>
  <c r="K374"/>
  <c r="K370"/>
  <c r="K366"/>
  <c r="K362"/>
  <c r="K358"/>
  <c r="K354"/>
  <c r="K350"/>
  <c r="K346"/>
  <c r="K342"/>
  <c r="K338"/>
  <c r="K334"/>
  <c r="K330"/>
  <c r="K326"/>
  <c r="K322"/>
  <c r="K318"/>
  <c r="K314"/>
  <c r="K310"/>
  <c r="K306"/>
  <c r="K302"/>
  <c r="K298"/>
  <c r="K294"/>
  <c r="K290"/>
  <c r="K286"/>
  <c r="K282"/>
  <c r="K278"/>
  <c r="K274"/>
  <c r="K270"/>
  <c r="K266"/>
  <c r="K262"/>
  <c r="K159"/>
  <c r="K380"/>
  <c r="K376"/>
  <c r="K372"/>
  <c r="K368"/>
  <c r="K364"/>
  <c r="K360"/>
  <c r="K356"/>
  <c r="K352"/>
  <c r="K348"/>
  <c r="K344"/>
  <c r="K340"/>
  <c r="K336"/>
  <c r="K332"/>
  <c r="K328"/>
  <c r="K324"/>
  <c r="K320"/>
  <c r="K316"/>
  <c r="K312"/>
  <c r="K308"/>
  <c r="K304"/>
  <c r="K300"/>
  <c r="K296"/>
  <c r="K292"/>
  <c r="K288"/>
  <c r="K284"/>
  <c r="K280"/>
  <c r="K276"/>
  <c r="K272"/>
  <c r="K268"/>
  <c r="I9"/>
  <c r="I17"/>
  <c r="I21"/>
  <c r="I25"/>
  <c r="I33"/>
  <c r="I37"/>
  <c r="I71"/>
  <c r="I41"/>
  <c r="I53"/>
  <c r="I85"/>
  <c r="I105"/>
  <c r="I113"/>
  <c r="I117"/>
  <c r="I121"/>
  <c r="I129"/>
  <c r="I137"/>
  <c r="I141"/>
  <c r="I145"/>
  <c r="I161"/>
  <c r="I165"/>
  <c r="I169"/>
  <c r="I173"/>
  <c r="I177"/>
  <c r="I181"/>
  <c r="I197"/>
  <c r="I201"/>
  <c r="I205"/>
  <c r="I209"/>
  <c r="I213"/>
  <c r="I233"/>
  <c r="I237"/>
  <c r="I241"/>
  <c r="I245"/>
  <c r="I249"/>
  <c r="I261"/>
  <c r="I265"/>
  <c r="I269"/>
  <c r="I273"/>
  <c r="I277"/>
  <c r="I281"/>
  <c r="I285"/>
  <c r="I289"/>
  <c r="I293"/>
  <c r="I297"/>
  <c r="I301"/>
  <c r="I305"/>
  <c r="I309"/>
  <c r="I313"/>
  <c r="I317"/>
  <c r="I321"/>
  <c r="I325"/>
  <c r="I329"/>
  <c r="I333"/>
  <c r="I337"/>
  <c r="I341"/>
  <c r="I345"/>
  <c r="I349"/>
  <c r="I353"/>
  <c r="I357"/>
  <c r="I361"/>
  <c r="I365"/>
  <c r="I369"/>
  <c r="I373"/>
  <c r="I377"/>
  <c r="I381"/>
  <c r="I8"/>
  <c r="I12"/>
  <c r="I20"/>
  <c r="I24"/>
  <c r="I28"/>
  <c r="I36"/>
  <c r="I40"/>
  <c r="I72"/>
  <c r="I77"/>
  <c r="I84"/>
  <c r="I92"/>
  <c r="I96"/>
  <c r="I100"/>
  <c r="I108"/>
  <c r="I112"/>
  <c r="I116"/>
  <c r="I124"/>
  <c r="I128"/>
  <c r="I132"/>
  <c r="I140"/>
  <c r="I144"/>
  <c r="I148"/>
  <c r="I156"/>
  <c r="I160"/>
  <c r="I164"/>
  <c r="I172"/>
  <c r="I176"/>
  <c r="I180"/>
  <c r="I188"/>
  <c r="I192"/>
  <c r="I196"/>
  <c r="I204"/>
  <c r="I208"/>
  <c r="I212"/>
  <c r="I220"/>
  <c r="I224"/>
  <c r="I228"/>
  <c r="I236"/>
  <c r="I240"/>
  <c r="I244"/>
  <c r="I252"/>
  <c r="I256"/>
  <c r="I260"/>
  <c r="I264"/>
  <c r="I268"/>
  <c r="I272"/>
  <c r="I276"/>
  <c r="I280"/>
  <c r="I284"/>
  <c r="I288"/>
  <c r="I292"/>
  <c r="I296"/>
  <c r="I300"/>
  <c r="I304"/>
  <c r="I308"/>
  <c r="I312"/>
  <c r="I316"/>
  <c r="I320"/>
  <c r="I324"/>
  <c r="I328"/>
  <c r="I332"/>
  <c r="I336"/>
  <c r="I340"/>
  <c r="I344"/>
  <c r="I348"/>
  <c r="I352"/>
  <c r="I356"/>
  <c r="I360"/>
  <c r="I364"/>
  <c r="I368"/>
  <c r="I372"/>
  <c r="I376"/>
  <c r="I380"/>
  <c r="I7"/>
  <c r="I11"/>
  <c r="I19"/>
  <c r="I27"/>
  <c r="I31"/>
  <c r="I39"/>
  <c r="I58"/>
  <c r="I76"/>
  <c r="I44"/>
  <c r="I91"/>
  <c r="I95"/>
  <c r="I107"/>
  <c r="I115"/>
  <c r="I127"/>
  <c r="I135"/>
  <c r="I139"/>
  <c r="I143"/>
  <c r="I155"/>
  <c r="I159"/>
  <c r="I171"/>
  <c r="I179"/>
  <c r="I191"/>
  <c r="I199"/>
  <c r="I203"/>
  <c r="I219"/>
  <c r="I223"/>
  <c r="I235"/>
  <c r="I243"/>
  <c r="I255"/>
  <c r="I259"/>
  <c r="I263"/>
  <c r="I267"/>
  <c r="I271"/>
  <c r="I275"/>
  <c r="I366"/>
  <c r="I350"/>
  <c r="I334"/>
  <c r="I318"/>
  <c r="I302"/>
  <c r="I286"/>
  <c r="I262"/>
  <c r="I367"/>
  <c r="I351"/>
  <c r="I335"/>
  <c r="I319"/>
  <c r="I287"/>
  <c r="I378"/>
  <c r="I370"/>
  <c r="I362"/>
  <c r="I354"/>
  <c r="I346"/>
  <c r="I338"/>
  <c r="I330"/>
  <c r="I322"/>
  <c r="I314"/>
  <c r="I306"/>
  <c r="I298"/>
  <c r="I290"/>
  <c r="I282"/>
  <c r="I270"/>
  <c r="I374"/>
  <c r="I358"/>
  <c r="I342"/>
  <c r="I326"/>
  <c r="I310"/>
  <c r="I294"/>
  <c r="I278"/>
  <c r="I375"/>
  <c r="I359"/>
  <c r="I343"/>
  <c r="I327"/>
  <c r="I311"/>
  <c r="I303"/>
  <c r="I295"/>
  <c r="I279"/>
  <c r="I266"/>
  <c r="I10"/>
  <c r="I379"/>
  <c r="I371"/>
  <c r="I363"/>
  <c r="I355"/>
  <c r="I347"/>
  <c r="I339"/>
  <c r="I331"/>
  <c r="I323"/>
  <c r="I315"/>
  <c r="I307"/>
  <c r="I299"/>
  <c r="I291"/>
  <c r="I283"/>
  <c r="I274"/>
  <c r="G243"/>
  <c r="G377"/>
  <c r="G369"/>
  <c r="G313"/>
  <c r="G368"/>
  <c r="G364"/>
  <c r="G340"/>
  <c r="G328"/>
  <c r="G378"/>
  <c r="G374"/>
  <c r="G370"/>
  <c r="G366"/>
  <c r="G362"/>
  <c r="G358"/>
  <c r="G354"/>
  <c r="G350"/>
  <c r="G346"/>
  <c r="G342"/>
  <c r="G338"/>
  <c r="G334"/>
  <c r="G330"/>
  <c r="G326"/>
  <c r="G322"/>
  <c r="G318"/>
  <c r="G314"/>
  <c r="G310"/>
  <c r="G306"/>
  <c r="G302"/>
  <c r="G298"/>
  <c r="G294"/>
  <c r="G290"/>
  <c r="G286"/>
  <c r="G282"/>
  <c r="G278"/>
  <c r="G274"/>
  <c r="G270"/>
  <c r="G266"/>
  <c r="G262"/>
  <c r="G235"/>
  <c r="G381"/>
  <c r="G373"/>
  <c r="G365"/>
  <c r="G361"/>
  <c r="G357"/>
  <c r="G353"/>
  <c r="G349"/>
  <c r="G345"/>
  <c r="G341"/>
  <c r="G337"/>
  <c r="G333"/>
  <c r="G329"/>
  <c r="G325"/>
  <c r="G321"/>
  <c r="G317"/>
  <c r="G309"/>
  <c r="G305"/>
  <c r="G301"/>
  <c r="G297"/>
  <c r="G293"/>
  <c r="G289"/>
  <c r="G285"/>
  <c r="G281"/>
  <c r="G277"/>
  <c r="G273"/>
  <c r="G269"/>
  <c r="G265"/>
  <c r="G380"/>
  <c r="G376"/>
  <c r="G372"/>
  <c r="G360"/>
  <c r="G356"/>
  <c r="G352"/>
  <c r="G348"/>
  <c r="G344"/>
  <c r="G336"/>
  <c r="G332"/>
  <c r="G324"/>
  <c r="G320"/>
  <c r="G316"/>
  <c r="G312"/>
  <c r="G308"/>
  <c r="G304"/>
  <c r="G300"/>
  <c r="G296"/>
  <c r="G292"/>
  <c r="G288"/>
  <c r="G284"/>
  <c r="G280"/>
  <c r="G276"/>
  <c r="G272"/>
  <c r="G268"/>
  <c r="G264"/>
  <c r="G76"/>
  <c r="G379"/>
  <c r="G375"/>
  <c r="G371"/>
  <c r="G367"/>
  <c r="G363"/>
  <c r="G359"/>
  <c r="G355"/>
  <c r="G351"/>
  <c r="G347"/>
  <c r="G343"/>
  <c r="G339"/>
  <c r="G335"/>
  <c r="G331"/>
  <c r="G327"/>
  <c r="G323"/>
  <c r="G319"/>
  <c r="G315"/>
  <c r="G311"/>
  <c r="G307"/>
  <c r="G303"/>
  <c r="G299"/>
  <c r="G295"/>
  <c r="G291"/>
  <c r="G287"/>
  <c r="G283"/>
  <c r="G279"/>
  <c r="G275"/>
  <c r="G271"/>
  <c r="G267"/>
  <c r="F223"/>
  <c r="F191"/>
  <c r="F135"/>
  <c r="F31"/>
  <c r="F380"/>
  <c r="F379"/>
  <c r="F376"/>
  <c r="F375"/>
  <c r="F373"/>
  <c r="F370"/>
  <c r="F368"/>
  <c r="F366"/>
  <c r="F364"/>
  <c r="F362"/>
  <c r="F360"/>
  <c r="F358"/>
  <c r="F355"/>
  <c r="F353"/>
  <c r="F351"/>
  <c r="F349"/>
  <c r="F348"/>
  <c r="F344"/>
  <c r="F343"/>
  <c r="F341"/>
  <c r="F339"/>
  <c r="F337"/>
  <c r="F335"/>
  <c r="F333"/>
  <c r="F332"/>
  <c r="F330"/>
  <c r="F328"/>
  <c r="F325"/>
  <c r="F323"/>
  <c r="F321"/>
  <c r="F319"/>
  <c r="F317"/>
  <c r="F315"/>
  <c r="F313"/>
  <c r="F311"/>
  <c r="F309"/>
  <c r="F306"/>
  <c r="F305"/>
  <c r="F302"/>
  <c r="F300"/>
  <c r="F299"/>
  <c r="F296"/>
  <c r="F295"/>
  <c r="F292"/>
  <c r="F291"/>
  <c r="F289"/>
  <c r="F287"/>
  <c r="F285"/>
  <c r="F282"/>
  <c r="F280"/>
  <c r="F278"/>
  <c r="F276"/>
  <c r="F274"/>
  <c r="F272"/>
  <c r="F270"/>
  <c r="F268"/>
  <c r="F266"/>
  <c r="F265"/>
  <c r="F263"/>
  <c r="F262"/>
  <c r="F219"/>
  <c r="F203"/>
  <c r="F179"/>
  <c r="F115"/>
  <c r="F199"/>
  <c r="F95"/>
  <c r="F249"/>
  <c r="F381"/>
  <c r="F378"/>
  <c r="F377"/>
  <c r="F374"/>
  <c r="F372"/>
  <c r="F371"/>
  <c r="F369"/>
  <c r="F367"/>
  <c r="F365"/>
  <c r="F363"/>
  <c r="F361"/>
  <c r="F359"/>
  <c r="F357"/>
  <c r="F356"/>
  <c r="F354"/>
  <c r="F352"/>
  <c r="F350"/>
  <c r="F347"/>
  <c r="F346"/>
  <c r="F345"/>
  <c r="F342"/>
  <c r="F340"/>
  <c r="F338"/>
  <c r="F336"/>
  <c r="F334"/>
  <c r="F331"/>
  <c r="F329"/>
  <c r="F327"/>
  <c r="F326"/>
  <c r="F324"/>
  <c r="F322"/>
  <c r="F320"/>
  <c r="F318"/>
  <c r="F316"/>
  <c r="F314"/>
  <c r="F312"/>
  <c r="F310"/>
  <c r="F308"/>
  <c r="F307"/>
  <c r="F304"/>
  <c r="F303"/>
  <c r="F301"/>
  <c r="F298"/>
  <c r="F297"/>
  <c r="F294"/>
  <c r="F293"/>
  <c r="F290"/>
  <c r="F288"/>
  <c r="F286"/>
  <c r="F284"/>
  <c r="F283"/>
  <c r="F281"/>
  <c r="F279"/>
  <c r="F277"/>
  <c r="F275"/>
  <c r="F273"/>
  <c r="F271"/>
  <c r="F269"/>
  <c r="F267"/>
  <c r="F264"/>
  <c r="E261"/>
  <c r="E264"/>
  <c r="E378"/>
  <c r="E366"/>
  <c r="E364"/>
  <c r="E357"/>
  <c r="E346"/>
  <c r="E336"/>
  <c r="E326"/>
  <c r="E318"/>
  <c r="E300"/>
  <c r="E284"/>
  <c r="E276"/>
  <c r="E274"/>
  <c r="E271"/>
  <c r="E381"/>
  <c r="E362"/>
  <c r="E353"/>
  <c r="E351"/>
  <c r="E349"/>
  <c r="E347"/>
  <c r="E339"/>
  <c r="E334"/>
  <c r="E319"/>
  <c r="E313"/>
  <c r="E308"/>
  <c r="E306"/>
  <c r="E301"/>
  <c r="E292"/>
  <c r="E285"/>
  <c r="E272"/>
  <c r="E262"/>
  <c r="E255"/>
  <c r="E379"/>
  <c r="E377"/>
  <c r="E375"/>
  <c r="E372"/>
  <c r="E370"/>
  <c r="E365"/>
  <c r="E363"/>
  <c r="E360"/>
  <c r="E358"/>
  <c r="E344"/>
  <c r="E342"/>
  <c r="E337"/>
  <c r="E335"/>
  <c r="E330"/>
  <c r="E327"/>
  <c r="E324"/>
  <c r="E317"/>
  <c r="E314"/>
  <c r="E309"/>
  <c r="E304"/>
  <c r="E298"/>
  <c r="E293"/>
  <c r="E290"/>
  <c r="E288"/>
  <c r="E283"/>
  <c r="E280"/>
  <c r="E275"/>
  <c r="E273"/>
  <c r="E270"/>
  <c r="E265"/>
  <c r="E380"/>
  <c r="E376"/>
  <c r="E371"/>
  <c r="E369"/>
  <c r="E359"/>
  <c r="E343"/>
  <c r="E338"/>
  <c r="E329"/>
  <c r="E323"/>
  <c r="E310"/>
  <c r="E303"/>
  <c r="E294"/>
  <c r="E289"/>
  <c r="E287"/>
  <c r="E282"/>
  <c r="E279"/>
  <c r="E374"/>
  <c r="E367"/>
  <c r="E355"/>
  <c r="E341"/>
  <c r="E332"/>
  <c r="E321"/>
  <c r="E316"/>
  <c r="E311"/>
  <c r="E297"/>
  <c r="E295"/>
  <c r="E277"/>
  <c r="E269"/>
  <c r="E267"/>
  <c r="E373"/>
  <c r="E368"/>
  <c r="E361"/>
  <c r="E356"/>
  <c r="E354"/>
  <c r="E352"/>
  <c r="E350"/>
  <c r="E348"/>
  <c r="E345"/>
  <c r="E340"/>
  <c r="E333"/>
  <c r="E331"/>
  <c r="E328"/>
  <c r="E325"/>
  <c r="E322"/>
  <c r="E320"/>
  <c r="E315"/>
  <c r="E312"/>
  <c r="E307"/>
  <c r="E305"/>
  <c r="E302"/>
  <c r="E299"/>
  <c r="E296"/>
  <c r="E291"/>
  <c r="E286"/>
  <c r="E281"/>
  <c r="E278"/>
  <c r="E268"/>
  <c r="E266"/>
  <c r="E263"/>
  <c r="G14"/>
  <c r="K14"/>
  <c r="O14"/>
  <c r="S14"/>
  <c r="W14"/>
  <c r="AA14"/>
  <c r="AE14"/>
  <c r="E14"/>
  <c r="M14"/>
  <c r="Q14"/>
  <c r="U14"/>
  <c r="Y14"/>
  <c r="AC14"/>
  <c r="AG14"/>
  <c r="J14"/>
  <c r="R14"/>
  <c r="Z14"/>
  <c r="AH14"/>
  <c r="F14"/>
  <c r="P14"/>
  <c r="AB14"/>
  <c r="N14"/>
  <c r="AD14"/>
  <c r="V14"/>
  <c r="L14"/>
  <c r="X14"/>
  <c r="AF14"/>
  <c r="T14"/>
  <c r="G10"/>
  <c r="K10"/>
  <c r="O10"/>
  <c r="S10"/>
  <c r="W10"/>
  <c r="AA10"/>
  <c r="AE10"/>
  <c r="E10"/>
  <c r="M10"/>
  <c r="Q10"/>
  <c r="U10"/>
  <c r="Y10"/>
  <c r="AC10"/>
  <c r="AG10"/>
  <c r="J10"/>
  <c r="R10"/>
  <c r="Z10"/>
  <c r="AH10"/>
  <c r="T10"/>
  <c r="AD10"/>
  <c r="F10"/>
  <c r="V10"/>
  <c r="N10"/>
  <c r="AB10"/>
  <c r="P10"/>
  <c r="AF10"/>
  <c r="X10"/>
  <c r="L10"/>
  <c r="G6"/>
  <c r="K6"/>
  <c r="O6"/>
  <c r="S6"/>
  <c r="W6"/>
  <c r="AA6"/>
  <c r="AE6"/>
  <c r="E6"/>
  <c r="M6"/>
  <c r="Q6"/>
  <c r="U6"/>
  <c r="Y6"/>
  <c r="AC6"/>
  <c r="AG6"/>
  <c r="J6"/>
  <c r="R6"/>
  <c r="Z6"/>
  <c r="AH6"/>
  <c r="L6"/>
  <c r="V6"/>
  <c r="AF6"/>
  <c r="N6"/>
  <c r="AB6"/>
  <c r="F6"/>
  <c r="T6"/>
  <c r="X6"/>
  <c r="AD6"/>
  <c r="P6"/>
  <c r="F260"/>
  <c r="K260"/>
  <c r="O260"/>
  <c r="S260"/>
  <c r="W260"/>
  <c r="AA260"/>
  <c r="AE260"/>
  <c r="E260"/>
  <c r="J260"/>
  <c r="N260"/>
  <c r="R260"/>
  <c r="V260"/>
  <c r="Z260"/>
  <c r="AD260"/>
  <c r="AH260"/>
  <c r="M260"/>
  <c r="Q260"/>
  <c r="U260"/>
  <c r="Y260"/>
  <c r="AC260"/>
  <c r="AG260"/>
  <c r="G260"/>
  <c r="L260"/>
  <c r="P260"/>
  <c r="T260"/>
  <c r="X260"/>
  <c r="AB260"/>
  <c r="AF260"/>
  <c r="G256"/>
  <c r="L256"/>
  <c r="P256"/>
  <c r="T256"/>
  <c r="X256"/>
  <c r="AB256"/>
  <c r="AF256"/>
  <c r="F256"/>
  <c r="K256"/>
  <c r="O256"/>
  <c r="S256"/>
  <c r="W256"/>
  <c r="AA256"/>
  <c r="AE256"/>
  <c r="E256"/>
  <c r="J256"/>
  <c r="N256"/>
  <c r="R256"/>
  <c r="V256"/>
  <c r="Z256"/>
  <c r="AD256"/>
  <c r="AH256"/>
  <c r="M256"/>
  <c r="Q256"/>
  <c r="U256"/>
  <c r="Y256"/>
  <c r="AC256"/>
  <c r="AG256"/>
  <c r="E252"/>
  <c r="M252"/>
  <c r="Q252"/>
  <c r="U252"/>
  <c r="Y252"/>
  <c r="AC252"/>
  <c r="AG252"/>
  <c r="L252"/>
  <c r="P252"/>
  <c r="T252"/>
  <c r="X252"/>
  <c r="AB252"/>
  <c r="AF252"/>
  <c r="G252"/>
  <c r="K252"/>
  <c r="O252"/>
  <c r="S252"/>
  <c r="W252"/>
  <c r="AA252"/>
  <c r="AE252"/>
  <c r="F252"/>
  <c r="J252"/>
  <c r="N252"/>
  <c r="R252"/>
  <c r="V252"/>
  <c r="Z252"/>
  <c r="AD252"/>
  <c r="AH252"/>
  <c r="L248"/>
  <c r="P248"/>
  <c r="T248"/>
  <c r="X248"/>
  <c r="AB248"/>
  <c r="AF248"/>
  <c r="G248"/>
  <c r="K248"/>
  <c r="O248"/>
  <c r="S248"/>
  <c r="W248"/>
  <c r="AA248"/>
  <c r="AE248"/>
  <c r="F248"/>
  <c r="J248"/>
  <c r="N248"/>
  <c r="R248"/>
  <c r="V248"/>
  <c r="Z248"/>
  <c r="AD248"/>
  <c r="AH248"/>
  <c r="E248"/>
  <c r="M248"/>
  <c r="Q248"/>
  <c r="U248"/>
  <c r="Y248"/>
  <c r="AC248"/>
  <c r="AG248"/>
  <c r="F244"/>
  <c r="J244"/>
  <c r="N244"/>
  <c r="R244"/>
  <c r="V244"/>
  <c r="Z244"/>
  <c r="AD244"/>
  <c r="AH244"/>
  <c r="E244"/>
  <c r="M244"/>
  <c r="Q244"/>
  <c r="U244"/>
  <c r="Y244"/>
  <c r="AC244"/>
  <c r="AG244"/>
  <c r="L244"/>
  <c r="P244"/>
  <c r="T244"/>
  <c r="X244"/>
  <c r="AB244"/>
  <c r="AF244"/>
  <c r="G244"/>
  <c r="K244"/>
  <c r="O244"/>
  <c r="S244"/>
  <c r="W244"/>
  <c r="AA244"/>
  <c r="AE244"/>
  <c r="G240"/>
  <c r="K240"/>
  <c r="O240"/>
  <c r="S240"/>
  <c r="W240"/>
  <c r="AA240"/>
  <c r="AE240"/>
  <c r="F240"/>
  <c r="L240"/>
  <c r="Q240"/>
  <c r="V240"/>
  <c r="AB240"/>
  <c r="AG240"/>
  <c r="E240"/>
  <c r="J240"/>
  <c r="P240"/>
  <c r="U240"/>
  <c r="Z240"/>
  <c r="AF240"/>
  <c r="N240"/>
  <c r="T240"/>
  <c r="Y240"/>
  <c r="AD240"/>
  <c r="M240"/>
  <c r="R240"/>
  <c r="X240"/>
  <c r="AC240"/>
  <c r="AH240"/>
  <c r="E236"/>
  <c r="M236"/>
  <c r="Q236"/>
  <c r="U236"/>
  <c r="Y236"/>
  <c r="AC236"/>
  <c r="AG236"/>
  <c r="G236"/>
  <c r="L236"/>
  <c r="R236"/>
  <c r="W236"/>
  <c r="AB236"/>
  <c r="AH236"/>
  <c r="F236"/>
  <c r="K236"/>
  <c r="P236"/>
  <c r="V236"/>
  <c r="AA236"/>
  <c r="AF236"/>
  <c r="J236"/>
  <c r="O236"/>
  <c r="T236"/>
  <c r="Z236"/>
  <c r="AE236"/>
  <c r="N236"/>
  <c r="S236"/>
  <c r="X236"/>
  <c r="AD236"/>
  <c r="G232"/>
  <c r="K232"/>
  <c r="O232"/>
  <c r="S232"/>
  <c r="W232"/>
  <c r="AA232"/>
  <c r="AE232"/>
  <c r="M232"/>
  <c r="R232"/>
  <c r="X232"/>
  <c r="AC232"/>
  <c r="AH232"/>
  <c r="F232"/>
  <c r="L232"/>
  <c r="Q232"/>
  <c r="V232"/>
  <c r="AB232"/>
  <c r="AG232"/>
  <c r="E232"/>
  <c r="J232"/>
  <c r="P232"/>
  <c r="U232"/>
  <c r="Z232"/>
  <c r="AF232"/>
  <c r="N232"/>
  <c r="T232"/>
  <c r="Y232"/>
  <c r="AD232"/>
  <c r="E228"/>
  <c r="M228"/>
  <c r="Q228"/>
  <c r="U228"/>
  <c r="Y228"/>
  <c r="AC228"/>
  <c r="AG228"/>
  <c r="N228"/>
  <c r="S228"/>
  <c r="X228"/>
  <c r="AD228"/>
  <c r="G228"/>
  <c r="L228"/>
  <c r="R228"/>
  <c r="W228"/>
  <c r="AB228"/>
  <c r="AH228"/>
  <c r="F228"/>
  <c r="K228"/>
  <c r="P228"/>
  <c r="V228"/>
  <c r="AA228"/>
  <c r="AF228"/>
  <c r="J228"/>
  <c r="O228"/>
  <c r="T228"/>
  <c r="Z228"/>
  <c r="AE228"/>
  <c r="E224"/>
  <c r="M224"/>
  <c r="Q224"/>
  <c r="U224"/>
  <c r="Y224"/>
  <c r="AC224"/>
  <c r="AG224"/>
  <c r="G224"/>
  <c r="K224"/>
  <c r="O224"/>
  <c r="S224"/>
  <c r="W224"/>
  <c r="AA224"/>
  <c r="AE224"/>
  <c r="L224"/>
  <c r="T224"/>
  <c r="AB224"/>
  <c r="J224"/>
  <c r="R224"/>
  <c r="Z224"/>
  <c r="AH224"/>
  <c r="P224"/>
  <c r="X224"/>
  <c r="AF224"/>
  <c r="F224"/>
  <c r="N224"/>
  <c r="V224"/>
  <c r="AD224"/>
  <c r="E220"/>
  <c r="M220"/>
  <c r="Q220"/>
  <c r="U220"/>
  <c r="Y220"/>
  <c r="AC220"/>
  <c r="AG220"/>
  <c r="G220"/>
  <c r="K220"/>
  <c r="O220"/>
  <c r="S220"/>
  <c r="W220"/>
  <c r="AA220"/>
  <c r="AE220"/>
  <c r="L220"/>
  <c r="T220"/>
  <c r="AB220"/>
  <c r="J220"/>
  <c r="R220"/>
  <c r="Z220"/>
  <c r="AH220"/>
  <c r="P220"/>
  <c r="X220"/>
  <c r="AF220"/>
  <c r="F220"/>
  <c r="N220"/>
  <c r="V220"/>
  <c r="AD220"/>
  <c r="E216"/>
  <c r="M216"/>
  <c r="Q216"/>
  <c r="U216"/>
  <c r="Y216"/>
  <c r="AC216"/>
  <c r="AG216"/>
  <c r="G216"/>
  <c r="K216"/>
  <c r="O216"/>
  <c r="S216"/>
  <c r="W216"/>
  <c r="AA216"/>
  <c r="AE216"/>
  <c r="L216"/>
  <c r="T216"/>
  <c r="AB216"/>
  <c r="J216"/>
  <c r="R216"/>
  <c r="Z216"/>
  <c r="AH216"/>
  <c r="P216"/>
  <c r="X216"/>
  <c r="AF216"/>
  <c r="F216"/>
  <c r="N216"/>
  <c r="V216"/>
  <c r="AD216"/>
  <c r="E212"/>
  <c r="M212"/>
  <c r="Q212"/>
  <c r="U212"/>
  <c r="Y212"/>
  <c r="AC212"/>
  <c r="AG212"/>
  <c r="G212"/>
  <c r="K212"/>
  <c r="O212"/>
  <c r="S212"/>
  <c r="W212"/>
  <c r="AA212"/>
  <c r="AE212"/>
  <c r="L212"/>
  <c r="T212"/>
  <c r="AB212"/>
  <c r="J212"/>
  <c r="R212"/>
  <c r="Z212"/>
  <c r="AH212"/>
  <c r="P212"/>
  <c r="X212"/>
  <c r="AF212"/>
  <c r="F212"/>
  <c r="N212"/>
  <c r="V212"/>
  <c r="AD212"/>
  <c r="E208"/>
  <c r="M208"/>
  <c r="Q208"/>
  <c r="U208"/>
  <c r="Y208"/>
  <c r="AC208"/>
  <c r="AG208"/>
  <c r="G208"/>
  <c r="K208"/>
  <c r="O208"/>
  <c r="S208"/>
  <c r="W208"/>
  <c r="AA208"/>
  <c r="AE208"/>
  <c r="L208"/>
  <c r="T208"/>
  <c r="AB208"/>
  <c r="J208"/>
  <c r="R208"/>
  <c r="Z208"/>
  <c r="AH208"/>
  <c r="P208"/>
  <c r="X208"/>
  <c r="AF208"/>
  <c r="F208"/>
  <c r="N208"/>
  <c r="V208"/>
  <c r="AD208"/>
  <c r="E204"/>
  <c r="M204"/>
  <c r="Q204"/>
  <c r="U204"/>
  <c r="Y204"/>
  <c r="AC204"/>
  <c r="AG204"/>
  <c r="G204"/>
  <c r="K204"/>
  <c r="O204"/>
  <c r="S204"/>
  <c r="W204"/>
  <c r="AA204"/>
  <c r="AE204"/>
  <c r="L204"/>
  <c r="T204"/>
  <c r="AB204"/>
  <c r="J204"/>
  <c r="R204"/>
  <c r="Z204"/>
  <c r="AH204"/>
  <c r="P204"/>
  <c r="X204"/>
  <c r="AF204"/>
  <c r="F204"/>
  <c r="N204"/>
  <c r="V204"/>
  <c r="AD204"/>
  <c r="E200"/>
  <c r="M200"/>
  <c r="Q200"/>
  <c r="U200"/>
  <c r="Y200"/>
  <c r="AC200"/>
  <c r="AG200"/>
  <c r="G200"/>
  <c r="K200"/>
  <c r="O200"/>
  <c r="S200"/>
  <c r="W200"/>
  <c r="AA200"/>
  <c r="AE200"/>
  <c r="L200"/>
  <c r="T200"/>
  <c r="AB200"/>
  <c r="J200"/>
  <c r="R200"/>
  <c r="Z200"/>
  <c r="AH200"/>
  <c r="P200"/>
  <c r="X200"/>
  <c r="AF200"/>
  <c r="F200"/>
  <c r="N200"/>
  <c r="V200"/>
  <c r="AD200"/>
  <c r="E196"/>
  <c r="M196"/>
  <c r="Q196"/>
  <c r="U196"/>
  <c r="Y196"/>
  <c r="AC196"/>
  <c r="AG196"/>
  <c r="G196"/>
  <c r="K196"/>
  <c r="O196"/>
  <c r="S196"/>
  <c r="W196"/>
  <c r="AA196"/>
  <c r="AE196"/>
  <c r="L196"/>
  <c r="T196"/>
  <c r="AB196"/>
  <c r="J196"/>
  <c r="R196"/>
  <c r="Z196"/>
  <c r="AH196"/>
  <c r="P196"/>
  <c r="X196"/>
  <c r="AF196"/>
  <c r="F196"/>
  <c r="N196"/>
  <c r="V196"/>
  <c r="AD196"/>
  <c r="E192"/>
  <c r="M192"/>
  <c r="Q192"/>
  <c r="U192"/>
  <c r="Y192"/>
  <c r="AC192"/>
  <c r="AG192"/>
  <c r="G192"/>
  <c r="K192"/>
  <c r="O192"/>
  <c r="S192"/>
  <c r="W192"/>
  <c r="AA192"/>
  <c r="AE192"/>
  <c r="L192"/>
  <c r="T192"/>
  <c r="AB192"/>
  <c r="J192"/>
  <c r="R192"/>
  <c r="Z192"/>
  <c r="AH192"/>
  <c r="P192"/>
  <c r="X192"/>
  <c r="AF192"/>
  <c r="F192"/>
  <c r="N192"/>
  <c r="V192"/>
  <c r="AD192"/>
  <c r="E188"/>
  <c r="M188"/>
  <c r="Q188"/>
  <c r="U188"/>
  <c r="Y188"/>
  <c r="AC188"/>
  <c r="AG188"/>
  <c r="G188"/>
  <c r="K188"/>
  <c r="O188"/>
  <c r="S188"/>
  <c r="W188"/>
  <c r="AA188"/>
  <c r="AE188"/>
  <c r="L188"/>
  <c r="T188"/>
  <c r="AB188"/>
  <c r="J188"/>
  <c r="R188"/>
  <c r="Z188"/>
  <c r="AH188"/>
  <c r="P188"/>
  <c r="X188"/>
  <c r="AF188"/>
  <c r="F188"/>
  <c r="N188"/>
  <c r="V188"/>
  <c r="AD188"/>
  <c r="E184"/>
  <c r="M184"/>
  <c r="Q184"/>
  <c r="U184"/>
  <c r="Y184"/>
  <c r="AC184"/>
  <c r="AG184"/>
  <c r="G184"/>
  <c r="K184"/>
  <c r="O184"/>
  <c r="S184"/>
  <c r="W184"/>
  <c r="AA184"/>
  <c r="AE184"/>
  <c r="L184"/>
  <c r="T184"/>
  <c r="AB184"/>
  <c r="J184"/>
  <c r="R184"/>
  <c r="Z184"/>
  <c r="AH184"/>
  <c r="P184"/>
  <c r="X184"/>
  <c r="AF184"/>
  <c r="F184"/>
  <c r="N184"/>
  <c r="V184"/>
  <c r="AD184"/>
  <c r="E180"/>
  <c r="M180"/>
  <c r="Q180"/>
  <c r="U180"/>
  <c r="Y180"/>
  <c r="AC180"/>
  <c r="AG180"/>
  <c r="G180"/>
  <c r="K180"/>
  <c r="O180"/>
  <c r="S180"/>
  <c r="W180"/>
  <c r="AA180"/>
  <c r="AE180"/>
  <c r="L180"/>
  <c r="T180"/>
  <c r="AB180"/>
  <c r="J180"/>
  <c r="R180"/>
  <c r="Z180"/>
  <c r="AH180"/>
  <c r="P180"/>
  <c r="X180"/>
  <c r="AF180"/>
  <c r="F180"/>
  <c r="N180"/>
  <c r="V180"/>
  <c r="AD180"/>
  <c r="G176"/>
  <c r="K176"/>
  <c r="O176"/>
  <c r="S176"/>
  <c r="W176"/>
  <c r="N176"/>
  <c r="T176"/>
  <c r="Y176"/>
  <c r="AC176"/>
  <c r="AG176"/>
  <c r="F176"/>
  <c r="L176"/>
  <c r="Q176"/>
  <c r="V176"/>
  <c r="AA176"/>
  <c r="AE176"/>
  <c r="R176"/>
  <c r="AB176"/>
  <c r="E176"/>
  <c r="P176"/>
  <c r="Z176"/>
  <c r="AH176"/>
  <c r="M176"/>
  <c r="X176"/>
  <c r="AF176"/>
  <c r="J176"/>
  <c r="U176"/>
  <c r="AD176"/>
  <c r="G172"/>
  <c r="K172"/>
  <c r="O172"/>
  <c r="S172"/>
  <c r="W172"/>
  <c r="AA172"/>
  <c r="AE172"/>
  <c r="F172"/>
  <c r="L172"/>
  <c r="Q172"/>
  <c r="V172"/>
  <c r="AB172"/>
  <c r="AG172"/>
  <c r="N172"/>
  <c r="T172"/>
  <c r="Y172"/>
  <c r="AD172"/>
  <c r="J172"/>
  <c r="U172"/>
  <c r="AF172"/>
  <c r="R172"/>
  <c r="AC172"/>
  <c r="E172"/>
  <c r="P172"/>
  <c r="Z172"/>
  <c r="M172"/>
  <c r="X172"/>
  <c r="AH172"/>
  <c r="G168"/>
  <c r="K168"/>
  <c r="O168"/>
  <c r="S168"/>
  <c r="W168"/>
  <c r="AA168"/>
  <c r="AE168"/>
  <c r="N168"/>
  <c r="T168"/>
  <c r="Y168"/>
  <c r="AD168"/>
  <c r="F168"/>
  <c r="L168"/>
  <c r="Q168"/>
  <c r="V168"/>
  <c r="AB168"/>
  <c r="AG168"/>
  <c r="M168"/>
  <c r="X168"/>
  <c r="AH168"/>
  <c r="J168"/>
  <c r="U168"/>
  <c r="AF168"/>
  <c r="R168"/>
  <c r="AC168"/>
  <c r="E168"/>
  <c r="P168"/>
  <c r="Z168"/>
  <c r="G164"/>
  <c r="K164"/>
  <c r="O164"/>
  <c r="S164"/>
  <c r="W164"/>
  <c r="AA164"/>
  <c r="AE164"/>
  <c r="F164"/>
  <c r="L164"/>
  <c r="Q164"/>
  <c r="V164"/>
  <c r="AB164"/>
  <c r="AG164"/>
  <c r="N164"/>
  <c r="T164"/>
  <c r="Y164"/>
  <c r="AD164"/>
  <c r="E164"/>
  <c r="P164"/>
  <c r="Z164"/>
  <c r="M164"/>
  <c r="X164"/>
  <c r="AH164"/>
  <c r="J164"/>
  <c r="U164"/>
  <c r="AF164"/>
  <c r="R164"/>
  <c r="AC164"/>
  <c r="G160"/>
  <c r="K160"/>
  <c r="O160"/>
  <c r="S160"/>
  <c r="W160"/>
  <c r="AA160"/>
  <c r="AE160"/>
  <c r="N160"/>
  <c r="T160"/>
  <c r="Y160"/>
  <c r="AD160"/>
  <c r="F160"/>
  <c r="L160"/>
  <c r="Q160"/>
  <c r="V160"/>
  <c r="AB160"/>
  <c r="AG160"/>
  <c r="R160"/>
  <c r="AC160"/>
  <c r="E160"/>
  <c r="P160"/>
  <c r="Z160"/>
  <c r="M160"/>
  <c r="X160"/>
  <c r="AH160"/>
  <c r="J160"/>
  <c r="U160"/>
  <c r="AF160"/>
  <c r="G156"/>
  <c r="K156"/>
  <c r="O156"/>
  <c r="S156"/>
  <c r="W156"/>
  <c r="AA156"/>
  <c r="AE156"/>
  <c r="F156"/>
  <c r="L156"/>
  <c r="Q156"/>
  <c r="V156"/>
  <c r="AB156"/>
  <c r="AG156"/>
  <c r="N156"/>
  <c r="T156"/>
  <c r="Y156"/>
  <c r="AD156"/>
  <c r="J156"/>
  <c r="U156"/>
  <c r="AF156"/>
  <c r="R156"/>
  <c r="AC156"/>
  <c r="E156"/>
  <c r="P156"/>
  <c r="Z156"/>
  <c r="M156"/>
  <c r="X156"/>
  <c r="AH156"/>
  <c r="G152"/>
  <c r="K152"/>
  <c r="O152"/>
  <c r="S152"/>
  <c r="W152"/>
  <c r="AA152"/>
  <c r="AE152"/>
  <c r="N152"/>
  <c r="T152"/>
  <c r="Y152"/>
  <c r="AD152"/>
  <c r="F152"/>
  <c r="L152"/>
  <c r="Q152"/>
  <c r="V152"/>
  <c r="AB152"/>
  <c r="AG152"/>
  <c r="M152"/>
  <c r="X152"/>
  <c r="AH152"/>
  <c r="J152"/>
  <c r="U152"/>
  <c r="AF152"/>
  <c r="R152"/>
  <c r="AC152"/>
  <c r="E152"/>
  <c r="P152"/>
  <c r="Z152"/>
  <c r="G148"/>
  <c r="K148"/>
  <c r="O148"/>
  <c r="S148"/>
  <c r="W148"/>
  <c r="AA148"/>
  <c r="AE148"/>
  <c r="F148"/>
  <c r="L148"/>
  <c r="Q148"/>
  <c r="V148"/>
  <c r="AB148"/>
  <c r="AG148"/>
  <c r="N148"/>
  <c r="T148"/>
  <c r="Y148"/>
  <c r="AD148"/>
  <c r="E148"/>
  <c r="P148"/>
  <c r="Z148"/>
  <c r="M148"/>
  <c r="X148"/>
  <c r="AH148"/>
  <c r="J148"/>
  <c r="U148"/>
  <c r="AF148"/>
  <c r="R148"/>
  <c r="AC148"/>
  <c r="G144"/>
  <c r="K144"/>
  <c r="O144"/>
  <c r="S144"/>
  <c r="W144"/>
  <c r="AA144"/>
  <c r="AE144"/>
  <c r="N144"/>
  <c r="T144"/>
  <c r="Y144"/>
  <c r="AD144"/>
  <c r="F144"/>
  <c r="L144"/>
  <c r="Q144"/>
  <c r="V144"/>
  <c r="AB144"/>
  <c r="AG144"/>
  <c r="R144"/>
  <c r="AC144"/>
  <c r="E144"/>
  <c r="P144"/>
  <c r="Z144"/>
  <c r="M144"/>
  <c r="X144"/>
  <c r="AH144"/>
  <c r="J144"/>
  <c r="U144"/>
  <c r="AF144"/>
  <c r="G140"/>
  <c r="K140"/>
  <c r="O140"/>
  <c r="S140"/>
  <c r="W140"/>
  <c r="AA140"/>
  <c r="AE140"/>
  <c r="F140"/>
  <c r="L140"/>
  <c r="Q140"/>
  <c r="V140"/>
  <c r="AB140"/>
  <c r="AG140"/>
  <c r="N140"/>
  <c r="T140"/>
  <c r="Y140"/>
  <c r="AD140"/>
  <c r="J140"/>
  <c r="U140"/>
  <c r="AF140"/>
  <c r="R140"/>
  <c r="AC140"/>
  <c r="E140"/>
  <c r="P140"/>
  <c r="Z140"/>
  <c r="M140"/>
  <c r="X140"/>
  <c r="AH140"/>
  <c r="G136"/>
  <c r="K136"/>
  <c r="O136"/>
  <c r="S136"/>
  <c r="W136"/>
  <c r="AA136"/>
  <c r="AE136"/>
  <c r="N136"/>
  <c r="T136"/>
  <c r="Y136"/>
  <c r="AD136"/>
  <c r="F136"/>
  <c r="L136"/>
  <c r="Q136"/>
  <c r="V136"/>
  <c r="AB136"/>
  <c r="AG136"/>
  <c r="M136"/>
  <c r="X136"/>
  <c r="AH136"/>
  <c r="J136"/>
  <c r="U136"/>
  <c r="AF136"/>
  <c r="R136"/>
  <c r="AC136"/>
  <c r="E136"/>
  <c r="P136"/>
  <c r="Z136"/>
  <c r="G132"/>
  <c r="K132"/>
  <c r="O132"/>
  <c r="S132"/>
  <c r="W132"/>
  <c r="AA132"/>
  <c r="AE132"/>
  <c r="F132"/>
  <c r="L132"/>
  <c r="Q132"/>
  <c r="V132"/>
  <c r="AB132"/>
  <c r="AG132"/>
  <c r="N132"/>
  <c r="T132"/>
  <c r="Y132"/>
  <c r="AD132"/>
  <c r="E132"/>
  <c r="P132"/>
  <c r="Z132"/>
  <c r="M132"/>
  <c r="X132"/>
  <c r="AH132"/>
  <c r="J132"/>
  <c r="U132"/>
  <c r="AF132"/>
  <c r="R132"/>
  <c r="AC132"/>
  <c r="G128"/>
  <c r="K128"/>
  <c r="O128"/>
  <c r="S128"/>
  <c r="W128"/>
  <c r="AA128"/>
  <c r="AE128"/>
  <c r="N128"/>
  <c r="T128"/>
  <c r="Y128"/>
  <c r="AD128"/>
  <c r="P128"/>
  <c r="V128"/>
  <c r="AC128"/>
  <c r="E128"/>
  <c r="L128"/>
  <c r="R128"/>
  <c r="Z128"/>
  <c r="AG128"/>
  <c r="F128"/>
  <c r="U128"/>
  <c r="AH128"/>
  <c r="Q128"/>
  <c r="AF128"/>
  <c r="M128"/>
  <c r="AB128"/>
  <c r="J128"/>
  <c r="X128"/>
  <c r="G124"/>
  <c r="K124"/>
  <c r="O124"/>
  <c r="S124"/>
  <c r="W124"/>
  <c r="AA124"/>
  <c r="AE124"/>
  <c r="F124"/>
  <c r="L124"/>
  <c r="Q124"/>
  <c r="V124"/>
  <c r="AB124"/>
  <c r="AG124"/>
  <c r="N124"/>
  <c r="U124"/>
  <c r="AC124"/>
  <c r="J124"/>
  <c r="R124"/>
  <c r="Y124"/>
  <c r="AF124"/>
  <c r="M124"/>
  <c r="Z124"/>
  <c r="X124"/>
  <c r="E124"/>
  <c r="T124"/>
  <c r="AH124"/>
  <c r="P124"/>
  <c r="AD124"/>
  <c r="G120"/>
  <c r="K120"/>
  <c r="O120"/>
  <c r="S120"/>
  <c r="W120"/>
  <c r="AA120"/>
  <c r="AE120"/>
  <c r="N120"/>
  <c r="T120"/>
  <c r="Y120"/>
  <c r="AD120"/>
  <c r="F120"/>
  <c r="M120"/>
  <c r="U120"/>
  <c r="AB120"/>
  <c r="AH120"/>
  <c r="J120"/>
  <c r="Q120"/>
  <c r="X120"/>
  <c r="AF120"/>
  <c r="E120"/>
  <c r="R120"/>
  <c r="AG120"/>
  <c r="P120"/>
  <c r="AC120"/>
  <c r="L120"/>
  <c r="Z120"/>
  <c r="V120"/>
  <c r="G116"/>
  <c r="K116"/>
  <c r="O116"/>
  <c r="S116"/>
  <c r="W116"/>
  <c r="AA116"/>
  <c r="AE116"/>
  <c r="F116"/>
  <c r="L116"/>
  <c r="Q116"/>
  <c r="V116"/>
  <c r="AB116"/>
  <c r="AG116"/>
  <c r="E116"/>
  <c r="M116"/>
  <c r="T116"/>
  <c r="Z116"/>
  <c r="AH116"/>
  <c r="P116"/>
  <c r="X116"/>
  <c r="AD116"/>
  <c r="J116"/>
  <c r="Y116"/>
  <c r="U116"/>
  <c r="R116"/>
  <c r="AF116"/>
  <c r="N116"/>
  <c r="AC116"/>
  <c r="G112"/>
  <c r="K112"/>
  <c r="O112"/>
  <c r="S112"/>
  <c r="W112"/>
  <c r="AA112"/>
  <c r="AE112"/>
  <c r="N112"/>
  <c r="T112"/>
  <c r="Y112"/>
  <c r="AD112"/>
  <c r="E112"/>
  <c r="L112"/>
  <c r="R112"/>
  <c r="Z112"/>
  <c r="AG112"/>
  <c r="P112"/>
  <c r="V112"/>
  <c r="AC112"/>
  <c r="Q112"/>
  <c r="AF112"/>
  <c r="M112"/>
  <c r="AB112"/>
  <c r="J112"/>
  <c r="X112"/>
  <c r="F112"/>
  <c r="U112"/>
  <c r="AH112"/>
  <c r="G108"/>
  <c r="K108"/>
  <c r="O108"/>
  <c r="S108"/>
  <c r="W108"/>
  <c r="AA108"/>
  <c r="AE108"/>
  <c r="N108"/>
  <c r="T108"/>
  <c r="Y108"/>
  <c r="AD108"/>
  <c r="F108"/>
  <c r="L108"/>
  <c r="Q108"/>
  <c r="V108"/>
  <c r="AB108"/>
  <c r="AG108"/>
  <c r="M108"/>
  <c r="X108"/>
  <c r="AH108"/>
  <c r="R108"/>
  <c r="AC108"/>
  <c r="J108"/>
  <c r="AF108"/>
  <c r="E108"/>
  <c r="Z108"/>
  <c r="U108"/>
  <c r="P108"/>
  <c r="G104"/>
  <c r="K104"/>
  <c r="O104"/>
  <c r="S104"/>
  <c r="W104"/>
  <c r="AA104"/>
  <c r="AE104"/>
  <c r="F104"/>
  <c r="L104"/>
  <c r="Q104"/>
  <c r="V104"/>
  <c r="AB104"/>
  <c r="AG104"/>
  <c r="N104"/>
  <c r="T104"/>
  <c r="Y104"/>
  <c r="AD104"/>
  <c r="E104"/>
  <c r="P104"/>
  <c r="Z104"/>
  <c r="J104"/>
  <c r="U104"/>
  <c r="AF104"/>
  <c r="X104"/>
  <c r="R104"/>
  <c r="M104"/>
  <c r="AH104"/>
  <c r="AC104"/>
  <c r="G100"/>
  <c r="K100"/>
  <c r="O100"/>
  <c r="S100"/>
  <c r="W100"/>
  <c r="AA100"/>
  <c r="AE100"/>
  <c r="N100"/>
  <c r="T100"/>
  <c r="Y100"/>
  <c r="AD100"/>
  <c r="F100"/>
  <c r="L100"/>
  <c r="Q100"/>
  <c r="V100"/>
  <c r="AB100"/>
  <c r="AG100"/>
  <c r="R100"/>
  <c r="AC100"/>
  <c r="M100"/>
  <c r="X100"/>
  <c r="AH100"/>
  <c r="P100"/>
  <c r="J100"/>
  <c r="AF100"/>
  <c r="E100"/>
  <c r="Z100"/>
  <c r="U100"/>
  <c r="G96"/>
  <c r="K96"/>
  <c r="O96"/>
  <c r="S96"/>
  <c r="W96"/>
  <c r="AA96"/>
  <c r="AE96"/>
  <c r="F96"/>
  <c r="L96"/>
  <c r="Q96"/>
  <c r="V96"/>
  <c r="AB96"/>
  <c r="AG96"/>
  <c r="N96"/>
  <c r="T96"/>
  <c r="Y96"/>
  <c r="AD96"/>
  <c r="J96"/>
  <c r="U96"/>
  <c r="AF96"/>
  <c r="E96"/>
  <c r="P96"/>
  <c r="Z96"/>
  <c r="AC96"/>
  <c r="X96"/>
  <c r="R96"/>
  <c r="M96"/>
  <c r="AH96"/>
  <c r="G92"/>
  <c r="K92"/>
  <c r="O92"/>
  <c r="S92"/>
  <c r="W92"/>
  <c r="AA92"/>
  <c r="AE92"/>
  <c r="N92"/>
  <c r="T92"/>
  <c r="Y92"/>
  <c r="AD92"/>
  <c r="F92"/>
  <c r="L92"/>
  <c r="Q92"/>
  <c r="V92"/>
  <c r="AB92"/>
  <c r="AG92"/>
  <c r="M92"/>
  <c r="X92"/>
  <c r="AH92"/>
  <c r="R92"/>
  <c r="AC92"/>
  <c r="U92"/>
  <c r="P92"/>
  <c r="J92"/>
  <c r="AF92"/>
  <c r="E92"/>
  <c r="Z92"/>
  <c r="G88"/>
  <c r="K88"/>
  <c r="O88"/>
  <c r="S88"/>
  <c r="W88"/>
  <c r="AA88"/>
  <c r="AE88"/>
  <c r="F88"/>
  <c r="L88"/>
  <c r="Q88"/>
  <c r="V88"/>
  <c r="AB88"/>
  <c r="AG88"/>
  <c r="P88"/>
  <c r="X88"/>
  <c r="AD88"/>
  <c r="E88"/>
  <c r="M88"/>
  <c r="T88"/>
  <c r="Z88"/>
  <c r="AH88"/>
  <c r="N88"/>
  <c r="AC88"/>
  <c r="U88"/>
  <c r="J88"/>
  <c r="AF88"/>
  <c r="Y88"/>
  <c r="R88"/>
  <c r="G84"/>
  <c r="K84"/>
  <c r="O84"/>
  <c r="S84"/>
  <c r="W84"/>
  <c r="AA84"/>
  <c r="AE84"/>
  <c r="N84"/>
  <c r="T84"/>
  <c r="Y84"/>
  <c r="AD84"/>
  <c r="P84"/>
  <c r="V84"/>
  <c r="AC84"/>
  <c r="E84"/>
  <c r="L84"/>
  <c r="R84"/>
  <c r="Z84"/>
  <c r="AG84"/>
  <c r="F84"/>
  <c r="U84"/>
  <c r="AH84"/>
  <c r="M84"/>
  <c r="AB84"/>
  <c r="Q84"/>
  <c r="J84"/>
  <c r="AF84"/>
  <c r="X84"/>
  <c r="G52"/>
  <c r="O52"/>
  <c r="W52"/>
  <c r="AE52"/>
  <c r="L52"/>
  <c r="V52"/>
  <c r="AG52"/>
  <c r="U52"/>
  <c r="J52"/>
  <c r="Y52"/>
  <c r="M52"/>
  <c r="E52"/>
  <c r="AH52"/>
  <c r="P52"/>
  <c r="Y43"/>
  <c r="AC43"/>
  <c r="K77"/>
  <c r="S77"/>
  <c r="AA77"/>
  <c r="F77"/>
  <c r="Q77"/>
  <c r="AB77"/>
  <c r="E77"/>
  <c r="T77"/>
  <c r="AH77"/>
  <c r="X77"/>
  <c r="J77"/>
  <c r="R77"/>
  <c r="AC77"/>
  <c r="N77"/>
  <c r="R70"/>
  <c r="G81"/>
  <c r="O81"/>
  <c r="W81"/>
  <c r="AE81"/>
  <c r="L81"/>
  <c r="V81"/>
  <c r="AG81"/>
  <c r="R81"/>
  <c r="AF81"/>
  <c r="U81"/>
  <c r="X81"/>
  <c r="AD81"/>
  <c r="M81"/>
  <c r="AH81"/>
  <c r="K64"/>
  <c r="U64"/>
  <c r="K72"/>
  <c r="S72"/>
  <c r="AA72"/>
  <c r="F72"/>
  <c r="Q72"/>
  <c r="AB72"/>
  <c r="P72"/>
  <c r="AD72"/>
  <c r="M72"/>
  <c r="Z72"/>
  <c r="U72"/>
  <c r="AC72"/>
  <c r="Y72"/>
  <c r="J72"/>
  <c r="AA54"/>
  <c r="F54"/>
  <c r="G78"/>
  <c r="O78"/>
  <c r="W78"/>
  <c r="AE78"/>
  <c r="L78"/>
  <c r="V78"/>
  <c r="AG78"/>
  <c r="U78"/>
  <c r="J78"/>
  <c r="Y78"/>
  <c r="E78"/>
  <c r="AH78"/>
  <c r="Z78"/>
  <c r="AD78"/>
  <c r="Y49"/>
  <c r="V49"/>
  <c r="G40"/>
  <c r="E40"/>
  <c r="F40"/>
  <c r="K40"/>
  <c r="O40"/>
  <c r="S40"/>
  <c r="W40"/>
  <c r="AA40"/>
  <c r="AE40"/>
  <c r="L40"/>
  <c r="Q40"/>
  <c r="V40"/>
  <c r="AB40"/>
  <c r="AG40"/>
  <c r="M40"/>
  <c r="T40"/>
  <c r="Z40"/>
  <c r="AH40"/>
  <c r="P40"/>
  <c r="X40"/>
  <c r="AD40"/>
  <c r="R40"/>
  <c r="AF40"/>
  <c r="J40"/>
  <c r="Y40"/>
  <c r="AC40"/>
  <c r="U40"/>
  <c r="N40"/>
  <c r="G36"/>
  <c r="K36"/>
  <c r="O36"/>
  <c r="S36"/>
  <c r="W36"/>
  <c r="AA36"/>
  <c r="AE36"/>
  <c r="E36"/>
  <c r="M36"/>
  <c r="Q36"/>
  <c r="U36"/>
  <c r="Y36"/>
  <c r="AC36"/>
  <c r="AG36"/>
  <c r="F36"/>
  <c r="N36"/>
  <c r="V36"/>
  <c r="AD36"/>
  <c r="R36"/>
  <c r="AB36"/>
  <c r="J36"/>
  <c r="X36"/>
  <c r="P36"/>
  <c r="AF36"/>
  <c r="AH36"/>
  <c r="T36"/>
  <c r="Z36"/>
  <c r="L36"/>
  <c r="G32"/>
  <c r="K32"/>
  <c r="O32"/>
  <c r="S32"/>
  <c r="W32"/>
  <c r="AA32"/>
  <c r="AE32"/>
  <c r="E32"/>
  <c r="M32"/>
  <c r="Q32"/>
  <c r="U32"/>
  <c r="Y32"/>
  <c r="AC32"/>
  <c r="AG32"/>
  <c r="F32"/>
  <c r="N32"/>
  <c r="V32"/>
  <c r="AD32"/>
  <c r="J32"/>
  <c r="T32"/>
  <c r="AF32"/>
  <c r="P32"/>
  <c r="AB32"/>
  <c r="X32"/>
  <c r="L32"/>
  <c r="Z32"/>
  <c r="AH32"/>
  <c r="R32"/>
  <c r="G28"/>
  <c r="K28"/>
  <c r="O28"/>
  <c r="S28"/>
  <c r="W28"/>
  <c r="AA28"/>
  <c r="AE28"/>
  <c r="E28"/>
  <c r="M28"/>
  <c r="Q28"/>
  <c r="U28"/>
  <c r="Y28"/>
  <c r="AC28"/>
  <c r="AG28"/>
  <c r="F28"/>
  <c r="N28"/>
  <c r="V28"/>
  <c r="AD28"/>
  <c r="L28"/>
  <c r="X28"/>
  <c r="AH28"/>
  <c r="T28"/>
  <c r="P28"/>
  <c r="AB28"/>
  <c r="R28"/>
  <c r="AF28"/>
  <c r="J28"/>
  <c r="Z28"/>
  <c r="G24"/>
  <c r="K24"/>
  <c r="O24"/>
  <c r="S24"/>
  <c r="W24"/>
  <c r="AA24"/>
  <c r="AE24"/>
  <c r="E24"/>
  <c r="M24"/>
  <c r="Q24"/>
  <c r="U24"/>
  <c r="Y24"/>
  <c r="AC24"/>
  <c r="AG24"/>
  <c r="F24"/>
  <c r="N24"/>
  <c r="V24"/>
  <c r="AD24"/>
  <c r="P24"/>
  <c r="Z24"/>
  <c r="L24"/>
  <c r="AB24"/>
  <c r="T24"/>
  <c r="AH24"/>
  <c r="X24"/>
  <c r="J24"/>
  <c r="R24"/>
  <c r="AF24"/>
  <c r="G20"/>
  <c r="K20"/>
  <c r="O20"/>
  <c r="S20"/>
  <c r="W20"/>
  <c r="AA20"/>
  <c r="AE20"/>
  <c r="E20"/>
  <c r="M20"/>
  <c r="Q20"/>
  <c r="U20"/>
  <c r="Y20"/>
  <c r="AC20"/>
  <c r="AG20"/>
  <c r="F20"/>
  <c r="N20"/>
  <c r="V20"/>
  <c r="AD20"/>
  <c r="R20"/>
  <c r="AB20"/>
  <c r="T20"/>
  <c r="AH20"/>
  <c r="L20"/>
  <c r="Z20"/>
  <c r="AF20"/>
  <c r="P20"/>
  <c r="X20"/>
  <c r="J20"/>
  <c r="G16"/>
  <c r="K16"/>
  <c r="O16"/>
  <c r="S16"/>
  <c r="W16"/>
  <c r="AA16"/>
  <c r="AE16"/>
  <c r="E16"/>
  <c r="M16"/>
  <c r="Q16"/>
  <c r="U16"/>
  <c r="Y16"/>
  <c r="AC16"/>
  <c r="AG16"/>
  <c r="F16"/>
  <c r="N16"/>
  <c r="V16"/>
  <c r="AD16"/>
  <c r="J16"/>
  <c r="T16"/>
  <c r="AF16"/>
  <c r="L16"/>
  <c r="Z16"/>
  <c r="R16"/>
  <c r="AH16"/>
  <c r="X16"/>
  <c r="AB16"/>
  <c r="P16"/>
  <c r="G12"/>
  <c r="K12"/>
  <c r="O12"/>
  <c r="S12"/>
  <c r="W12"/>
  <c r="AA12"/>
  <c r="AE12"/>
  <c r="E12"/>
  <c r="M12"/>
  <c r="Q12"/>
  <c r="U12"/>
  <c r="Y12"/>
  <c r="AC12"/>
  <c r="AG12"/>
  <c r="F12"/>
  <c r="N12"/>
  <c r="V12"/>
  <c r="AD12"/>
  <c r="L12"/>
  <c r="X12"/>
  <c r="AH12"/>
  <c r="R12"/>
  <c r="AF12"/>
  <c r="J12"/>
  <c r="Z12"/>
  <c r="P12"/>
  <c r="AB12"/>
  <c r="T12"/>
  <c r="G8"/>
  <c r="K8"/>
  <c r="O8"/>
  <c r="S8"/>
  <c r="W8"/>
  <c r="AA8"/>
  <c r="AE8"/>
  <c r="E8"/>
  <c r="M8"/>
  <c r="Q8"/>
  <c r="U8"/>
  <c r="Y8"/>
  <c r="AC8"/>
  <c r="AG8"/>
  <c r="F8"/>
  <c r="N8"/>
  <c r="V8"/>
  <c r="AD8"/>
  <c r="P8"/>
  <c r="Z8"/>
  <c r="J8"/>
  <c r="X8"/>
  <c r="R8"/>
  <c r="AF8"/>
  <c r="T8"/>
  <c r="AH8"/>
  <c r="AB8"/>
  <c r="L8"/>
  <c r="E241"/>
  <c r="J241"/>
  <c r="N241"/>
  <c r="G237"/>
  <c r="L237"/>
  <c r="P237"/>
  <c r="T237"/>
  <c r="X237"/>
  <c r="AB237"/>
  <c r="AF237"/>
  <c r="E233"/>
  <c r="J233"/>
  <c r="N233"/>
  <c r="R233"/>
  <c r="V233"/>
  <c r="Z233"/>
  <c r="AD233"/>
  <c r="AH233"/>
  <c r="G225"/>
  <c r="L225"/>
  <c r="P225"/>
  <c r="T225"/>
  <c r="X225"/>
  <c r="AB225"/>
  <c r="AF225"/>
  <c r="E225"/>
  <c r="J225"/>
  <c r="N225"/>
  <c r="R225"/>
  <c r="V225"/>
  <c r="Z225"/>
  <c r="AD225"/>
  <c r="AH225"/>
  <c r="O221"/>
  <c r="AE221"/>
  <c r="U221"/>
  <c r="G213"/>
  <c r="K213"/>
  <c r="O213"/>
  <c r="S213"/>
  <c r="W213"/>
  <c r="AA213"/>
  <c r="AE213"/>
  <c r="E213"/>
  <c r="M213"/>
  <c r="Q213"/>
  <c r="U213"/>
  <c r="Y213"/>
  <c r="AC213"/>
  <c r="AG213"/>
  <c r="G209"/>
  <c r="K209"/>
  <c r="O209"/>
  <c r="S209"/>
  <c r="W209"/>
  <c r="AA209"/>
  <c r="AE209"/>
  <c r="E209"/>
  <c r="M209"/>
  <c r="Q209"/>
  <c r="U209"/>
  <c r="Y209"/>
  <c r="AC209"/>
  <c r="AG209"/>
  <c r="G205"/>
  <c r="K205"/>
  <c r="O205"/>
  <c r="S205"/>
  <c r="W205"/>
  <c r="AA205"/>
  <c r="AE205"/>
  <c r="E205"/>
  <c r="M205"/>
  <c r="Q205"/>
  <c r="U205"/>
  <c r="Y205"/>
  <c r="AC205"/>
  <c r="AG205"/>
  <c r="G201"/>
  <c r="K201"/>
  <c r="O201"/>
  <c r="S201"/>
  <c r="W201"/>
  <c r="AA201"/>
  <c r="AE201"/>
  <c r="E201"/>
  <c r="M201"/>
  <c r="Q201"/>
  <c r="U201"/>
  <c r="Y201"/>
  <c r="AC201"/>
  <c r="AG201"/>
  <c r="G197"/>
  <c r="K197"/>
  <c r="O197"/>
  <c r="S197"/>
  <c r="W197"/>
  <c r="AA197"/>
  <c r="AE197"/>
  <c r="E197"/>
  <c r="M197"/>
  <c r="Q197"/>
  <c r="U197"/>
  <c r="Y197"/>
  <c r="AC197"/>
  <c r="AG197"/>
  <c r="G193"/>
  <c r="K193"/>
  <c r="O193"/>
  <c r="S193"/>
  <c r="W193"/>
  <c r="AA193"/>
  <c r="AE193"/>
  <c r="E193"/>
  <c r="M193"/>
  <c r="Q193"/>
  <c r="U193"/>
  <c r="Y193"/>
  <c r="AC193"/>
  <c r="AG193"/>
  <c r="G185"/>
  <c r="G181"/>
  <c r="K181"/>
  <c r="O181"/>
  <c r="S181"/>
  <c r="W181"/>
  <c r="AA181"/>
  <c r="AE181"/>
  <c r="E181"/>
  <c r="M181"/>
  <c r="Q181"/>
  <c r="U181"/>
  <c r="Y181"/>
  <c r="AC181"/>
  <c r="AG181"/>
  <c r="G177"/>
  <c r="K177"/>
  <c r="O177"/>
  <c r="S177"/>
  <c r="W177"/>
  <c r="AA177"/>
  <c r="AE177"/>
  <c r="E177"/>
  <c r="M177"/>
  <c r="Q177"/>
  <c r="U177"/>
  <c r="Y177"/>
  <c r="AC177"/>
  <c r="AG177"/>
  <c r="E173"/>
  <c r="M173"/>
  <c r="Q173"/>
  <c r="U173"/>
  <c r="Y173"/>
  <c r="AC173"/>
  <c r="AG173"/>
  <c r="N173"/>
  <c r="S173"/>
  <c r="X173"/>
  <c r="AD173"/>
  <c r="F173"/>
  <c r="K173"/>
  <c r="P173"/>
  <c r="V173"/>
  <c r="AA173"/>
  <c r="AF173"/>
  <c r="E169"/>
  <c r="M169"/>
  <c r="Q169"/>
  <c r="U169"/>
  <c r="Y169"/>
  <c r="AC169"/>
  <c r="AG169"/>
  <c r="F169"/>
  <c r="K169"/>
  <c r="P169"/>
  <c r="V169"/>
  <c r="AA169"/>
  <c r="AF169"/>
  <c r="N169"/>
  <c r="S169"/>
  <c r="X169"/>
  <c r="AD169"/>
  <c r="E165"/>
  <c r="M165"/>
  <c r="Q165"/>
  <c r="U165"/>
  <c r="Y165"/>
  <c r="AC165"/>
  <c r="AG165"/>
  <c r="N165"/>
  <c r="S165"/>
  <c r="X165"/>
  <c r="AD165"/>
  <c r="F165"/>
  <c r="K165"/>
  <c r="P165"/>
  <c r="V165"/>
  <c r="AA165"/>
  <c r="AF165"/>
  <c r="E161"/>
  <c r="M161"/>
  <c r="Q161"/>
  <c r="U161"/>
  <c r="Y161"/>
  <c r="AC161"/>
  <c r="AG161"/>
  <c r="F161"/>
  <c r="K161"/>
  <c r="P161"/>
  <c r="V161"/>
  <c r="AA161"/>
  <c r="AF161"/>
  <c r="N161"/>
  <c r="S161"/>
  <c r="X161"/>
  <c r="AD161"/>
  <c r="Q153"/>
  <c r="M149"/>
  <c r="E145"/>
  <c r="M145"/>
  <c r="Q145"/>
  <c r="U145"/>
  <c r="Y145"/>
  <c r="AC145"/>
  <c r="AG145"/>
  <c r="F145"/>
  <c r="K145"/>
  <c r="P145"/>
  <c r="V145"/>
  <c r="AA145"/>
  <c r="AF145"/>
  <c r="N145"/>
  <c r="S145"/>
  <c r="X145"/>
  <c r="AD145"/>
  <c r="E141"/>
  <c r="M141"/>
  <c r="Q141"/>
  <c r="U141"/>
  <c r="Y141"/>
  <c r="AC141"/>
  <c r="AG141"/>
  <c r="N141"/>
  <c r="S141"/>
  <c r="X141"/>
  <c r="AD141"/>
  <c r="F141"/>
  <c r="K141"/>
  <c r="P141"/>
  <c r="V141"/>
  <c r="AA141"/>
  <c r="AF141"/>
  <c r="E137"/>
  <c r="M137"/>
  <c r="Q137"/>
  <c r="U137"/>
  <c r="Y137"/>
  <c r="AC137"/>
  <c r="AG137"/>
  <c r="F137"/>
  <c r="K137"/>
  <c r="P137"/>
  <c r="V137"/>
  <c r="AA137"/>
  <c r="AF137"/>
  <c r="N137"/>
  <c r="S137"/>
  <c r="X137"/>
  <c r="AD137"/>
  <c r="AC133"/>
  <c r="E129"/>
  <c r="M129"/>
  <c r="Q129"/>
  <c r="U129"/>
  <c r="Y129"/>
  <c r="AC129"/>
  <c r="AG129"/>
  <c r="F129"/>
  <c r="K129"/>
  <c r="P129"/>
  <c r="V129"/>
  <c r="AA129"/>
  <c r="AF129"/>
  <c r="G129"/>
  <c r="N129"/>
  <c r="T129"/>
  <c r="AB129"/>
  <c r="J129"/>
  <c r="R129"/>
  <c r="X129"/>
  <c r="AE129"/>
  <c r="X125"/>
  <c r="S121"/>
  <c r="E117"/>
  <c r="M117"/>
  <c r="Q117"/>
  <c r="U117"/>
  <c r="Y117"/>
  <c r="AC117"/>
  <c r="AG117"/>
  <c r="N117"/>
  <c r="S117"/>
  <c r="X117"/>
  <c r="AD117"/>
  <c r="K117"/>
  <c r="R117"/>
  <c r="Z117"/>
  <c r="AF117"/>
  <c r="G117"/>
  <c r="O117"/>
  <c r="V117"/>
  <c r="AB117"/>
  <c r="E113"/>
  <c r="M113"/>
  <c r="Q113"/>
  <c r="U113"/>
  <c r="Y113"/>
  <c r="AC113"/>
  <c r="AG113"/>
  <c r="F113"/>
  <c r="K113"/>
  <c r="P113"/>
  <c r="V113"/>
  <c r="AA113"/>
  <c r="AF113"/>
  <c r="J113"/>
  <c r="R113"/>
  <c r="X113"/>
  <c r="AE113"/>
  <c r="G113"/>
  <c r="N113"/>
  <c r="T113"/>
  <c r="AB113"/>
  <c r="V109"/>
  <c r="E105"/>
  <c r="M105"/>
  <c r="Q105"/>
  <c r="U105"/>
  <c r="Y105"/>
  <c r="AC105"/>
  <c r="AG105"/>
  <c r="N105"/>
  <c r="S105"/>
  <c r="X105"/>
  <c r="AD105"/>
  <c r="F105"/>
  <c r="K105"/>
  <c r="P105"/>
  <c r="V105"/>
  <c r="AA105"/>
  <c r="AF105"/>
  <c r="G105"/>
  <c r="R105"/>
  <c r="AB105"/>
  <c r="L105"/>
  <c r="W105"/>
  <c r="AH105"/>
  <c r="E101"/>
  <c r="M101"/>
  <c r="Q101"/>
  <c r="U101"/>
  <c r="Y101"/>
  <c r="AC101"/>
  <c r="AG101"/>
  <c r="F101"/>
  <c r="K101"/>
  <c r="P101"/>
  <c r="V101"/>
  <c r="AA101"/>
  <c r="AF101"/>
  <c r="N101"/>
  <c r="S101"/>
  <c r="X101"/>
  <c r="AD101"/>
  <c r="J101"/>
  <c r="T101"/>
  <c r="AE101"/>
  <c r="O101"/>
  <c r="Z101"/>
  <c r="E97"/>
  <c r="M97"/>
  <c r="Q97"/>
  <c r="U97"/>
  <c r="Y97"/>
  <c r="AC97"/>
  <c r="AG97"/>
  <c r="N97"/>
  <c r="S97"/>
  <c r="X97"/>
  <c r="AD97"/>
  <c r="F97"/>
  <c r="K97"/>
  <c r="P97"/>
  <c r="V97"/>
  <c r="AA97"/>
  <c r="AF97"/>
  <c r="L97"/>
  <c r="W97"/>
  <c r="AH97"/>
  <c r="G97"/>
  <c r="R97"/>
  <c r="AB97"/>
  <c r="E93"/>
  <c r="Y93"/>
  <c r="K93"/>
  <c r="AF93"/>
  <c r="AD93"/>
  <c r="T93"/>
  <c r="AB89"/>
  <c r="E85"/>
  <c r="M85"/>
  <c r="Q85"/>
  <c r="U85"/>
  <c r="Y85"/>
  <c r="AC85"/>
  <c r="AG85"/>
  <c r="F85"/>
  <c r="K85"/>
  <c r="P85"/>
  <c r="V85"/>
  <c r="AA85"/>
  <c r="AF85"/>
  <c r="G85"/>
  <c r="N85"/>
  <c r="T85"/>
  <c r="AB85"/>
  <c r="J85"/>
  <c r="R85"/>
  <c r="X85"/>
  <c r="AE85"/>
  <c r="S85"/>
  <c r="AH85"/>
  <c r="L85"/>
  <c r="Z85"/>
  <c r="E82"/>
  <c r="Q82"/>
  <c r="Y82"/>
  <c r="AG82"/>
  <c r="S82"/>
  <c r="AD82"/>
  <c r="L82"/>
  <c r="AA82"/>
  <c r="J82"/>
  <c r="W82"/>
  <c r="K82"/>
  <c r="R82"/>
  <c r="E53"/>
  <c r="M53"/>
  <c r="Q53"/>
  <c r="U53"/>
  <c r="Y53"/>
  <c r="AC53"/>
  <c r="AG53"/>
  <c r="F53"/>
  <c r="K53"/>
  <c r="P53"/>
  <c r="V53"/>
  <c r="AA53"/>
  <c r="AF53"/>
  <c r="L53"/>
  <c r="S53"/>
  <c r="Z53"/>
  <c r="AH53"/>
  <c r="O53"/>
  <c r="W53"/>
  <c r="AD53"/>
  <c r="R53"/>
  <c r="AE53"/>
  <c r="J53"/>
  <c r="X53"/>
  <c r="E63"/>
  <c r="M63"/>
  <c r="U63"/>
  <c r="Y63"/>
  <c r="AC63"/>
  <c r="F63"/>
  <c r="K63"/>
  <c r="P63"/>
  <c r="AA63"/>
  <c r="AF63"/>
  <c r="J63"/>
  <c r="X63"/>
  <c r="AE63"/>
  <c r="G63"/>
  <c r="T63"/>
  <c r="AB63"/>
  <c r="O63"/>
  <c r="W63"/>
  <c r="Q67"/>
  <c r="X67"/>
  <c r="AE67"/>
  <c r="AA67"/>
  <c r="E47"/>
  <c r="M47"/>
  <c r="U47"/>
  <c r="Y47"/>
  <c r="AC47"/>
  <c r="N47"/>
  <c r="S47"/>
  <c r="X47"/>
  <c r="G47"/>
  <c r="O47"/>
  <c r="V47"/>
  <c r="K47"/>
  <c r="R47"/>
  <c r="Z47"/>
  <c r="F47"/>
  <c r="T47"/>
  <c r="AH47"/>
  <c r="AA47"/>
  <c r="E41"/>
  <c r="M41"/>
  <c r="Q41"/>
  <c r="U41"/>
  <c r="Y41"/>
  <c r="AC41"/>
  <c r="AG41"/>
  <c r="F41"/>
  <c r="K41"/>
  <c r="P41"/>
  <c r="V41"/>
  <c r="AA41"/>
  <c r="AF41"/>
  <c r="G41"/>
  <c r="N41"/>
  <c r="T41"/>
  <c r="AB41"/>
  <c r="J41"/>
  <c r="R41"/>
  <c r="X41"/>
  <c r="AE41"/>
  <c r="L41"/>
  <c r="Z41"/>
  <c r="S41"/>
  <c r="AH41"/>
  <c r="M71"/>
  <c r="U71"/>
  <c r="AC71"/>
  <c r="N71"/>
  <c r="X71"/>
  <c r="F71"/>
  <c r="T71"/>
  <c r="AH71"/>
  <c r="P71"/>
  <c r="AE71"/>
  <c r="AF71"/>
  <c r="Z71"/>
  <c r="Y55"/>
  <c r="AF55"/>
  <c r="J55"/>
  <c r="M73"/>
  <c r="S73"/>
  <c r="R73"/>
  <c r="V73"/>
  <c r="E37"/>
  <c r="M37"/>
  <c r="Q37"/>
  <c r="U37"/>
  <c r="Y37"/>
  <c r="AC37"/>
  <c r="AG37"/>
  <c r="G37"/>
  <c r="K37"/>
  <c r="O37"/>
  <c r="S37"/>
  <c r="W37"/>
  <c r="AA37"/>
  <c r="AE37"/>
  <c r="P37"/>
  <c r="X37"/>
  <c r="AF37"/>
  <c r="J37"/>
  <c r="T37"/>
  <c r="AD37"/>
  <c r="F37"/>
  <c r="V37"/>
  <c r="N37"/>
  <c r="AB37"/>
  <c r="AH37"/>
  <c r="R37"/>
  <c r="E33"/>
  <c r="M33"/>
  <c r="Q33"/>
  <c r="U33"/>
  <c r="Y33"/>
  <c r="AC33"/>
  <c r="AG33"/>
  <c r="G33"/>
  <c r="K33"/>
  <c r="O33"/>
  <c r="S33"/>
  <c r="W33"/>
  <c r="AA33"/>
  <c r="AE33"/>
  <c r="P33"/>
  <c r="X33"/>
  <c r="AF33"/>
  <c r="L33"/>
  <c r="V33"/>
  <c r="AH33"/>
  <c r="N33"/>
  <c r="AB33"/>
  <c r="F33"/>
  <c r="T33"/>
  <c r="J33"/>
  <c r="Z33"/>
  <c r="E25"/>
  <c r="M25"/>
  <c r="Q25"/>
  <c r="U25"/>
  <c r="Y25"/>
  <c r="AC25"/>
  <c r="AG25"/>
  <c r="G25"/>
  <c r="K25"/>
  <c r="O25"/>
  <c r="S25"/>
  <c r="W25"/>
  <c r="AA25"/>
  <c r="AE25"/>
  <c r="P25"/>
  <c r="X25"/>
  <c r="AF25"/>
  <c r="F25"/>
  <c r="R25"/>
  <c r="AB25"/>
  <c r="L25"/>
  <c r="Z25"/>
  <c r="T25"/>
  <c r="AH25"/>
  <c r="V25"/>
  <c r="J25"/>
  <c r="E21"/>
  <c r="M21"/>
  <c r="Q21"/>
  <c r="U21"/>
  <c r="Y21"/>
  <c r="AC21"/>
  <c r="AG21"/>
  <c r="G21"/>
  <c r="K21"/>
  <c r="O21"/>
  <c r="S21"/>
  <c r="W21"/>
  <c r="AA21"/>
  <c r="AE21"/>
  <c r="P21"/>
  <c r="X21"/>
  <c r="AF21"/>
  <c r="J21"/>
  <c r="T21"/>
  <c r="AD21"/>
  <c r="R21"/>
  <c r="AH21"/>
  <c r="L21"/>
  <c r="Z21"/>
  <c r="AB21"/>
  <c r="N21"/>
  <c r="E17"/>
  <c r="M17"/>
  <c r="Q17"/>
  <c r="U17"/>
  <c r="Y17"/>
  <c r="AC17"/>
  <c r="AG17"/>
  <c r="G17"/>
  <c r="K17"/>
  <c r="O17"/>
  <c r="S17"/>
  <c r="W17"/>
  <c r="AA17"/>
  <c r="AE17"/>
  <c r="P17"/>
  <c r="X17"/>
  <c r="AF17"/>
  <c r="L17"/>
  <c r="V17"/>
  <c r="AH17"/>
  <c r="J17"/>
  <c r="Z17"/>
  <c r="R17"/>
  <c r="AD17"/>
  <c r="F17"/>
  <c r="T17"/>
  <c r="S13"/>
  <c r="E9"/>
  <c r="M9"/>
  <c r="Q9"/>
  <c r="U9"/>
  <c r="Y9"/>
  <c r="AC9"/>
  <c r="AG9"/>
  <c r="G9"/>
  <c r="K9"/>
  <c r="O9"/>
  <c r="S9"/>
  <c r="W9"/>
  <c r="AA9"/>
  <c r="AE9"/>
  <c r="P9"/>
  <c r="X9"/>
  <c r="AF9"/>
  <c r="F9"/>
  <c r="R9"/>
  <c r="AB9"/>
  <c r="J9"/>
  <c r="V9"/>
  <c r="N9"/>
  <c r="AD9"/>
  <c r="T9"/>
  <c r="AH9"/>
  <c r="AC259"/>
  <c r="U259"/>
  <c r="M259"/>
  <c r="AH255"/>
  <c r="AD255"/>
  <c r="Z255"/>
  <c r="V255"/>
  <c r="R255"/>
  <c r="N255"/>
  <c r="J255"/>
  <c r="F255"/>
  <c r="AC253"/>
  <c r="AF251"/>
  <c r="AE249"/>
  <c r="AA249"/>
  <c r="W249"/>
  <c r="S249"/>
  <c r="O249"/>
  <c r="K249"/>
  <c r="G249"/>
  <c r="AH245"/>
  <c r="AD245"/>
  <c r="Z245"/>
  <c r="V245"/>
  <c r="R245"/>
  <c r="N245"/>
  <c r="J245"/>
  <c r="E245"/>
  <c r="AG243"/>
  <c r="AC243"/>
  <c r="Y243"/>
  <c r="U243"/>
  <c r="Q243"/>
  <c r="M243"/>
  <c r="AF241"/>
  <c r="AB241"/>
  <c r="X241"/>
  <c r="T241"/>
  <c r="P241"/>
  <c r="K241"/>
  <c r="P239"/>
  <c r="AG237"/>
  <c r="AA237"/>
  <c r="V237"/>
  <c r="Q237"/>
  <c r="K237"/>
  <c r="E237"/>
  <c r="AG235"/>
  <c r="AB235"/>
  <c r="V235"/>
  <c r="Q235"/>
  <c r="L235"/>
  <c r="E235"/>
  <c r="AG233"/>
  <c r="AB233"/>
  <c r="W233"/>
  <c r="Q233"/>
  <c r="L233"/>
  <c r="F233"/>
  <c r="R231"/>
  <c r="AG225"/>
  <c r="Y225"/>
  <c r="Q225"/>
  <c r="AB223"/>
  <c r="T223"/>
  <c r="L223"/>
  <c r="AB219"/>
  <c r="T219"/>
  <c r="L219"/>
  <c r="P217"/>
  <c r="L215"/>
  <c r="AF213"/>
  <c r="X213"/>
  <c r="P213"/>
  <c r="AF209"/>
  <c r="X209"/>
  <c r="P209"/>
  <c r="AF205"/>
  <c r="X205"/>
  <c r="P205"/>
  <c r="AB203"/>
  <c r="T203"/>
  <c r="L203"/>
  <c r="AF201"/>
  <c r="X201"/>
  <c r="P201"/>
  <c r="AB199"/>
  <c r="T199"/>
  <c r="L199"/>
  <c r="AF197"/>
  <c r="X197"/>
  <c r="P197"/>
  <c r="AB195"/>
  <c r="T195"/>
  <c r="AF193"/>
  <c r="X193"/>
  <c r="P193"/>
  <c r="AB191"/>
  <c r="T191"/>
  <c r="L191"/>
  <c r="AF181"/>
  <c r="X181"/>
  <c r="P181"/>
  <c r="AB179"/>
  <c r="T179"/>
  <c r="L179"/>
  <c r="AF177"/>
  <c r="X177"/>
  <c r="P177"/>
  <c r="Z173"/>
  <c r="O173"/>
  <c r="AF171"/>
  <c r="V171"/>
  <c r="K171"/>
  <c r="AB169"/>
  <c r="R169"/>
  <c r="G169"/>
  <c r="AE165"/>
  <c r="T165"/>
  <c r="J165"/>
  <c r="AH161"/>
  <c r="W161"/>
  <c r="L161"/>
  <c r="AD159"/>
  <c r="S159"/>
  <c r="AF155"/>
  <c r="V155"/>
  <c r="K155"/>
  <c r="G153"/>
  <c r="AH145"/>
  <c r="W145"/>
  <c r="L145"/>
  <c r="Z141"/>
  <c r="O141"/>
  <c r="AF139"/>
  <c r="V139"/>
  <c r="K139"/>
  <c r="AB137"/>
  <c r="R137"/>
  <c r="G137"/>
  <c r="X135"/>
  <c r="N135"/>
  <c r="AA131"/>
  <c r="P131"/>
  <c r="F131"/>
  <c r="W129"/>
  <c r="Z127"/>
  <c r="K127"/>
  <c r="AA117"/>
  <c r="L117"/>
  <c r="AD115"/>
  <c r="P115"/>
  <c r="AH113"/>
  <c r="S113"/>
  <c r="V111"/>
  <c r="X107"/>
  <c r="T105"/>
  <c r="AH101"/>
  <c r="L101"/>
  <c r="Z97"/>
  <c r="V95"/>
  <c r="N91"/>
  <c r="W85"/>
  <c r="Z83"/>
  <c r="AB82"/>
  <c r="G53"/>
  <c r="J44"/>
  <c r="S63"/>
  <c r="V75"/>
  <c r="Z67"/>
  <c r="AB76"/>
  <c r="F48"/>
  <c r="O41"/>
  <c r="V71"/>
  <c r="AB55"/>
  <c r="AE58"/>
  <c r="F21"/>
  <c r="J19"/>
  <c r="N17"/>
  <c r="T13"/>
  <c r="Z9"/>
  <c r="C258"/>
  <c r="H258" s="1"/>
  <c r="C254"/>
  <c r="H254" s="1"/>
  <c r="C250"/>
  <c r="H250" s="1"/>
  <c r="C246"/>
  <c r="H246" s="1"/>
  <c r="C242"/>
  <c r="H242" s="1"/>
  <c r="C238"/>
  <c r="H238" s="1"/>
  <c r="C234"/>
  <c r="H234" s="1"/>
  <c r="C230"/>
  <c r="H230" s="1"/>
  <c r="C226"/>
  <c r="H226" s="1"/>
  <c r="C222"/>
  <c r="H222" s="1"/>
  <c r="C218"/>
  <c r="H218" s="1"/>
  <c r="C214"/>
  <c r="H214" s="1"/>
  <c r="C210"/>
  <c r="H210" s="1"/>
  <c r="C206"/>
  <c r="H206" s="1"/>
  <c r="C202"/>
  <c r="H202" s="1"/>
  <c r="C198"/>
  <c r="H198" s="1"/>
  <c r="C194"/>
  <c r="H194" s="1"/>
  <c r="C190"/>
  <c r="H190" s="1"/>
  <c r="C186"/>
  <c r="H186" s="1"/>
  <c r="C182"/>
  <c r="H182" s="1"/>
  <c r="C178"/>
  <c r="H178" s="1"/>
  <c r="C174"/>
  <c r="H174" s="1"/>
  <c r="C170"/>
  <c r="H170" s="1"/>
  <c r="C166"/>
  <c r="H166" s="1"/>
  <c r="C162"/>
  <c r="H162" s="1"/>
  <c r="C158"/>
  <c r="H158" s="1"/>
  <c r="C154"/>
  <c r="H154" s="1"/>
  <c r="C150"/>
  <c r="H150" s="1"/>
  <c r="C146"/>
  <c r="H146" s="1"/>
  <c r="C142"/>
  <c r="H142" s="1"/>
  <c r="C138"/>
  <c r="H138" s="1"/>
  <c r="C134"/>
  <c r="H134" s="1"/>
  <c r="C130"/>
  <c r="H130" s="1"/>
  <c r="C126"/>
  <c r="H126" s="1"/>
  <c r="C122"/>
  <c r="H122" s="1"/>
  <c r="C118"/>
  <c r="H118" s="1"/>
  <c r="C114"/>
  <c r="H114" s="1"/>
  <c r="C110"/>
  <c r="H110" s="1"/>
  <c r="C106"/>
  <c r="H106" s="1"/>
  <c r="C102"/>
  <c r="H102" s="1"/>
  <c r="C98"/>
  <c r="H98" s="1"/>
  <c r="C94"/>
  <c r="H94" s="1"/>
  <c r="C90"/>
  <c r="H90" s="1"/>
  <c r="C86"/>
  <c r="H86" s="1"/>
  <c r="C65"/>
  <c r="H65" s="1"/>
  <c r="C42"/>
  <c r="H42" s="1"/>
  <c r="C74"/>
  <c r="H74" s="1"/>
  <c r="C46"/>
  <c r="H46" s="1"/>
  <c r="C68"/>
  <c r="H68" s="1"/>
  <c r="C50"/>
  <c r="H50" s="1"/>
  <c r="C56"/>
  <c r="H56" s="1"/>
  <c r="C61"/>
  <c r="H61" s="1"/>
  <c r="C62"/>
  <c r="H62" s="1"/>
  <c r="C69"/>
  <c r="H69" s="1"/>
  <c r="C59"/>
  <c r="H59" s="1"/>
  <c r="C38"/>
  <c r="H38" s="1"/>
  <c r="C34"/>
  <c r="H34" s="1"/>
  <c r="C30"/>
  <c r="H30" s="1"/>
  <c r="C26"/>
  <c r="H26" s="1"/>
  <c r="C22"/>
  <c r="H22" s="1"/>
  <c r="C18"/>
  <c r="H18" s="1"/>
  <c r="AH259"/>
  <c r="AD259"/>
  <c r="Z259"/>
  <c r="V259"/>
  <c r="R259"/>
  <c r="N259"/>
  <c r="J259"/>
  <c r="E259"/>
  <c r="L257"/>
  <c r="AE255"/>
  <c r="AA255"/>
  <c r="W255"/>
  <c r="S255"/>
  <c r="O255"/>
  <c r="K255"/>
  <c r="G255"/>
  <c r="AG251"/>
  <c r="AF249"/>
  <c r="AB249"/>
  <c r="X249"/>
  <c r="T249"/>
  <c r="P249"/>
  <c r="L249"/>
  <c r="AE245"/>
  <c r="AA245"/>
  <c r="W245"/>
  <c r="S245"/>
  <c r="O245"/>
  <c r="K245"/>
  <c r="F245"/>
  <c r="AH243"/>
  <c r="AD243"/>
  <c r="Z243"/>
  <c r="V243"/>
  <c r="R243"/>
  <c r="N243"/>
  <c r="J243"/>
  <c r="E243"/>
  <c r="AG241"/>
  <c r="AC241"/>
  <c r="Y241"/>
  <c r="U241"/>
  <c r="Q241"/>
  <c r="L241"/>
  <c r="F241"/>
  <c r="AH239"/>
  <c r="AB239"/>
  <c r="W239"/>
  <c r="R239"/>
  <c r="L239"/>
  <c r="AH237"/>
  <c r="AC237"/>
  <c r="W237"/>
  <c r="R237"/>
  <c r="M237"/>
  <c r="F237"/>
  <c r="AH235"/>
  <c r="AC235"/>
  <c r="X235"/>
  <c r="R235"/>
  <c r="M235"/>
  <c r="AC233"/>
  <c r="X233"/>
  <c r="S233"/>
  <c r="M233"/>
  <c r="G233"/>
  <c r="Y229"/>
  <c r="AA225"/>
  <c r="S225"/>
  <c r="K225"/>
  <c r="AD223"/>
  <c r="V223"/>
  <c r="N223"/>
  <c r="AH221"/>
  <c r="Z221"/>
  <c r="R221"/>
  <c r="J221"/>
  <c r="AD219"/>
  <c r="V219"/>
  <c r="N219"/>
  <c r="AH213"/>
  <c r="Z213"/>
  <c r="R213"/>
  <c r="J213"/>
  <c r="AH209"/>
  <c r="Z209"/>
  <c r="R209"/>
  <c r="J209"/>
  <c r="AH205"/>
  <c r="Z205"/>
  <c r="R205"/>
  <c r="J205"/>
  <c r="AD203"/>
  <c r="V203"/>
  <c r="N203"/>
  <c r="AH201"/>
  <c r="Z201"/>
  <c r="R201"/>
  <c r="J201"/>
  <c r="AD199"/>
  <c r="V199"/>
  <c r="N199"/>
  <c r="AH197"/>
  <c r="Z197"/>
  <c r="R197"/>
  <c r="J197"/>
  <c r="AD195"/>
  <c r="V195"/>
  <c r="N195"/>
  <c r="AH193"/>
  <c r="Z193"/>
  <c r="R193"/>
  <c r="J193"/>
  <c r="AD191"/>
  <c r="V191"/>
  <c r="N191"/>
  <c r="V187"/>
  <c r="AH181"/>
  <c r="Z181"/>
  <c r="R181"/>
  <c r="J181"/>
  <c r="AD179"/>
  <c r="V179"/>
  <c r="N179"/>
  <c r="AH177"/>
  <c r="Z177"/>
  <c r="R177"/>
  <c r="J177"/>
  <c r="AB173"/>
  <c r="R173"/>
  <c r="G173"/>
  <c r="X171"/>
  <c r="AE169"/>
  <c r="T169"/>
  <c r="J169"/>
  <c r="AA167"/>
  <c r="AH165"/>
  <c r="W165"/>
  <c r="L165"/>
  <c r="Z161"/>
  <c r="O161"/>
  <c r="AF159"/>
  <c r="V159"/>
  <c r="X155"/>
  <c r="Z145"/>
  <c r="O145"/>
  <c r="AB141"/>
  <c r="R141"/>
  <c r="G141"/>
  <c r="X139"/>
  <c r="AE137"/>
  <c r="T137"/>
  <c r="J137"/>
  <c r="AA135"/>
  <c r="P135"/>
  <c r="AD131"/>
  <c r="Z129"/>
  <c r="L129"/>
  <c r="AD127"/>
  <c r="AE117"/>
  <c r="P117"/>
  <c r="AH115"/>
  <c r="S115"/>
  <c r="W113"/>
  <c r="Z111"/>
  <c r="Z105"/>
  <c r="R101"/>
  <c r="AE97"/>
  <c r="J97"/>
  <c r="AA95"/>
  <c r="W93"/>
  <c r="AD85"/>
  <c r="G82"/>
  <c r="N53"/>
  <c r="Z63"/>
  <c r="P47"/>
  <c r="W41"/>
  <c r="AB71"/>
  <c r="N25"/>
  <c r="V21"/>
  <c r="AB17"/>
  <c r="M239"/>
  <c r="Q239"/>
  <c r="U239"/>
  <c r="Y239"/>
  <c r="AC239"/>
  <c r="AG239"/>
  <c r="F235"/>
  <c r="K235"/>
  <c r="O235"/>
  <c r="S235"/>
  <c r="W235"/>
  <c r="AA235"/>
  <c r="AE235"/>
  <c r="G223"/>
  <c r="K223"/>
  <c r="O223"/>
  <c r="S223"/>
  <c r="W223"/>
  <c r="AA223"/>
  <c r="AE223"/>
  <c r="E223"/>
  <c r="M223"/>
  <c r="Q223"/>
  <c r="U223"/>
  <c r="Y223"/>
  <c r="AC223"/>
  <c r="AG223"/>
  <c r="G219"/>
  <c r="K219"/>
  <c r="O219"/>
  <c r="S219"/>
  <c r="W219"/>
  <c r="AA219"/>
  <c r="AE219"/>
  <c r="E219"/>
  <c r="M219"/>
  <c r="Q219"/>
  <c r="U219"/>
  <c r="Y219"/>
  <c r="AC219"/>
  <c r="AG219"/>
  <c r="K215"/>
  <c r="AA215"/>
  <c r="AG215"/>
  <c r="G203"/>
  <c r="K203"/>
  <c r="O203"/>
  <c r="S203"/>
  <c r="W203"/>
  <c r="AA203"/>
  <c r="AE203"/>
  <c r="E203"/>
  <c r="M203"/>
  <c r="Q203"/>
  <c r="U203"/>
  <c r="Y203"/>
  <c r="AC203"/>
  <c r="AG203"/>
  <c r="G199"/>
  <c r="K199"/>
  <c r="O199"/>
  <c r="S199"/>
  <c r="W199"/>
  <c r="AA199"/>
  <c r="AE199"/>
  <c r="E199"/>
  <c r="M199"/>
  <c r="Q199"/>
  <c r="U199"/>
  <c r="Y199"/>
  <c r="AC199"/>
  <c r="AG199"/>
  <c r="G195"/>
  <c r="K195"/>
  <c r="O195"/>
  <c r="S195"/>
  <c r="W195"/>
  <c r="AA195"/>
  <c r="AE195"/>
  <c r="E195"/>
  <c r="M195"/>
  <c r="Q195"/>
  <c r="U195"/>
  <c r="Y195"/>
  <c r="AC195"/>
  <c r="AG195"/>
  <c r="G191"/>
  <c r="K191"/>
  <c r="O191"/>
  <c r="S191"/>
  <c r="W191"/>
  <c r="AA191"/>
  <c r="AE191"/>
  <c r="E191"/>
  <c r="M191"/>
  <c r="Q191"/>
  <c r="U191"/>
  <c r="Y191"/>
  <c r="AC191"/>
  <c r="AG191"/>
  <c r="G187"/>
  <c r="G179"/>
  <c r="K179"/>
  <c r="O179"/>
  <c r="S179"/>
  <c r="W179"/>
  <c r="AA179"/>
  <c r="AE179"/>
  <c r="E179"/>
  <c r="M179"/>
  <c r="Q179"/>
  <c r="U179"/>
  <c r="Y179"/>
  <c r="AC179"/>
  <c r="AG179"/>
  <c r="E171"/>
  <c r="M171"/>
  <c r="Q171"/>
  <c r="U171"/>
  <c r="Y171"/>
  <c r="AC171"/>
  <c r="AG171"/>
  <c r="J171"/>
  <c r="O171"/>
  <c r="T171"/>
  <c r="Z171"/>
  <c r="AE171"/>
  <c r="G171"/>
  <c r="L171"/>
  <c r="R171"/>
  <c r="W171"/>
  <c r="AB171"/>
  <c r="AH171"/>
  <c r="Q167"/>
  <c r="L163"/>
  <c r="E159"/>
  <c r="M159"/>
  <c r="Q159"/>
  <c r="U159"/>
  <c r="Y159"/>
  <c r="AC159"/>
  <c r="AG159"/>
  <c r="G159"/>
  <c r="L159"/>
  <c r="R159"/>
  <c r="W159"/>
  <c r="AB159"/>
  <c r="AH159"/>
  <c r="J159"/>
  <c r="O159"/>
  <c r="T159"/>
  <c r="Z159"/>
  <c r="AE159"/>
  <c r="E155"/>
  <c r="M155"/>
  <c r="Q155"/>
  <c r="U155"/>
  <c r="Y155"/>
  <c r="AC155"/>
  <c r="AG155"/>
  <c r="J155"/>
  <c r="O155"/>
  <c r="T155"/>
  <c r="Z155"/>
  <c r="AE155"/>
  <c r="G155"/>
  <c r="L155"/>
  <c r="R155"/>
  <c r="W155"/>
  <c r="AB155"/>
  <c r="AH155"/>
  <c r="U151"/>
  <c r="G151"/>
  <c r="T151"/>
  <c r="E147"/>
  <c r="O147"/>
  <c r="AB147"/>
  <c r="E139"/>
  <c r="M139"/>
  <c r="Q139"/>
  <c r="U139"/>
  <c r="Y139"/>
  <c r="AC139"/>
  <c r="AG139"/>
  <c r="J139"/>
  <c r="O139"/>
  <c r="T139"/>
  <c r="Z139"/>
  <c r="AE139"/>
  <c r="G139"/>
  <c r="L139"/>
  <c r="R139"/>
  <c r="W139"/>
  <c r="AB139"/>
  <c r="AH139"/>
  <c r="E135"/>
  <c r="M135"/>
  <c r="Q135"/>
  <c r="U135"/>
  <c r="Y135"/>
  <c r="AC135"/>
  <c r="AG135"/>
  <c r="G135"/>
  <c r="L135"/>
  <c r="R135"/>
  <c r="W135"/>
  <c r="AB135"/>
  <c r="AH135"/>
  <c r="J135"/>
  <c r="O135"/>
  <c r="T135"/>
  <c r="Z135"/>
  <c r="AE135"/>
  <c r="E131"/>
  <c r="M131"/>
  <c r="Q131"/>
  <c r="U131"/>
  <c r="Y131"/>
  <c r="AC131"/>
  <c r="AG131"/>
  <c r="J131"/>
  <c r="O131"/>
  <c r="T131"/>
  <c r="Z131"/>
  <c r="AE131"/>
  <c r="G131"/>
  <c r="L131"/>
  <c r="R131"/>
  <c r="W131"/>
  <c r="AB131"/>
  <c r="AH131"/>
  <c r="E127"/>
  <c r="M127"/>
  <c r="Q127"/>
  <c r="U127"/>
  <c r="Y127"/>
  <c r="AC127"/>
  <c r="AG127"/>
  <c r="G127"/>
  <c r="L127"/>
  <c r="R127"/>
  <c r="W127"/>
  <c r="AB127"/>
  <c r="AH127"/>
  <c r="J127"/>
  <c r="P127"/>
  <c r="X127"/>
  <c r="AE127"/>
  <c r="F127"/>
  <c r="N127"/>
  <c r="T127"/>
  <c r="AA127"/>
  <c r="Q123"/>
  <c r="J123"/>
  <c r="P123"/>
  <c r="AA123"/>
  <c r="E115"/>
  <c r="M115"/>
  <c r="Q115"/>
  <c r="U115"/>
  <c r="Y115"/>
  <c r="AC115"/>
  <c r="AG115"/>
  <c r="J115"/>
  <c r="O115"/>
  <c r="T115"/>
  <c r="Z115"/>
  <c r="AE115"/>
  <c r="G115"/>
  <c r="N115"/>
  <c r="V115"/>
  <c r="AB115"/>
  <c r="K115"/>
  <c r="R115"/>
  <c r="X115"/>
  <c r="AF115"/>
  <c r="E111"/>
  <c r="M111"/>
  <c r="Q111"/>
  <c r="U111"/>
  <c r="Y111"/>
  <c r="AC111"/>
  <c r="AG111"/>
  <c r="G111"/>
  <c r="L111"/>
  <c r="R111"/>
  <c r="W111"/>
  <c r="AB111"/>
  <c r="AH111"/>
  <c r="F111"/>
  <c r="N111"/>
  <c r="T111"/>
  <c r="AA111"/>
  <c r="J111"/>
  <c r="P111"/>
  <c r="X111"/>
  <c r="AE111"/>
  <c r="E107"/>
  <c r="M107"/>
  <c r="Q107"/>
  <c r="U107"/>
  <c r="Y107"/>
  <c r="AC107"/>
  <c r="AG107"/>
  <c r="G107"/>
  <c r="L107"/>
  <c r="R107"/>
  <c r="W107"/>
  <c r="AB107"/>
  <c r="AH107"/>
  <c r="J107"/>
  <c r="O107"/>
  <c r="T107"/>
  <c r="Z107"/>
  <c r="AE107"/>
  <c r="K107"/>
  <c r="V107"/>
  <c r="AF107"/>
  <c r="F107"/>
  <c r="P107"/>
  <c r="AA107"/>
  <c r="Q103"/>
  <c r="J103"/>
  <c r="L103"/>
  <c r="N103"/>
  <c r="AB99"/>
  <c r="E95"/>
  <c r="M95"/>
  <c r="Q95"/>
  <c r="U95"/>
  <c r="Y95"/>
  <c r="AC95"/>
  <c r="AG95"/>
  <c r="J95"/>
  <c r="O95"/>
  <c r="T95"/>
  <c r="Z95"/>
  <c r="AE95"/>
  <c r="G95"/>
  <c r="L95"/>
  <c r="R95"/>
  <c r="W95"/>
  <c r="AB95"/>
  <c r="AH95"/>
  <c r="S95"/>
  <c r="AD95"/>
  <c r="N95"/>
  <c r="X95"/>
  <c r="E91"/>
  <c r="M91"/>
  <c r="G91"/>
  <c r="L91"/>
  <c r="Q91"/>
  <c r="U91"/>
  <c r="Y91"/>
  <c r="AC91"/>
  <c r="AG91"/>
  <c r="K91"/>
  <c r="R91"/>
  <c r="W91"/>
  <c r="AB91"/>
  <c r="AH91"/>
  <c r="O91"/>
  <c r="T91"/>
  <c r="Z91"/>
  <c r="AE91"/>
  <c r="J91"/>
  <c r="V91"/>
  <c r="AF91"/>
  <c r="P91"/>
  <c r="AA91"/>
  <c r="E87"/>
  <c r="Y87"/>
  <c r="K87"/>
  <c r="G87"/>
  <c r="P87"/>
  <c r="Q83"/>
  <c r="L83"/>
  <c r="J83"/>
  <c r="N83"/>
  <c r="E44"/>
  <c r="M44"/>
  <c r="Q44"/>
  <c r="U44"/>
  <c r="Y44"/>
  <c r="AC44"/>
  <c r="AG44"/>
  <c r="G44"/>
  <c r="L44"/>
  <c r="R44"/>
  <c r="W44"/>
  <c r="AB44"/>
  <c r="AH44"/>
  <c r="O44"/>
  <c r="V44"/>
  <c r="AD44"/>
  <c r="K44"/>
  <c r="S44"/>
  <c r="Z44"/>
  <c r="AF44"/>
  <c r="F44"/>
  <c r="T44"/>
  <c r="N44"/>
  <c r="AA44"/>
  <c r="V80"/>
  <c r="M75"/>
  <c r="AC75"/>
  <c r="R75"/>
  <c r="F75"/>
  <c r="J75"/>
  <c r="S75"/>
  <c r="E76"/>
  <c r="M76"/>
  <c r="Q76"/>
  <c r="U76"/>
  <c r="Y76"/>
  <c r="AC76"/>
  <c r="AG76"/>
  <c r="J76"/>
  <c r="O76"/>
  <c r="T76"/>
  <c r="Z76"/>
  <c r="AE76"/>
  <c r="F76"/>
  <c r="L76"/>
  <c r="S76"/>
  <c r="AA76"/>
  <c r="AH76"/>
  <c r="P76"/>
  <c r="W76"/>
  <c r="AD76"/>
  <c r="K76"/>
  <c r="X76"/>
  <c r="R76"/>
  <c r="AF76"/>
  <c r="M48"/>
  <c r="Q48"/>
  <c r="U48"/>
  <c r="AC48"/>
  <c r="AG48"/>
  <c r="G48"/>
  <c r="R48"/>
  <c r="W48"/>
  <c r="AB48"/>
  <c r="K48"/>
  <c r="S48"/>
  <c r="Z48"/>
  <c r="O48"/>
  <c r="V48"/>
  <c r="AD48"/>
  <c r="AE48"/>
  <c r="J48"/>
  <c r="X48"/>
  <c r="E58"/>
  <c r="M58"/>
  <c r="Q58"/>
  <c r="U58"/>
  <c r="Y58"/>
  <c r="AC58"/>
  <c r="AG58"/>
  <c r="G58"/>
  <c r="L58"/>
  <c r="R58"/>
  <c r="W58"/>
  <c r="AB58"/>
  <c r="AH58"/>
  <c r="O58"/>
  <c r="V58"/>
  <c r="AD58"/>
  <c r="K58"/>
  <c r="S58"/>
  <c r="Z58"/>
  <c r="AF58"/>
  <c r="N58"/>
  <c r="AA58"/>
  <c r="F58"/>
  <c r="T58"/>
  <c r="E39"/>
  <c r="M39"/>
  <c r="Q39"/>
  <c r="U39"/>
  <c r="Y39"/>
  <c r="AC39"/>
  <c r="AG39"/>
  <c r="G39"/>
  <c r="K39"/>
  <c r="O39"/>
  <c r="S39"/>
  <c r="W39"/>
  <c r="AA39"/>
  <c r="AE39"/>
  <c r="L39"/>
  <c r="T39"/>
  <c r="AB39"/>
  <c r="N39"/>
  <c r="X39"/>
  <c r="AH39"/>
  <c r="F39"/>
  <c r="R39"/>
  <c r="AF39"/>
  <c r="J39"/>
  <c r="Z39"/>
  <c r="AD39"/>
  <c r="P39"/>
  <c r="U35"/>
  <c r="Z35"/>
  <c r="E31"/>
  <c r="M31"/>
  <c r="Q31"/>
  <c r="U31"/>
  <c r="Y31"/>
  <c r="AC31"/>
  <c r="AG31"/>
  <c r="G31"/>
  <c r="K31"/>
  <c r="O31"/>
  <c r="S31"/>
  <c r="W31"/>
  <c r="AA31"/>
  <c r="AE31"/>
  <c r="L31"/>
  <c r="T31"/>
  <c r="AB31"/>
  <c r="R31"/>
  <c r="AD31"/>
  <c r="P31"/>
  <c r="AF31"/>
  <c r="J31"/>
  <c r="X31"/>
  <c r="N31"/>
  <c r="Z31"/>
  <c r="E27"/>
  <c r="AC27"/>
  <c r="S27"/>
  <c r="AB27"/>
  <c r="P27"/>
  <c r="M23"/>
  <c r="AG23"/>
  <c r="O23"/>
  <c r="AA23"/>
  <c r="N23"/>
  <c r="P23"/>
  <c r="V23"/>
  <c r="E19"/>
  <c r="M19"/>
  <c r="Q19"/>
  <c r="U19"/>
  <c r="Y19"/>
  <c r="AC19"/>
  <c r="AG19"/>
  <c r="G19"/>
  <c r="K19"/>
  <c r="O19"/>
  <c r="S19"/>
  <c r="W19"/>
  <c r="AA19"/>
  <c r="AE19"/>
  <c r="L19"/>
  <c r="T19"/>
  <c r="AB19"/>
  <c r="F19"/>
  <c r="P19"/>
  <c r="Z19"/>
  <c r="V19"/>
  <c r="AH19"/>
  <c r="N19"/>
  <c r="AD19"/>
  <c r="AF19"/>
  <c r="R19"/>
  <c r="AC15"/>
  <c r="S15"/>
  <c r="T15"/>
  <c r="F15"/>
  <c r="E11"/>
  <c r="M11"/>
  <c r="Q11"/>
  <c r="U11"/>
  <c r="Y11"/>
  <c r="AC11"/>
  <c r="AG11"/>
  <c r="G11"/>
  <c r="K11"/>
  <c r="O11"/>
  <c r="S11"/>
  <c r="W11"/>
  <c r="AA11"/>
  <c r="AE11"/>
  <c r="L11"/>
  <c r="T11"/>
  <c r="AB11"/>
  <c r="J11"/>
  <c r="V11"/>
  <c r="AF11"/>
  <c r="F11"/>
  <c r="R11"/>
  <c r="AH11"/>
  <c r="N11"/>
  <c r="Z11"/>
  <c r="P11"/>
  <c r="AD11"/>
  <c r="E7"/>
  <c r="M7"/>
  <c r="Q7"/>
  <c r="U7"/>
  <c r="Y7"/>
  <c r="AC7"/>
  <c r="AG7"/>
  <c r="G7"/>
  <c r="K7"/>
  <c r="O7"/>
  <c r="S7"/>
  <c r="W7"/>
  <c r="AA7"/>
  <c r="AE7"/>
  <c r="L7"/>
  <c r="T7"/>
  <c r="AB7"/>
  <c r="N7"/>
  <c r="X7"/>
  <c r="AH7"/>
  <c r="J7"/>
  <c r="Z7"/>
  <c r="F7"/>
  <c r="R7"/>
  <c r="AF7"/>
  <c r="V7"/>
  <c r="AE259"/>
  <c r="AA259"/>
  <c r="W259"/>
  <c r="S259"/>
  <c r="O259"/>
  <c r="K259"/>
  <c r="F259"/>
  <c r="AG257"/>
  <c r="M257"/>
  <c r="AF255"/>
  <c r="AB255"/>
  <c r="X255"/>
  <c r="T255"/>
  <c r="P255"/>
  <c r="L255"/>
  <c r="Z251"/>
  <c r="E251"/>
  <c r="AG249"/>
  <c r="AC249"/>
  <c r="Y249"/>
  <c r="U249"/>
  <c r="Q249"/>
  <c r="M249"/>
  <c r="E249"/>
  <c r="AF245"/>
  <c r="AB245"/>
  <c r="X245"/>
  <c r="T245"/>
  <c r="P245"/>
  <c r="L245"/>
  <c r="G245"/>
  <c r="AE243"/>
  <c r="AA243"/>
  <c r="W243"/>
  <c r="S243"/>
  <c r="O243"/>
  <c r="K243"/>
  <c r="F243"/>
  <c r="AH241"/>
  <c r="AD241"/>
  <c r="Z241"/>
  <c r="V241"/>
  <c r="R241"/>
  <c r="M241"/>
  <c r="G241"/>
  <c r="AD239"/>
  <c r="X239"/>
  <c r="S239"/>
  <c r="N239"/>
  <c r="G239"/>
  <c r="AD237"/>
  <c r="Y237"/>
  <c r="S237"/>
  <c r="N237"/>
  <c r="AD235"/>
  <c r="Y235"/>
  <c r="T235"/>
  <c r="N235"/>
  <c r="AE233"/>
  <c r="Y233"/>
  <c r="T233"/>
  <c r="O233"/>
  <c r="O231"/>
  <c r="J229"/>
  <c r="AC225"/>
  <c r="U225"/>
  <c r="M225"/>
  <c r="AF223"/>
  <c r="X223"/>
  <c r="P223"/>
  <c r="AB221"/>
  <c r="T221"/>
  <c r="L221"/>
  <c r="AF219"/>
  <c r="X219"/>
  <c r="P219"/>
  <c r="AF215"/>
  <c r="AB213"/>
  <c r="T213"/>
  <c r="L213"/>
  <c r="X211"/>
  <c r="AB209"/>
  <c r="T209"/>
  <c r="L209"/>
  <c r="AB205"/>
  <c r="T205"/>
  <c r="L205"/>
  <c r="AF203"/>
  <c r="X203"/>
  <c r="P203"/>
  <c r="AB201"/>
  <c r="T201"/>
  <c r="L201"/>
  <c r="AF199"/>
  <c r="X199"/>
  <c r="P199"/>
  <c r="AB197"/>
  <c r="T197"/>
  <c r="L197"/>
  <c r="AF195"/>
  <c r="X195"/>
  <c r="P195"/>
  <c r="AB193"/>
  <c r="T193"/>
  <c r="L193"/>
  <c r="AF191"/>
  <c r="X191"/>
  <c r="P191"/>
  <c r="T185"/>
  <c r="AB181"/>
  <c r="T181"/>
  <c r="L181"/>
  <c r="AF179"/>
  <c r="X179"/>
  <c r="P179"/>
  <c r="AB177"/>
  <c r="T177"/>
  <c r="L177"/>
  <c r="AE173"/>
  <c r="T173"/>
  <c r="J173"/>
  <c r="AA171"/>
  <c r="P171"/>
  <c r="F171"/>
  <c r="AH169"/>
  <c r="W169"/>
  <c r="L169"/>
  <c r="Z165"/>
  <c r="O165"/>
  <c r="AB161"/>
  <c r="R161"/>
  <c r="G161"/>
  <c r="X159"/>
  <c r="N159"/>
  <c r="AA155"/>
  <c r="P155"/>
  <c r="F155"/>
  <c r="S151"/>
  <c r="K147"/>
  <c r="AB145"/>
  <c r="R145"/>
  <c r="G145"/>
  <c r="AE141"/>
  <c r="T141"/>
  <c r="J141"/>
  <c r="AA139"/>
  <c r="P139"/>
  <c r="F139"/>
  <c r="AH137"/>
  <c r="W137"/>
  <c r="L137"/>
  <c r="AD135"/>
  <c r="S135"/>
  <c r="O133"/>
  <c r="AF131"/>
  <c r="V131"/>
  <c r="K131"/>
  <c r="AD129"/>
  <c r="O129"/>
  <c r="AF127"/>
  <c r="S127"/>
  <c r="X123"/>
  <c r="AH117"/>
  <c r="T117"/>
  <c r="F117"/>
  <c r="W115"/>
  <c r="Z113"/>
  <c r="L113"/>
  <c r="AD111"/>
  <c r="O111"/>
  <c r="N107"/>
  <c r="AE105"/>
  <c r="J105"/>
  <c r="W101"/>
  <c r="O97"/>
  <c r="AF95"/>
  <c r="K95"/>
  <c r="AB93"/>
  <c r="G93"/>
  <c r="X91"/>
  <c r="O82"/>
  <c r="T53"/>
  <c r="X44"/>
  <c r="AH63"/>
  <c r="N76"/>
  <c r="T48"/>
  <c r="AD41"/>
  <c r="G71"/>
  <c r="P58"/>
  <c r="L37"/>
  <c r="R33"/>
  <c r="V31"/>
  <c r="Z27"/>
  <c r="AD25"/>
  <c r="AF259"/>
  <c r="AB259"/>
  <c r="X259"/>
  <c r="T259"/>
  <c r="P259"/>
  <c r="L259"/>
  <c r="AH257"/>
  <c r="N257"/>
  <c r="AG255"/>
  <c r="AC255"/>
  <c r="Y255"/>
  <c r="U255"/>
  <c r="Q255"/>
  <c r="M255"/>
  <c r="W251"/>
  <c r="AH249"/>
  <c r="AD249"/>
  <c r="Z249"/>
  <c r="V249"/>
  <c r="R249"/>
  <c r="N249"/>
  <c r="J249"/>
  <c r="AG245"/>
  <c r="AC245"/>
  <c r="Y245"/>
  <c r="U245"/>
  <c r="Q245"/>
  <c r="AF243"/>
  <c r="AB243"/>
  <c r="X243"/>
  <c r="T243"/>
  <c r="P243"/>
  <c r="L243"/>
  <c r="AE241"/>
  <c r="AA241"/>
  <c r="W241"/>
  <c r="S241"/>
  <c r="O241"/>
  <c r="AE239"/>
  <c r="Z239"/>
  <c r="T239"/>
  <c r="O239"/>
  <c r="J239"/>
  <c r="AE237"/>
  <c r="Z237"/>
  <c r="U237"/>
  <c r="O237"/>
  <c r="J237"/>
  <c r="AF235"/>
  <c r="Z235"/>
  <c r="U235"/>
  <c r="P235"/>
  <c r="J235"/>
  <c r="AF233"/>
  <c r="AA233"/>
  <c r="U233"/>
  <c r="P233"/>
  <c r="K233"/>
  <c r="P231"/>
  <c r="Q229"/>
  <c r="AE225"/>
  <c r="W225"/>
  <c r="O225"/>
  <c r="F225"/>
  <c r="AH223"/>
  <c r="Z223"/>
  <c r="R223"/>
  <c r="J223"/>
  <c r="AD221"/>
  <c r="V221"/>
  <c r="N221"/>
  <c r="F221"/>
  <c r="AH219"/>
  <c r="Z219"/>
  <c r="R219"/>
  <c r="J219"/>
  <c r="N217"/>
  <c r="AH215"/>
  <c r="R215"/>
  <c r="AD213"/>
  <c r="V213"/>
  <c r="N213"/>
  <c r="F213"/>
  <c r="AH211"/>
  <c r="AD209"/>
  <c r="V209"/>
  <c r="N209"/>
  <c r="F209"/>
  <c r="AD205"/>
  <c r="V205"/>
  <c r="N205"/>
  <c r="F205"/>
  <c r="AH203"/>
  <c r="Z203"/>
  <c r="R203"/>
  <c r="J203"/>
  <c r="AD201"/>
  <c r="V201"/>
  <c r="N201"/>
  <c r="F201"/>
  <c r="AH199"/>
  <c r="Z199"/>
  <c r="R199"/>
  <c r="J199"/>
  <c r="AD197"/>
  <c r="V197"/>
  <c r="N197"/>
  <c r="F197"/>
  <c r="AH195"/>
  <c r="Z195"/>
  <c r="R195"/>
  <c r="J195"/>
  <c r="AD193"/>
  <c r="V193"/>
  <c r="N193"/>
  <c r="F193"/>
  <c r="AH191"/>
  <c r="Z191"/>
  <c r="R191"/>
  <c r="J191"/>
  <c r="Z187"/>
  <c r="F185"/>
  <c r="AD181"/>
  <c r="V181"/>
  <c r="N181"/>
  <c r="F181"/>
  <c r="AH179"/>
  <c r="Z179"/>
  <c r="R179"/>
  <c r="J179"/>
  <c r="AD177"/>
  <c r="V177"/>
  <c r="N177"/>
  <c r="F177"/>
  <c r="AH173"/>
  <c r="W173"/>
  <c r="L173"/>
  <c r="AD171"/>
  <c r="S171"/>
  <c r="Z169"/>
  <c r="O169"/>
  <c r="AF167"/>
  <c r="AB165"/>
  <c r="R165"/>
  <c r="G165"/>
  <c r="AE161"/>
  <c r="T161"/>
  <c r="J161"/>
  <c r="AA159"/>
  <c r="P159"/>
  <c r="F159"/>
  <c r="AD155"/>
  <c r="S155"/>
  <c r="V151"/>
  <c r="AB149"/>
  <c r="AE145"/>
  <c r="T145"/>
  <c r="J145"/>
  <c r="AH141"/>
  <c r="W141"/>
  <c r="L141"/>
  <c r="AD139"/>
  <c r="S139"/>
  <c r="Z137"/>
  <c r="O137"/>
  <c r="AF135"/>
  <c r="V135"/>
  <c r="K135"/>
  <c r="X131"/>
  <c r="N131"/>
  <c r="AH129"/>
  <c r="S129"/>
  <c r="V127"/>
  <c r="N123"/>
  <c r="W117"/>
  <c r="J117"/>
  <c r="AA115"/>
  <c r="L115"/>
  <c r="AD113"/>
  <c r="O113"/>
  <c r="AF111"/>
  <c r="S111"/>
  <c r="S107"/>
  <c r="O105"/>
  <c r="AB101"/>
  <c r="G101"/>
  <c r="T97"/>
  <c r="P95"/>
  <c r="AH93"/>
  <c r="L93"/>
  <c r="AD91"/>
  <c r="F91"/>
  <c r="O85"/>
  <c r="S83"/>
  <c r="V82"/>
  <c r="AB53"/>
  <c r="AE44"/>
  <c r="L63"/>
  <c r="V76"/>
  <c r="AE47"/>
  <c r="O71"/>
  <c r="T55"/>
  <c r="X58"/>
  <c r="V39"/>
  <c r="Z37"/>
  <c r="AD33"/>
  <c r="AH31"/>
  <c r="L9"/>
  <c r="P7"/>
  <c r="J5"/>
  <c r="N5"/>
  <c r="R5"/>
  <c r="V5"/>
  <c r="Z5"/>
  <c r="AD5"/>
  <c r="AH5"/>
  <c r="F5"/>
  <c r="K5"/>
  <c r="O5"/>
  <c r="S5"/>
  <c r="W5"/>
  <c r="AA5"/>
  <c r="E5"/>
  <c r="H133" l="1"/>
  <c r="E133"/>
  <c r="Y133"/>
  <c r="S133"/>
  <c r="K133"/>
  <c r="AF133"/>
  <c r="I133"/>
  <c r="U133"/>
  <c r="N133"/>
  <c r="F133"/>
  <c r="AA133"/>
  <c r="J133"/>
  <c r="L133"/>
  <c r="AB133"/>
  <c r="Q133"/>
  <c r="AG133"/>
  <c r="AD133"/>
  <c r="V133"/>
  <c r="W133"/>
  <c r="T133"/>
  <c r="N27"/>
  <c r="H27"/>
  <c r="U27"/>
  <c r="G27"/>
  <c r="W27"/>
  <c r="T27"/>
  <c r="AF27"/>
  <c r="R27"/>
  <c r="H123"/>
  <c r="V123"/>
  <c r="R123"/>
  <c r="M123"/>
  <c r="AC123"/>
  <c r="T123"/>
  <c r="W123"/>
  <c r="S123"/>
  <c r="K123"/>
  <c r="AB123"/>
  <c r="AF123"/>
  <c r="E123"/>
  <c r="G123"/>
  <c r="AI123" s="1"/>
  <c r="H187"/>
  <c r="I187"/>
  <c r="F187"/>
  <c r="T187"/>
  <c r="AD187"/>
  <c r="S187"/>
  <c r="E187"/>
  <c r="Y187"/>
  <c r="AB187"/>
  <c r="O187"/>
  <c r="AE187"/>
  <c r="U187"/>
  <c r="X187"/>
  <c r="R187"/>
  <c r="K187"/>
  <c r="AA187"/>
  <c r="Q187"/>
  <c r="AG187"/>
  <c r="N187"/>
  <c r="H121"/>
  <c r="AI121" s="1"/>
  <c r="AJ121" s="1"/>
  <c r="M121"/>
  <c r="AC121"/>
  <c r="P121"/>
  <c r="L121"/>
  <c r="O121"/>
  <c r="T121"/>
  <c r="E121"/>
  <c r="Y121"/>
  <c r="K121"/>
  <c r="AF121"/>
  <c r="AH121"/>
  <c r="U121"/>
  <c r="F121"/>
  <c r="AA121"/>
  <c r="Z121"/>
  <c r="AD121"/>
  <c r="J121"/>
  <c r="H217"/>
  <c r="K217"/>
  <c r="AA217"/>
  <c r="Q217"/>
  <c r="AG217"/>
  <c r="X217"/>
  <c r="J217"/>
  <c r="G217"/>
  <c r="W217"/>
  <c r="M217"/>
  <c r="AC217"/>
  <c r="AF217"/>
  <c r="R217"/>
  <c r="L217"/>
  <c r="AD217"/>
  <c r="S217"/>
  <c r="E217"/>
  <c r="Y217"/>
  <c r="I217"/>
  <c r="Z217"/>
  <c r="AE121"/>
  <c r="R133"/>
  <c r="V167"/>
  <c r="P211"/>
  <c r="V251"/>
  <c r="AH123"/>
  <c r="O123"/>
  <c r="AE147"/>
  <c r="W187"/>
  <c r="O211"/>
  <c r="AF89"/>
  <c r="W121"/>
  <c r="X133"/>
  <c r="O217"/>
  <c r="H57"/>
  <c r="R57"/>
  <c r="H109"/>
  <c r="M109"/>
  <c r="AC109"/>
  <c r="P109"/>
  <c r="N109"/>
  <c r="O109"/>
  <c r="AE109"/>
  <c r="E109"/>
  <c r="Y109"/>
  <c r="K109"/>
  <c r="AF109"/>
  <c r="AD109"/>
  <c r="T109"/>
  <c r="W109"/>
  <c r="U109"/>
  <c r="F109"/>
  <c r="AA109"/>
  <c r="X109"/>
  <c r="J109"/>
  <c r="AI109" s="1"/>
  <c r="G109"/>
  <c r="L109"/>
  <c r="I109"/>
  <c r="H149"/>
  <c r="E149"/>
  <c r="Y149"/>
  <c r="S149"/>
  <c r="K149"/>
  <c r="AF149"/>
  <c r="J149"/>
  <c r="L149"/>
  <c r="I149"/>
  <c r="U149"/>
  <c r="N149"/>
  <c r="F149"/>
  <c r="AA149"/>
  <c r="T149"/>
  <c r="W149"/>
  <c r="O149"/>
  <c r="G149"/>
  <c r="AI149" s="1"/>
  <c r="Q149"/>
  <c r="AG149"/>
  <c r="AD149"/>
  <c r="V149"/>
  <c r="AH149"/>
  <c r="AE149"/>
  <c r="H13"/>
  <c r="I13"/>
  <c r="M13"/>
  <c r="AC13"/>
  <c r="O13"/>
  <c r="AE13"/>
  <c r="N13"/>
  <c r="J13"/>
  <c r="AH13"/>
  <c r="E13"/>
  <c r="Y13"/>
  <c r="K13"/>
  <c r="AA13"/>
  <c r="AF13"/>
  <c r="AD13"/>
  <c r="AB13"/>
  <c r="U13"/>
  <c r="G13"/>
  <c r="W13"/>
  <c r="X13"/>
  <c r="R13"/>
  <c r="L13"/>
  <c r="H229"/>
  <c r="I229"/>
  <c r="P229"/>
  <c r="AF229"/>
  <c r="AH229"/>
  <c r="M229"/>
  <c r="AD229"/>
  <c r="L229"/>
  <c r="AI229" s="1"/>
  <c r="AB229"/>
  <c r="R229"/>
  <c r="N229"/>
  <c r="O229"/>
  <c r="V229"/>
  <c r="G229"/>
  <c r="X229"/>
  <c r="W229"/>
  <c r="S229"/>
  <c r="AF83"/>
  <c r="I83"/>
  <c r="U83"/>
  <c r="G83"/>
  <c r="AB83"/>
  <c r="X83"/>
  <c r="T83"/>
  <c r="AD83"/>
  <c r="H83"/>
  <c r="S147"/>
  <c r="H147"/>
  <c r="F147"/>
  <c r="Q147"/>
  <c r="AG147"/>
  <c r="Z147"/>
  <c r="R147"/>
  <c r="M147"/>
  <c r="AC147"/>
  <c r="T147"/>
  <c r="L147"/>
  <c r="AH147"/>
  <c r="I147"/>
  <c r="P147"/>
  <c r="H167"/>
  <c r="F167"/>
  <c r="M167"/>
  <c r="AC167"/>
  <c r="R167"/>
  <c r="J167"/>
  <c r="AE167"/>
  <c r="N167"/>
  <c r="AI167" s="1"/>
  <c r="E167"/>
  <c r="Y167"/>
  <c r="L167"/>
  <c r="AH167"/>
  <c r="Z167"/>
  <c r="S167"/>
  <c r="P167"/>
  <c r="U167"/>
  <c r="G167"/>
  <c r="AB167"/>
  <c r="T167"/>
  <c r="X167"/>
  <c r="H231"/>
  <c r="G231"/>
  <c r="W231"/>
  <c r="AD231"/>
  <c r="U231"/>
  <c r="I231"/>
  <c r="AB231"/>
  <c r="F231"/>
  <c r="N231"/>
  <c r="Q231"/>
  <c r="AG231"/>
  <c r="AE231"/>
  <c r="J231"/>
  <c r="AF231"/>
  <c r="K231"/>
  <c r="AH231"/>
  <c r="L231"/>
  <c r="S231"/>
  <c r="M231"/>
  <c r="AC231"/>
  <c r="H251"/>
  <c r="F251"/>
  <c r="T251"/>
  <c r="U251"/>
  <c r="X251"/>
  <c r="G251"/>
  <c r="Y251"/>
  <c r="AD251"/>
  <c r="N251"/>
  <c r="AA251"/>
  <c r="K251"/>
  <c r="AB251"/>
  <c r="L251"/>
  <c r="I251"/>
  <c r="AC251"/>
  <c r="M251"/>
  <c r="AI251" s="1"/>
  <c r="H153"/>
  <c r="I153"/>
  <c r="M153"/>
  <c r="AC153"/>
  <c r="P153"/>
  <c r="N153"/>
  <c r="R153"/>
  <c r="T153"/>
  <c r="E153"/>
  <c r="Y153"/>
  <c r="K153"/>
  <c r="AF153"/>
  <c r="AD153"/>
  <c r="AB153"/>
  <c r="AE153"/>
  <c r="W153"/>
  <c r="O153"/>
  <c r="U153"/>
  <c r="F153"/>
  <c r="AA153"/>
  <c r="X153"/>
  <c r="H185"/>
  <c r="S185"/>
  <c r="E185"/>
  <c r="AI185" s="1"/>
  <c r="Y185"/>
  <c r="P185"/>
  <c r="Z185"/>
  <c r="I185"/>
  <c r="O185"/>
  <c r="AE185"/>
  <c r="U185"/>
  <c r="X185"/>
  <c r="AH185"/>
  <c r="L185"/>
  <c r="N185"/>
  <c r="AF185"/>
  <c r="K185"/>
  <c r="AA185"/>
  <c r="Q185"/>
  <c r="AG185"/>
  <c r="J185"/>
  <c r="F217"/>
  <c r="K229"/>
  <c r="E231"/>
  <c r="AI231" s="1"/>
  <c r="S251"/>
  <c r="AB121"/>
  <c r="Z149"/>
  <c r="AF187"/>
  <c r="AB217"/>
  <c r="V15"/>
  <c r="R15"/>
  <c r="W15"/>
  <c r="AG15"/>
  <c r="M15"/>
  <c r="AD27"/>
  <c r="J27"/>
  <c r="AA27"/>
  <c r="AG27"/>
  <c r="M27"/>
  <c r="AH79"/>
  <c r="AA83"/>
  <c r="P83"/>
  <c r="R83"/>
  <c r="Y83"/>
  <c r="X103"/>
  <c r="R103"/>
  <c r="T103"/>
  <c r="U103"/>
  <c r="P103"/>
  <c r="AC229"/>
  <c r="P251"/>
  <c r="AE257"/>
  <c r="F13"/>
  <c r="J89"/>
  <c r="R121"/>
  <c r="G133"/>
  <c r="AI133" s="1"/>
  <c r="X147"/>
  <c r="Z153"/>
  <c r="K167"/>
  <c r="AD185"/>
  <c r="J211"/>
  <c r="E229"/>
  <c r="AG229"/>
  <c r="AA231"/>
  <c r="O251"/>
  <c r="V257"/>
  <c r="N121"/>
  <c r="AF147"/>
  <c r="AH153"/>
  <c r="P187"/>
  <c r="T217"/>
  <c r="Z229"/>
  <c r="Z231"/>
  <c r="R251"/>
  <c r="U257"/>
  <c r="AH15"/>
  <c r="AD15"/>
  <c r="AE15"/>
  <c r="G15"/>
  <c r="F27"/>
  <c r="V27"/>
  <c r="AE27"/>
  <c r="K27"/>
  <c r="Q27"/>
  <c r="V83"/>
  <c r="AE83"/>
  <c r="W83"/>
  <c r="AC83"/>
  <c r="E83"/>
  <c r="AD103"/>
  <c r="W103"/>
  <c r="Z103"/>
  <c r="F123"/>
  <c r="Z123"/>
  <c r="Y123"/>
  <c r="G147"/>
  <c r="AI147" s="1"/>
  <c r="Y147"/>
  <c r="W167"/>
  <c r="M187"/>
  <c r="AH109"/>
  <c r="AH133"/>
  <c r="AD147"/>
  <c r="AH217"/>
  <c r="AB109"/>
  <c r="G121"/>
  <c r="F229"/>
  <c r="Z13"/>
  <c r="Q13"/>
  <c r="T89"/>
  <c r="Z109"/>
  <c r="Q109"/>
  <c r="AG121"/>
  <c r="P133"/>
  <c r="X149"/>
  <c r="V153"/>
  <c r="M185"/>
  <c r="AE217"/>
  <c r="T229"/>
  <c r="I123"/>
  <c r="P15"/>
  <c r="I15"/>
  <c r="E15"/>
  <c r="Y15"/>
  <c r="K15"/>
  <c r="AA15"/>
  <c r="AB15"/>
  <c r="Z15"/>
  <c r="J15"/>
  <c r="AF15"/>
  <c r="H15"/>
  <c r="V103"/>
  <c r="H103"/>
  <c r="E103"/>
  <c r="Y103"/>
  <c r="O103"/>
  <c r="G103"/>
  <c r="AI103" s="1"/>
  <c r="AB103"/>
  <c r="S103"/>
  <c r="F103"/>
  <c r="K103"/>
  <c r="I103"/>
  <c r="H211"/>
  <c r="I211"/>
  <c r="L211"/>
  <c r="K211"/>
  <c r="AA211"/>
  <c r="Q211"/>
  <c r="AG211"/>
  <c r="T211"/>
  <c r="N211"/>
  <c r="G211"/>
  <c r="W211"/>
  <c r="M211"/>
  <c r="AC211"/>
  <c r="R211"/>
  <c r="V211"/>
  <c r="S211"/>
  <c r="E211"/>
  <c r="Y211"/>
  <c r="F211"/>
  <c r="AI211" s="1"/>
  <c r="AB211"/>
  <c r="H89"/>
  <c r="M89"/>
  <c r="AC89"/>
  <c r="X89"/>
  <c r="V89"/>
  <c r="Z89"/>
  <c r="F89"/>
  <c r="AI89" s="1"/>
  <c r="AJ89" s="1"/>
  <c r="AK89" s="1"/>
  <c r="E89"/>
  <c r="Y89"/>
  <c r="S89"/>
  <c r="O89"/>
  <c r="R89"/>
  <c r="AA89"/>
  <c r="P89"/>
  <c r="AE89"/>
  <c r="U89"/>
  <c r="N89"/>
  <c r="G89"/>
  <c r="K89"/>
  <c r="L89"/>
  <c r="AH89"/>
  <c r="I89"/>
  <c r="H257"/>
  <c r="S257"/>
  <c r="AF257"/>
  <c r="P257"/>
  <c r="F257"/>
  <c r="W257"/>
  <c r="G257"/>
  <c r="T257"/>
  <c r="Y257"/>
  <c r="E257"/>
  <c r="Z257"/>
  <c r="J257"/>
  <c r="X257"/>
  <c r="I257"/>
  <c r="AA257"/>
  <c r="K257"/>
  <c r="AF103"/>
  <c r="J187"/>
  <c r="Z211"/>
  <c r="AD257"/>
  <c r="AC257"/>
  <c r="AD123"/>
  <c r="U123"/>
  <c r="U147"/>
  <c r="AG167"/>
  <c r="W89"/>
  <c r="J153"/>
  <c r="R185"/>
  <c r="P13"/>
  <c r="AI13" s="1"/>
  <c r="AJ13" s="1"/>
  <c r="Q89"/>
  <c r="S109"/>
  <c r="Q121"/>
  <c r="AC149"/>
  <c r="W185"/>
  <c r="N147"/>
  <c r="V185"/>
  <c r="AH187"/>
  <c r="V217"/>
  <c r="AA229"/>
  <c r="V231"/>
  <c r="AE251"/>
  <c r="R257"/>
  <c r="K83"/>
  <c r="AA103"/>
  <c r="R109"/>
  <c r="Z133"/>
  <c r="V147"/>
  <c r="L153"/>
  <c r="AD167"/>
  <c r="AB185"/>
  <c r="AF211"/>
  <c r="U229"/>
  <c r="T231"/>
  <c r="J251"/>
  <c r="AH251"/>
  <c r="Q257"/>
  <c r="X15"/>
  <c r="N15"/>
  <c r="L15"/>
  <c r="O15"/>
  <c r="U15"/>
  <c r="AH27"/>
  <c r="X27"/>
  <c r="L27"/>
  <c r="O27"/>
  <c r="Y27"/>
  <c r="O83"/>
  <c r="F83"/>
  <c r="AH83"/>
  <c r="AG83"/>
  <c r="M83"/>
  <c r="AH103"/>
  <c r="AE103"/>
  <c r="AG103"/>
  <c r="M103"/>
  <c r="L123"/>
  <c r="AE123"/>
  <c r="AG123"/>
  <c r="W147"/>
  <c r="J147"/>
  <c r="O167"/>
  <c r="AC187"/>
  <c r="U211"/>
  <c r="X121"/>
  <c r="AD211"/>
  <c r="X231"/>
  <c r="AB257"/>
  <c r="AE133"/>
  <c r="L187"/>
  <c r="V13"/>
  <c r="AG13"/>
  <c r="AD89"/>
  <c r="AG109"/>
  <c r="V121"/>
  <c r="M133"/>
  <c r="P149"/>
  <c r="S153"/>
  <c r="AC185"/>
  <c r="U217"/>
  <c r="I14"/>
  <c r="I248"/>
  <c r="I232"/>
  <c r="I216"/>
  <c r="I200"/>
  <c r="I184"/>
  <c r="AI184" s="1"/>
  <c r="I168"/>
  <c r="I152"/>
  <c r="I136"/>
  <c r="I120"/>
  <c r="I104"/>
  <c r="I88"/>
  <c r="I49"/>
  <c r="I225"/>
  <c r="AI225" s="1"/>
  <c r="I97"/>
  <c r="G5"/>
  <c r="L5"/>
  <c r="M5"/>
  <c r="I6"/>
  <c r="I32"/>
  <c r="I16"/>
  <c r="I193"/>
  <c r="I101"/>
  <c r="Q5"/>
  <c r="T5"/>
  <c r="U5"/>
  <c r="P5"/>
  <c r="I63"/>
  <c r="I47"/>
  <c r="T35"/>
  <c r="L195"/>
  <c r="V239"/>
  <c r="Q259"/>
  <c r="AG259"/>
  <c r="AI259" s="1"/>
  <c r="O73"/>
  <c r="Y73"/>
  <c r="AH55"/>
  <c r="E55"/>
  <c r="R71"/>
  <c r="J71"/>
  <c r="L71"/>
  <c r="S71"/>
  <c r="Y71"/>
  <c r="E71"/>
  <c r="O67"/>
  <c r="AD67"/>
  <c r="M67"/>
  <c r="AF82"/>
  <c r="AE82"/>
  <c r="AH82"/>
  <c r="F82"/>
  <c r="N82"/>
  <c r="U82"/>
  <c r="X93"/>
  <c r="F93"/>
  <c r="Q221"/>
  <c r="K221"/>
  <c r="AB49"/>
  <c r="X78"/>
  <c r="M78"/>
  <c r="AF78"/>
  <c r="AC78"/>
  <c r="AB78"/>
  <c r="F78"/>
  <c r="S78"/>
  <c r="X54"/>
  <c r="AD54"/>
  <c r="R72"/>
  <c r="N72"/>
  <c r="T72"/>
  <c r="X72"/>
  <c r="V72"/>
  <c r="AE72"/>
  <c r="O72"/>
  <c r="V64"/>
  <c r="AE64"/>
  <c r="E81"/>
  <c r="P81"/>
  <c r="N81"/>
  <c r="J81"/>
  <c r="Q81"/>
  <c r="AA81"/>
  <c r="K81"/>
  <c r="AC70"/>
  <c r="O70"/>
  <c r="AF77"/>
  <c r="AD77"/>
  <c r="Z77"/>
  <c r="AG77"/>
  <c r="L77"/>
  <c r="W77"/>
  <c r="G77"/>
  <c r="AB43"/>
  <c r="AD52"/>
  <c r="T52"/>
  <c r="AF52"/>
  <c r="AC52"/>
  <c r="AB52"/>
  <c r="F52"/>
  <c r="S52"/>
  <c r="I52"/>
  <c r="I78"/>
  <c r="I82"/>
  <c r="Y64"/>
  <c r="J70"/>
  <c r="AA70"/>
  <c r="Q49"/>
  <c r="K49"/>
  <c r="AC54"/>
  <c r="L64"/>
  <c r="Q43"/>
  <c r="K43"/>
  <c r="E227"/>
  <c r="L73"/>
  <c r="AB157"/>
  <c r="P221"/>
  <c r="Y259"/>
  <c r="AE73"/>
  <c r="X73"/>
  <c r="E73"/>
  <c r="K55"/>
  <c r="K71"/>
  <c r="W71"/>
  <c r="AA71"/>
  <c r="AD71"/>
  <c r="AG71"/>
  <c r="Q71"/>
  <c r="T67"/>
  <c r="AG67"/>
  <c r="Z82"/>
  <c r="P82"/>
  <c r="T82"/>
  <c r="X82"/>
  <c r="AC82"/>
  <c r="M82"/>
  <c r="J93"/>
  <c r="AA93"/>
  <c r="U93"/>
  <c r="AG221"/>
  <c r="AA221"/>
  <c r="E49"/>
  <c r="AE49"/>
  <c r="P78"/>
  <c r="T78"/>
  <c r="R78"/>
  <c r="N78"/>
  <c r="Q78"/>
  <c r="AA78"/>
  <c r="K78"/>
  <c r="AG54"/>
  <c r="O54"/>
  <c r="AF72"/>
  <c r="AH72"/>
  <c r="E72"/>
  <c r="AG72"/>
  <c r="L72"/>
  <c r="W72"/>
  <c r="G72"/>
  <c r="AF64"/>
  <c r="Z81"/>
  <c r="T81"/>
  <c r="AC81"/>
  <c r="Y81"/>
  <c r="AB81"/>
  <c r="F81"/>
  <c r="S81"/>
  <c r="AB70"/>
  <c r="AD70"/>
  <c r="U77"/>
  <c r="Y77"/>
  <c r="P77"/>
  <c r="M77"/>
  <c r="V77"/>
  <c r="AE77"/>
  <c r="O77"/>
  <c r="AG43"/>
  <c r="AE43"/>
  <c r="X52"/>
  <c r="Z52"/>
  <c r="R52"/>
  <c r="N52"/>
  <c r="Q52"/>
  <c r="AA52"/>
  <c r="K52"/>
  <c r="F239"/>
  <c r="F195"/>
  <c r="G259"/>
  <c r="I195"/>
  <c r="I131"/>
  <c r="I81"/>
  <c r="P49"/>
  <c r="X49"/>
  <c r="AD49"/>
  <c r="O49"/>
  <c r="U54"/>
  <c r="E54"/>
  <c r="AE54"/>
  <c r="E64"/>
  <c r="AB64"/>
  <c r="AD64"/>
  <c r="O64"/>
  <c r="X70"/>
  <c r="Z70"/>
  <c r="AE70"/>
  <c r="V43"/>
  <c r="X43"/>
  <c r="AD43"/>
  <c r="O43"/>
  <c r="I43"/>
  <c r="I73"/>
  <c r="AA48"/>
  <c r="P143"/>
  <c r="W47"/>
  <c r="F87"/>
  <c r="P215"/>
  <c r="L23"/>
  <c r="Y23"/>
  <c r="L79"/>
  <c r="P48"/>
  <c r="AF48"/>
  <c r="AH48"/>
  <c r="L48"/>
  <c r="Y48"/>
  <c r="E48"/>
  <c r="Z80"/>
  <c r="O87"/>
  <c r="T99"/>
  <c r="AB143"/>
  <c r="AB151"/>
  <c r="T163"/>
  <c r="Q215"/>
  <c r="V215"/>
  <c r="J47"/>
  <c r="J73"/>
  <c r="Z73"/>
  <c r="AC73"/>
  <c r="L47"/>
  <c r="AF47"/>
  <c r="AB47"/>
  <c r="AD47"/>
  <c r="AG47"/>
  <c r="Q47"/>
  <c r="V67"/>
  <c r="W67"/>
  <c r="AC67"/>
  <c r="AD63"/>
  <c r="N63"/>
  <c r="R63"/>
  <c r="V63"/>
  <c r="AG63"/>
  <c r="Q63"/>
  <c r="Z49"/>
  <c r="U49"/>
  <c r="AA49"/>
  <c r="AF54"/>
  <c r="Z54"/>
  <c r="Y54"/>
  <c r="K54"/>
  <c r="AC64"/>
  <c r="X64"/>
  <c r="AA64"/>
  <c r="AH70"/>
  <c r="V70"/>
  <c r="Y70"/>
  <c r="K70"/>
  <c r="R43"/>
  <c r="U43"/>
  <c r="AA43"/>
  <c r="I48"/>
  <c r="I64"/>
  <c r="I57"/>
  <c r="H48"/>
  <c r="X80"/>
  <c r="O57"/>
  <c r="E57"/>
  <c r="AE79"/>
  <c r="E79"/>
  <c r="Q80"/>
  <c r="AD80"/>
  <c r="AA79"/>
  <c r="Y79"/>
  <c r="F80"/>
  <c r="AG80"/>
  <c r="W57"/>
  <c r="Y57"/>
  <c r="S57"/>
  <c r="H80"/>
  <c r="N55"/>
  <c r="P75"/>
  <c r="W75"/>
  <c r="Q75"/>
  <c r="AB80"/>
  <c r="L57"/>
  <c r="AA73"/>
  <c r="K79"/>
  <c r="R67"/>
  <c r="AH57"/>
  <c r="K67"/>
  <c r="AD79"/>
  <c r="N79"/>
  <c r="P79"/>
  <c r="W79"/>
  <c r="AG79"/>
  <c r="Q79"/>
  <c r="K75"/>
  <c r="X75"/>
  <c r="T75"/>
  <c r="AB75"/>
  <c r="G75"/>
  <c r="U75"/>
  <c r="AH80"/>
  <c r="L80"/>
  <c r="K80"/>
  <c r="G80"/>
  <c r="O80"/>
  <c r="Y80"/>
  <c r="E80"/>
  <c r="AH73"/>
  <c r="S79"/>
  <c r="P80"/>
  <c r="W73"/>
  <c r="AB73"/>
  <c r="AF73"/>
  <c r="AD73"/>
  <c r="AG73"/>
  <c r="Q73"/>
  <c r="R55"/>
  <c r="W55"/>
  <c r="S55"/>
  <c r="V55"/>
  <c r="AG55"/>
  <c r="Q55"/>
  <c r="AB67"/>
  <c r="AH67"/>
  <c r="F67"/>
  <c r="J67"/>
  <c r="N67"/>
  <c r="U67"/>
  <c r="AE57"/>
  <c r="AB57"/>
  <c r="AF57"/>
  <c r="AD57"/>
  <c r="AG57"/>
  <c r="Q57"/>
  <c r="AC49"/>
  <c r="R49"/>
  <c r="AF49"/>
  <c r="AH49"/>
  <c r="F49"/>
  <c r="N49"/>
  <c r="S49"/>
  <c r="Q54"/>
  <c r="AH54"/>
  <c r="M54"/>
  <c r="L54"/>
  <c r="P54"/>
  <c r="N54"/>
  <c r="S54"/>
  <c r="AG64"/>
  <c r="Z64"/>
  <c r="AH64"/>
  <c r="F64"/>
  <c r="J64"/>
  <c r="N64"/>
  <c r="S64"/>
  <c r="U70"/>
  <c r="M70"/>
  <c r="Q70"/>
  <c r="AG70"/>
  <c r="E70"/>
  <c r="N70"/>
  <c r="S70"/>
  <c r="P43"/>
  <c r="L43"/>
  <c r="AF43"/>
  <c r="AH43"/>
  <c r="F43"/>
  <c r="N43"/>
  <c r="S43"/>
  <c r="I80"/>
  <c r="I79"/>
  <c r="I67"/>
  <c r="I55"/>
  <c r="H79"/>
  <c r="O75"/>
  <c r="O79"/>
  <c r="F79"/>
  <c r="J79"/>
  <c r="R79"/>
  <c r="AC79"/>
  <c r="M79"/>
  <c r="AF75"/>
  <c r="N75"/>
  <c r="AG75"/>
  <c r="S80"/>
  <c r="AF80"/>
  <c r="AE80"/>
  <c r="J80"/>
  <c r="U80"/>
  <c r="T57"/>
  <c r="X55"/>
  <c r="O55"/>
  <c r="L55"/>
  <c r="P55"/>
  <c r="AC55"/>
  <c r="M55"/>
  <c r="P57"/>
  <c r="V57"/>
  <c r="Z57"/>
  <c r="X57"/>
  <c r="AC57"/>
  <c r="M57"/>
  <c r="I75"/>
  <c r="F57"/>
  <c r="T73"/>
  <c r="AF79"/>
  <c r="AA57"/>
  <c r="V79"/>
  <c r="T79"/>
  <c r="X79"/>
  <c r="AB79"/>
  <c r="G79"/>
  <c r="U79"/>
  <c r="Z75"/>
  <c r="AE75"/>
  <c r="AA75"/>
  <c r="AH75"/>
  <c r="L75"/>
  <c r="Y75"/>
  <c r="E75"/>
  <c r="AA80"/>
  <c r="R80"/>
  <c r="N80"/>
  <c r="T80"/>
  <c r="AC80"/>
  <c r="M80"/>
  <c r="G55"/>
  <c r="AF67"/>
  <c r="F73"/>
  <c r="P73"/>
  <c r="G73"/>
  <c r="K73"/>
  <c r="N73"/>
  <c r="U73"/>
  <c r="AE55"/>
  <c r="AD55"/>
  <c r="Z55"/>
  <c r="AA55"/>
  <c r="F55"/>
  <c r="U55"/>
  <c r="G67"/>
  <c r="L67"/>
  <c r="P67"/>
  <c r="S67"/>
  <c r="Y67"/>
  <c r="E67"/>
  <c r="J57"/>
  <c r="G57"/>
  <c r="K57"/>
  <c r="N57"/>
  <c r="U57"/>
  <c r="AG49"/>
  <c r="L49"/>
  <c r="J49"/>
  <c r="M49"/>
  <c r="T49"/>
  <c r="W49"/>
  <c r="G49"/>
  <c r="J54"/>
  <c r="AB54"/>
  <c r="R54"/>
  <c r="V54"/>
  <c r="T54"/>
  <c r="W54"/>
  <c r="G54"/>
  <c r="R64"/>
  <c r="P64"/>
  <c r="M64"/>
  <c r="Q64"/>
  <c r="T64"/>
  <c r="W64"/>
  <c r="G64"/>
  <c r="F70"/>
  <c r="AF70"/>
  <c r="P70"/>
  <c r="L70"/>
  <c r="T70"/>
  <c r="W70"/>
  <c r="G70"/>
  <c r="Z43"/>
  <c r="E43"/>
  <c r="J43"/>
  <c r="M43"/>
  <c r="T43"/>
  <c r="W43"/>
  <c r="G43"/>
  <c r="I70"/>
  <c r="I54"/>
  <c r="L87"/>
  <c r="AF151"/>
  <c r="J215"/>
  <c r="X215"/>
  <c r="AE253"/>
  <c r="AD23"/>
  <c r="AB23"/>
  <c r="S23"/>
  <c r="AC23"/>
  <c r="E23"/>
  <c r="W87"/>
  <c r="X87"/>
  <c r="AG87"/>
  <c r="AE151"/>
  <c r="R151"/>
  <c r="M151"/>
  <c r="E215"/>
  <c r="K151"/>
  <c r="Z215"/>
  <c r="T253"/>
  <c r="AF23"/>
  <c r="AH87"/>
  <c r="AD151"/>
  <c r="J23"/>
  <c r="X23"/>
  <c r="AE23"/>
  <c r="K23"/>
  <c r="Q23"/>
  <c r="V87"/>
  <c r="Z87"/>
  <c r="Q87"/>
  <c r="J151"/>
  <c r="AC151"/>
  <c r="Y215"/>
  <c r="S215"/>
  <c r="AA151"/>
  <c r="V253"/>
  <c r="S87"/>
  <c r="L207"/>
  <c r="G253"/>
  <c r="X51"/>
  <c r="AD189"/>
  <c r="AF207"/>
  <c r="AC66"/>
  <c r="Q207"/>
  <c r="W66"/>
  <c r="Z51"/>
  <c r="H75"/>
  <c r="H131"/>
  <c r="AI131" s="1"/>
  <c r="AB66"/>
  <c r="Q51"/>
  <c r="E189"/>
  <c r="K207"/>
  <c r="V51"/>
  <c r="V189"/>
  <c r="Y207"/>
  <c r="S207"/>
  <c r="V207"/>
  <c r="X189"/>
  <c r="N51"/>
  <c r="AF51"/>
  <c r="Y51"/>
  <c r="Q189"/>
  <c r="K189"/>
  <c r="V66"/>
  <c r="F66"/>
  <c r="J66"/>
  <c r="N189"/>
  <c r="Z207"/>
  <c r="T189"/>
  <c r="S66"/>
  <c r="T66"/>
  <c r="M66"/>
  <c r="AG207"/>
  <c r="AA207"/>
  <c r="J51"/>
  <c r="AH189"/>
  <c r="G51"/>
  <c r="W51"/>
  <c r="AG51"/>
  <c r="Y189"/>
  <c r="S189"/>
  <c r="I207"/>
  <c r="I66"/>
  <c r="AH207"/>
  <c r="P207"/>
  <c r="X66"/>
  <c r="Z183"/>
  <c r="R207"/>
  <c r="AH66"/>
  <c r="AE66"/>
  <c r="U66"/>
  <c r="E207"/>
  <c r="R189"/>
  <c r="AF66"/>
  <c r="AB207"/>
  <c r="L51"/>
  <c r="K51"/>
  <c r="E51"/>
  <c r="AG189"/>
  <c r="AA189"/>
  <c r="I51"/>
  <c r="F189"/>
  <c r="J207"/>
  <c r="R51"/>
  <c r="R66"/>
  <c r="L189"/>
  <c r="X207"/>
  <c r="O253"/>
  <c r="Z23"/>
  <c r="AH23"/>
  <c r="T23"/>
  <c r="W23"/>
  <c r="G23"/>
  <c r="U23"/>
  <c r="G66"/>
  <c r="AA66"/>
  <c r="AD66"/>
  <c r="Z66"/>
  <c r="AG66"/>
  <c r="Q66"/>
  <c r="AD87"/>
  <c r="N87"/>
  <c r="R87"/>
  <c r="T87"/>
  <c r="AC87"/>
  <c r="M87"/>
  <c r="G143"/>
  <c r="Z151"/>
  <c r="AH151"/>
  <c r="L151"/>
  <c r="Y151"/>
  <c r="E151"/>
  <c r="AC207"/>
  <c r="M207"/>
  <c r="W207"/>
  <c r="G207"/>
  <c r="AC215"/>
  <c r="M215"/>
  <c r="W215"/>
  <c r="G215"/>
  <c r="P151"/>
  <c r="Z189"/>
  <c r="AD207"/>
  <c r="N215"/>
  <c r="AE51"/>
  <c r="X151"/>
  <c r="P189"/>
  <c r="T207"/>
  <c r="T215"/>
  <c r="M253"/>
  <c r="T51"/>
  <c r="AH51"/>
  <c r="AD51"/>
  <c r="AA51"/>
  <c r="F51"/>
  <c r="U51"/>
  <c r="AC189"/>
  <c r="M189"/>
  <c r="W189"/>
  <c r="G189"/>
  <c r="F151"/>
  <c r="I189"/>
  <c r="K66"/>
  <c r="AB189"/>
  <c r="N66"/>
  <c r="L66"/>
  <c r="P66"/>
  <c r="O66"/>
  <c r="Y66"/>
  <c r="E66"/>
  <c r="AB87"/>
  <c r="AF87"/>
  <c r="AE87"/>
  <c r="J87"/>
  <c r="U87"/>
  <c r="O151"/>
  <c r="W151"/>
  <c r="AG151"/>
  <c r="Q151"/>
  <c r="U207"/>
  <c r="AE207"/>
  <c r="O207"/>
  <c r="U215"/>
  <c r="AE215"/>
  <c r="O215"/>
  <c r="AD183"/>
  <c r="J189"/>
  <c r="N207"/>
  <c r="AD215"/>
  <c r="AF189"/>
  <c r="AB51"/>
  <c r="S51"/>
  <c r="O51"/>
  <c r="P51"/>
  <c r="AC51"/>
  <c r="M51"/>
  <c r="U189"/>
  <c r="AE189"/>
  <c r="O189"/>
  <c r="F207"/>
  <c r="AB119"/>
  <c r="V247"/>
  <c r="O60"/>
  <c r="J175"/>
  <c r="T157"/>
  <c r="M45"/>
  <c r="AA183"/>
  <c r="S247"/>
  <c r="U29"/>
  <c r="S45"/>
  <c r="F29"/>
  <c r="G29"/>
  <c r="AD157"/>
  <c r="R183"/>
  <c r="J247"/>
  <c r="J157"/>
  <c r="K60"/>
  <c r="AE175"/>
  <c r="M175"/>
  <c r="AF247"/>
  <c r="AB183"/>
  <c r="F60"/>
  <c r="Z125"/>
  <c r="P175"/>
  <c r="AB227"/>
  <c r="V29"/>
  <c r="V125"/>
  <c r="V163"/>
  <c r="AF227"/>
  <c r="AF35"/>
  <c r="G35"/>
  <c r="T45"/>
  <c r="G60"/>
  <c r="E60"/>
  <c r="P99"/>
  <c r="U99"/>
  <c r="AF119"/>
  <c r="U119"/>
  <c r="T143"/>
  <c r="AH163"/>
  <c r="M163"/>
  <c r="AC175"/>
  <c r="AG183"/>
  <c r="AE227"/>
  <c r="Y227"/>
  <c r="P247"/>
  <c r="Z157"/>
  <c r="W29"/>
  <c r="T125"/>
  <c r="Y247"/>
  <c r="V45"/>
  <c r="AC45"/>
  <c r="AD119"/>
  <c r="Q183"/>
  <c r="AB29"/>
  <c r="F119"/>
  <c r="AH157"/>
  <c r="F175"/>
  <c r="Z247"/>
  <c r="P119"/>
  <c r="P183"/>
  <c r="J227"/>
  <c r="W35"/>
  <c r="W45"/>
  <c r="W60"/>
  <c r="Y60"/>
  <c r="AF99"/>
  <c r="G99"/>
  <c r="G119"/>
  <c r="U143"/>
  <c r="AC163"/>
  <c r="R175"/>
  <c r="K183"/>
  <c r="AD175"/>
  <c r="X29"/>
  <c r="U247"/>
  <c r="P60"/>
  <c r="N60"/>
  <c r="R60"/>
  <c r="T60"/>
  <c r="AC60"/>
  <c r="M60"/>
  <c r="K119"/>
  <c r="AH119"/>
  <c r="L119"/>
  <c r="Y119"/>
  <c r="E119"/>
  <c r="O175"/>
  <c r="W175"/>
  <c r="AG175"/>
  <c r="Q175"/>
  <c r="U183"/>
  <c r="AE183"/>
  <c r="O183"/>
  <c r="R157"/>
  <c r="V183"/>
  <c r="L247"/>
  <c r="AB247"/>
  <c r="X45"/>
  <c r="L60"/>
  <c r="X119"/>
  <c r="O157"/>
  <c r="S175"/>
  <c r="T183"/>
  <c r="O247"/>
  <c r="AE247"/>
  <c r="R29"/>
  <c r="T29"/>
  <c r="AF29"/>
  <c r="AA29"/>
  <c r="K29"/>
  <c r="Y29"/>
  <c r="E29"/>
  <c r="V157"/>
  <c r="U157"/>
  <c r="W157"/>
  <c r="J183"/>
  <c r="R247"/>
  <c r="AH247"/>
  <c r="K45"/>
  <c r="AA60"/>
  <c r="X175"/>
  <c r="AF183"/>
  <c r="N45"/>
  <c r="AA45"/>
  <c r="AD45"/>
  <c r="Z45"/>
  <c r="AG45"/>
  <c r="Q45"/>
  <c r="R45"/>
  <c r="AH60"/>
  <c r="T119"/>
  <c r="L157"/>
  <c r="AA175"/>
  <c r="AH183"/>
  <c r="N247"/>
  <c r="AD247"/>
  <c r="AE119"/>
  <c r="AE157"/>
  <c r="N175"/>
  <c r="X183"/>
  <c r="Q247"/>
  <c r="AG247"/>
  <c r="AB45"/>
  <c r="AH45"/>
  <c r="F45"/>
  <c r="AE45"/>
  <c r="J45"/>
  <c r="U45"/>
  <c r="AD60"/>
  <c r="V60"/>
  <c r="X60"/>
  <c r="Z60"/>
  <c r="AG60"/>
  <c r="Q60"/>
  <c r="S119"/>
  <c r="O119"/>
  <c r="R119"/>
  <c r="AC119"/>
  <c r="M119"/>
  <c r="T175"/>
  <c r="AB175"/>
  <c r="G175"/>
  <c r="U175"/>
  <c r="Y183"/>
  <c r="E183"/>
  <c r="S183"/>
  <c r="J29"/>
  <c r="AA119"/>
  <c r="G157"/>
  <c r="AF175"/>
  <c r="N183"/>
  <c r="G247"/>
  <c r="X247"/>
  <c r="J119"/>
  <c r="L183"/>
  <c r="K247"/>
  <c r="AA247"/>
  <c r="AD29"/>
  <c r="AH29"/>
  <c r="N29"/>
  <c r="AE29"/>
  <c r="O29"/>
  <c r="AC29"/>
  <c r="M29"/>
  <c r="AA157"/>
  <c r="Y157"/>
  <c r="M247"/>
  <c r="AC247"/>
  <c r="G45"/>
  <c r="L45"/>
  <c r="P45"/>
  <c r="O45"/>
  <c r="Y45"/>
  <c r="E45"/>
  <c r="AB60"/>
  <c r="AF60"/>
  <c r="AE60"/>
  <c r="J60"/>
  <c r="U60"/>
  <c r="Z119"/>
  <c r="V119"/>
  <c r="W119"/>
  <c r="AG119"/>
  <c r="Q119"/>
  <c r="Z175"/>
  <c r="AH175"/>
  <c r="L175"/>
  <c r="Y175"/>
  <c r="E175"/>
  <c r="AC183"/>
  <c r="M183"/>
  <c r="W183"/>
  <c r="G183"/>
  <c r="V175"/>
  <c r="T247"/>
  <c r="F247"/>
  <c r="W247"/>
  <c r="L29"/>
  <c r="Z29"/>
  <c r="P29"/>
  <c r="S29"/>
  <c r="AG29"/>
  <c r="Q29"/>
  <c r="S157"/>
  <c r="O227"/>
  <c r="V143"/>
  <c r="E253"/>
  <c r="AD99"/>
  <c r="P125"/>
  <c r="M125"/>
  <c r="AF157"/>
  <c r="F157"/>
  <c r="AG157"/>
  <c r="E157"/>
  <c r="I157"/>
  <c r="F163"/>
  <c r="X227"/>
  <c r="AC125"/>
  <c r="K157"/>
  <c r="N157"/>
  <c r="Q157"/>
  <c r="I247"/>
  <c r="I175"/>
  <c r="I119"/>
  <c r="I45"/>
  <c r="K175"/>
  <c r="H60"/>
  <c r="F183"/>
  <c r="I29"/>
  <c r="P157"/>
  <c r="X157"/>
  <c r="AC157"/>
  <c r="M157"/>
  <c r="E247"/>
  <c r="I239"/>
  <c r="I183"/>
  <c r="I111"/>
  <c r="I60"/>
  <c r="H45"/>
  <c r="H87"/>
  <c r="H119"/>
  <c r="H227"/>
  <c r="AD35"/>
  <c r="K125"/>
  <c r="V227"/>
  <c r="K253"/>
  <c r="AA253"/>
  <c r="R163"/>
  <c r="Z163"/>
  <c r="AG163"/>
  <c r="Q163"/>
  <c r="S227"/>
  <c r="AF125"/>
  <c r="T227"/>
  <c r="R253"/>
  <c r="AH253"/>
  <c r="W125"/>
  <c r="AA125"/>
  <c r="AD125"/>
  <c r="AG125"/>
  <c r="Q125"/>
  <c r="I227"/>
  <c r="I163"/>
  <c r="I99"/>
  <c r="I35"/>
  <c r="F143"/>
  <c r="X163"/>
  <c r="P253"/>
  <c r="AF253"/>
  <c r="G125"/>
  <c r="K163"/>
  <c r="AH35"/>
  <c r="J35"/>
  <c r="AB35"/>
  <c r="AA35"/>
  <c r="K35"/>
  <c r="Y35"/>
  <c r="E35"/>
  <c r="AA99"/>
  <c r="Z99"/>
  <c r="AH99"/>
  <c r="L99"/>
  <c r="Y99"/>
  <c r="E99"/>
  <c r="Z143"/>
  <c r="AH143"/>
  <c r="L143"/>
  <c r="Y143"/>
  <c r="E143"/>
  <c r="AD143"/>
  <c r="R227"/>
  <c r="Y253"/>
  <c r="N163"/>
  <c r="Q227"/>
  <c r="L253"/>
  <c r="AB253"/>
  <c r="X143"/>
  <c r="U227"/>
  <c r="F253"/>
  <c r="W253"/>
  <c r="V35"/>
  <c r="X35"/>
  <c r="F35"/>
  <c r="AE35"/>
  <c r="O35"/>
  <c r="AC35"/>
  <c r="M35"/>
  <c r="K99"/>
  <c r="AE99"/>
  <c r="J99"/>
  <c r="R99"/>
  <c r="AC99"/>
  <c r="M99"/>
  <c r="AE143"/>
  <c r="J143"/>
  <c r="R143"/>
  <c r="AC143"/>
  <c r="M143"/>
  <c r="W163"/>
  <c r="AE163"/>
  <c r="J163"/>
  <c r="U163"/>
  <c r="W227"/>
  <c r="F227"/>
  <c r="R125"/>
  <c r="N253"/>
  <c r="AD253"/>
  <c r="AB125"/>
  <c r="S143"/>
  <c r="AA163"/>
  <c r="AF221"/>
  <c r="M227"/>
  <c r="AH227"/>
  <c r="K239"/>
  <c r="AF239"/>
  <c r="U253"/>
  <c r="AE93"/>
  <c r="O93"/>
  <c r="N93"/>
  <c r="P93"/>
  <c r="AC93"/>
  <c r="M93"/>
  <c r="AE125"/>
  <c r="AH125"/>
  <c r="F125"/>
  <c r="N125"/>
  <c r="U125"/>
  <c r="Y221"/>
  <c r="E221"/>
  <c r="S221"/>
  <c r="F215"/>
  <c r="I215"/>
  <c r="I151"/>
  <c r="I87"/>
  <c r="I23"/>
  <c r="K143"/>
  <c r="H163"/>
  <c r="Z227"/>
  <c r="X99"/>
  <c r="AA143"/>
  <c r="L227"/>
  <c r="AG227"/>
  <c r="X253"/>
  <c r="N35"/>
  <c r="S99"/>
  <c r="N143"/>
  <c r="AF163"/>
  <c r="P227"/>
  <c r="S253"/>
  <c r="R35"/>
  <c r="P35"/>
  <c r="L35"/>
  <c r="S35"/>
  <c r="AG35"/>
  <c r="Q35"/>
  <c r="V99"/>
  <c r="F99"/>
  <c r="O99"/>
  <c r="W99"/>
  <c r="AG99"/>
  <c r="Q99"/>
  <c r="O143"/>
  <c r="W143"/>
  <c r="AG143"/>
  <c r="Q143"/>
  <c r="AB163"/>
  <c r="G163"/>
  <c r="O163"/>
  <c r="Y163"/>
  <c r="E163"/>
  <c r="AA227"/>
  <c r="K227"/>
  <c r="AF143"/>
  <c r="AD163"/>
  <c r="AD227"/>
  <c r="J253"/>
  <c r="Z253"/>
  <c r="F23"/>
  <c r="R93"/>
  <c r="O125"/>
  <c r="N151"/>
  <c r="P163"/>
  <c r="AB215"/>
  <c r="X221"/>
  <c r="G227"/>
  <c r="AC227"/>
  <c r="E239"/>
  <c r="AA239"/>
  <c r="Q253"/>
  <c r="AG253"/>
  <c r="Z93"/>
  <c r="S93"/>
  <c r="V93"/>
  <c r="AG93"/>
  <c r="Q93"/>
  <c r="J125"/>
  <c r="L125"/>
  <c r="S125"/>
  <c r="Y125"/>
  <c r="E125"/>
  <c r="AC221"/>
  <c r="M221"/>
  <c r="W221"/>
  <c r="G221"/>
  <c r="I253"/>
  <c r="I221"/>
  <c r="I125"/>
  <c r="I93"/>
  <c r="K111"/>
  <c r="H23"/>
  <c r="H99"/>
  <c r="I218"/>
  <c r="I26"/>
  <c r="I90"/>
  <c r="I242"/>
  <c r="AI340"/>
  <c r="I62"/>
  <c r="I74"/>
  <c r="I202"/>
  <c r="I69"/>
  <c r="I174"/>
  <c r="AI350"/>
  <c r="I94"/>
  <c r="I222"/>
  <c r="AI293"/>
  <c r="AI373"/>
  <c r="AI318"/>
  <c r="I178"/>
  <c r="AI323"/>
  <c r="AJ323" s="1"/>
  <c r="I154"/>
  <c r="I30"/>
  <c r="I158"/>
  <c r="I114"/>
  <c r="I138"/>
  <c r="I110"/>
  <c r="I238"/>
  <c r="I61"/>
  <c r="I182"/>
  <c r="I34"/>
  <c r="I98"/>
  <c r="I162"/>
  <c r="I226"/>
  <c r="I150"/>
  <c r="I38"/>
  <c r="I166"/>
  <c r="I46"/>
  <c r="I198"/>
  <c r="I18"/>
  <c r="I65"/>
  <c r="I146"/>
  <c r="I210"/>
  <c r="I56"/>
  <c r="I122"/>
  <c r="I186"/>
  <c r="I250"/>
  <c r="I118"/>
  <c r="I246"/>
  <c r="I42"/>
  <c r="I142"/>
  <c r="I206"/>
  <c r="I22"/>
  <c r="I134"/>
  <c r="I68"/>
  <c r="I130"/>
  <c r="I194"/>
  <c r="I258"/>
  <c r="I59"/>
  <c r="I106"/>
  <c r="I170"/>
  <c r="I234"/>
  <c r="I86"/>
  <c r="I214"/>
  <c r="I50"/>
  <c r="I126"/>
  <c r="I190"/>
  <c r="I254"/>
  <c r="I102"/>
  <c r="I230"/>
  <c r="AI282"/>
  <c r="AI378"/>
  <c r="AI281"/>
  <c r="AI307"/>
  <c r="AJ307" s="1"/>
  <c r="AI314"/>
  <c r="AI329"/>
  <c r="AI377"/>
  <c r="AI265"/>
  <c r="AJ265" s="1"/>
  <c r="AI336"/>
  <c r="AI255"/>
  <c r="AI327"/>
  <c r="AJ327" s="1"/>
  <c r="AI309"/>
  <c r="AI324"/>
  <c r="AJ324" s="1"/>
  <c r="AI168"/>
  <c r="AI356"/>
  <c r="AJ356" s="1"/>
  <c r="AI326"/>
  <c r="AJ326" s="1"/>
  <c r="AI261"/>
  <c r="AJ261" s="1"/>
  <c r="AI337"/>
  <c r="AI287"/>
  <c r="AI347"/>
  <c r="AJ347" s="1"/>
  <c r="AI104"/>
  <c r="AJ104" s="1"/>
  <c r="AK104" s="1"/>
  <c r="AI288"/>
  <c r="AI372"/>
  <c r="AI267"/>
  <c r="AJ267" s="1"/>
  <c r="AI266"/>
  <c r="AJ266" s="1"/>
  <c r="AI374"/>
  <c r="AI297"/>
  <c r="AI363"/>
  <c r="AJ363" s="1"/>
  <c r="AI362"/>
  <c r="AJ362" s="1"/>
  <c r="AI136"/>
  <c r="AI292"/>
  <c r="AI380"/>
  <c r="AJ380" s="1"/>
  <c r="AI291"/>
  <c r="AJ291" s="1"/>
  <c r="AI245"/>
  <c r="AI289"/>
  <c r="AJ289" s="1"/>
  <c r="AI331"/>
  <c r="AJ331" s="1"/>
  <c r="AI290"/>
  <c r="AJ290" s="1"/>
  <c r="AI276"/>
  <c r="AI332"/>
  <c r="AI364"/>
  <c r="AJ364" s="1"/>
  <c r="AI359"/>
  <c r="AI360"/>
  <c r="AI191"/>
  <c r="AJ191" s="1"/>
  <c r="AK191" s="1"/>
  <c r="AI199"/>
  <c r="AI223"/>
  <c r="AJ223" s="1"/>
  <c r="AI233"/>
  <c r="AI17"/>
  <c r="AJ17" s="1"/>
  <c r="AI33"/>
  <c r="AJ33" s="1"/>
  <c r="AI84"/>
  <c r="AI92"/>
  <c r="AJ92" s="1"/>
  <c r="AK92" s="1"/>
  <c r="AI128"/>
  <c r="AI140"/>
  <c r="AI156"/>
  <c r="AI172"/>
  <c r="AJ172" s="1"/>
  <c r="AK172" s="1"/>
  <c r="AI176"/>
  <c r="AI165"/>
  <c r="AI273"/>
  <c r="AI357"/>
  <c r="AI315"/>
  <c r="AI308"/>
  <c r="AI367"/>
  <c r="AI310"/>
  <c r="AJ310" s="1"/>
  <c r="AI321"/>
  <c r="AJ321" s="1"/>
  <c r="AI353"/>
  <c r="AI339"/>
  <c r="AI274"/>
  <c r="AJ274" s="1"/>
  <c r="AI354"/>
  <c r="AI264"/>
  <c r="AI304"/>
  <c r="AI302"/>
  <c r="AI285"/>
  <c r="AJ285" s="1"/>
  <c r="AI345"/>
  <c r="AI295"/>
  <c r="AJ295" s="1"/>
  <c r="AI379"/>
  <c r="AI232"/>
  <c r="AI328"/>
  <c r="AJ328" s="1"/>
  <c r="AI376"/>
  <c r="AI343"/>
  <c r="AJ343" s="1"/>
  <c r="AI286"/>
  <c r="AI27"/>
  <c r="AJ27" s="1"/>
  <c r="AI237"/>
  <c r="AJ237" s="1"/>
  <c r="AI25"/>
  <c r="AJ25" s="1"/>
  <c r="AI105"/>
  <c r="AJ105" s="1"/>
  <c r="AK105" s="1"/>
  <c r="AI85"/>
  <c r="AI21"/>
  <c r="AJ21" s="1"/>
  <c r="AI179"/>
  <c r="AI341"/>
  <c r="AI361"/>
  <c r="AJ361" s="1"/>
  <c r="AI279"/>
  <c r="AJ279" s="1"/>
  <c r="AI120"/>
  <c r="AJ120" s="1"/>
  <c r="AI278"/>
  <c r="AI305"/>
  <c r="AI152"/>
  <c r="AJ152" s="1"/>
  <c r="AK152" s="1"/>
  <c r="AI248"/>
  <c r="AJ248" s="1"/>
  <c r="AK248" s="1"/>
  <c r="AI320"/>
  <c r="AI303"/>
  <c r="AI19"/>
  <c r="AJ19" s="1"/>
  <c r="AI107"/>
  <c r="AI139"/>
  <c r="AI171"/>
  <c r="AI177"/>
  <c r="AJ177" s="1"/>
  <c r="AK177" s="1"/>
  <c r="AI193"/>
  <c r="AI209"/>
  <c r="AJ209" s="1"/>
  <c r="AI100"/>
  <c r="AI116"/>
  <c r="AI132"/>
  <c r="AI148"/>
  <c r="AJ148" s="1"/>
  <c r="AI164"/>
  <c r="AI240"/>
  <c r="AI256"/>
  <c r="AI101"/>
  <c r="AJ101" s="1"/>
  <c r="AK101" s="1"/>
  <c r="AI213"/>
  <c r="AJ213" s="1"/>
  <c r="AI313"/>
  <c r="AJ313" s="1"/>
  <c r="AI83"/>
  <c r="AI346"/>
  <c r="AI40"/>
  <c r="AJ40" s="1"/>
  <c r="AI268"/>
  <c r="AI348"/>
  <c r="AI275"/>
  <c r="AJ275" s="1"/>
  <c r="AI335"/>
  <c r="AI375"/>
  <c r="AI342"/>
  <c r="AJ342" s="1"/>
  <c r="AI9"/>
  <c r="AJ9" s="1"/>
  <c r="AI338"/>
  <c r="AI370"/>
  <c r="AI299"/>
  <c r="AJ299" s="1"/>
  <c r="AI44"/>
  <c r="AI113"/>
  <c r="AJ113" s="1"/>
  <c r="AI205"/>
  <c r="AI144"/>
  <c r="AI260"/>
  <c r="AJ260" s="1"/>
  <c r="AK260" s="1"/>
  <c r="AI6"/>
  <c r="AJ6" s="1"/>
  <c r="AI14"/>
  <c r="AI41"/>
  <c r="AJ41" s="1"/>
  <c r="AK41" s="1"/>
  <c r="AI117"/>
  <c r="AI181"/>
  <c r="AJ181" s="1"/>
  <c r="AK181" s="1"/>
  <c r="AI369"/>
  <c r="AI15"/>
  <c r="AI263"/>
  <c r="AI270"/>
  <c r="AJ270" s="1"/>
  <c r="AI298"/>
  <c r="AI334"/>
  <c r="AI24"/>
  <c r="AJ24" s="1"/>
  <c r="AI88"/>
  <c r="AI216"/>
  <c r="AI284"/>
  <c r="AI300"/>
  <c r="AI316"/>
  <c r="AI243"/>
  <c r="AI319"/>
  <c r="AI351"/>
  <c r="AJ351" s="1"/>
  <c r="AI330"/>
  <c r="AI366"/>
  <c r="AI249"/>
  <c r="AI112"/>
  <c r="AI197"/>
  <c r="AI277"/>
  <c r="AI325"/>
  <c r="AI271"/>
  <c r="AI371"/>
  <c r="AI306"/>
  <c r="AI272"/>
  <c r="AI352"/>
  <c r="AI368"/>
  <c r="AI145"/>
  <c r="AI257"/>
  <c r="AJ257" s="1"/>
  <c r="AK257" s="1"/>
  <c r="AI95"/>
  <c r="AI127"/>
  <c r="AI135"/>
  <c r="AJ135" s="1"/>
  <c r="AI159"/>
  <c r="AJ159" s="1"/>
  <c r="AK159" s="1"/>
  <c r="AI97"/>
  <c r="AJ97" s="1"/>
  <c r="AK97" s="1"/>
  <c r="AI161"/>
  <c r="AI129"/>
  <c r="AI12"/>
  <c r="AI16"/>
  <c r="AJ16" s="1"/>
  <c r="AI20"/>
  <c r="AI28"/>
  <c r="AJ28" s="1"/>
  <c r="AI32"/>
  <c r="AI36"/>
  <c r="AJ36" s="1"/>
  <c r="AI124"/>
  <c r="AI160"/>
  <c r="AI10"/>
  <c r="AI37"/>
  <c r="AJ37" s="1"/>
  <c r="AI269"/>
  <c r="AI301"/>
  <c r="AJ301" s="1"/>
  <c r="AI317"/>
  <c r="AI333"/>
  <c r="AI349"/>
  <c r="AI365"/>
  <c r="AI381"/>
  <c r="AJ381" s="1"/>
  <c r="AI115"/>
  <c r="AI355"/>
  <c r="AI262"/>
  <c r="AJ262" s="1"/>
  <c r="AI322"/>
  <c r="AJ322" s="1"/>
  <c r="AI8"/>
  <c r="AI200"/>
  <c r="AI280"/>
  <c r="AJ280" s="1"/>
  <c r="AI296"/>
  <c r="AI312"/>
  <c r="AI344"/>
  <c r="AI283"/>
  <c r="AI311"/>
  <c r="AI294"/>
  <c r="AI358"/>
  <c r="G50"/>
  <c r="K50"/>
  <c r="O50"/>
  <c r="S50"/>
  <c r="W50"/>
  <c r="AA50"/>
  <c r="AE50"/>
  <c r="M50"/>
  <c r="R50"/>
  <c r="X50"/>
  <c r="AC50"/>
  <c r="AH50"/>
  <c r="F50"/>
  <c r="N50"/>
  <c r="U50"/>
  <c r="AB50"/>
  <c r="J50"/>
  <c r="Q50"/>
  <c r="Y50"/>
  <c r="AF50"/>
  <c r="L50"/>
  <c r="Z50"/>
  <c r="E50"/>
  <c r="T50"/>
  <c r="AG50"/>
  <c r="V50"/>
  <c r="P50"/>
  <c r="AD50"/>
  <c r="G174"/>
  <c r="K174"/>
  <c r="O174"/>
  <c r="S174"/>
  <c r="W174"/>
  <c r="AA174"/>
  <c r="AE174"/>
  <c r="E174"/>
  <c r="J174"/>
  <c r="P174"/>
  <c r="U174"/>
  <c r="Z174"/>
  <c r="AF174"/>
  <c r="M174"/>
  <c r="R174"/>
  <c r="X174"/>
  <c r="AC174"/>
  <c r="AH174"/>
  <c r="N174"/>
  <c r="Y174"/>
  <c r="L174"/>
  <c r="V174"/>
  <c r="AG174"/>
  <c r="T174"/>
  <c r="AD174"/>
  <c r="F174"/>
  <c r="Q174"/>
  <c r="AB174"/>
  <c r="G59"/>
  <c r="K59"/>
  <c r="O59"/>
  <c r="S59"/>
  <c r="W59"/>
  <c r="AA59"/>
  <c r="AE59"/>
  <c r="E59"/>
  <c r="J59"/>
  <c r="P59"/>
  <c r="U59"/>
  <c r="Z59"/>
  <c r="AF59"/>
  <c r="Q59"/>
  <c r="X59"/>
  <c r="AD59"/>
  <c r="F59"/>
  <c r="M59"/>
  <c r="T59"/>
  <c r="AB59"/>
  <c r="AH59"/>
  <c r="N59"/>
  <c r="AC59"/>
  <c r="V59"/>
  <c r="Y59"/>
  <c r="R59"/>
  <c r="L59"/>
  <c r="AG59"/>
  <c r="G90"/>
  <c r="K90"/>
  <c r="O90"/>
  <c r="S90"/>
  <c r="W90"/>
  <c r="AA90"/>
  <c r="AE90"/>
  <c r="E90"/>
  <c r="J90"/>
  <c r="P90"/>
  <c r="U90"/>
  <c r="Z90"/>
  <c r="AF90"/>
  <c r="F90"/>
  <c r="M90"/>
  <c r="T90"/>
  <c r="AB90"/>
  <c r="AH90"/>
  <c r="Q90"/>
  <c r="X90"/>
  <c r="AD90"/>
  <c r="L90"/>
  <c r="Y90"/>
  <c r="R90"/>
  <c r="AG90"/>
  <c r="AC90"/>
  <c r="V90"/>
  <c r="N90"/>
  <c r="G138"/>
  <c r="K138"/>
  <c r="O138"/>
  <c r="S138"/>
  <c r="W138"/>
  <c r="AA138"/>
  <c r="AE138"/>
  <c r="M138"/>
  <c r="R138"/>
  <c r="X138"/>
  <c r="AC138"/>
  <c r="AH138"/>
  <c r="E138"/>
  <c r="J138"/>
  <c r="P138"/>
  <c r="U138"/>
  <c r="Z138"/>
  <c r="AF138"/>
  <c r="F138"/>
  <c r="Q138"/>
  <c r="AB138"/>
  <c r="N138"/>
  <c r="Y138"/>
  <c r="L138"/>
  <c r="V138"/>
  <c r="AG138"/>
  <c r="T138"/>
  <c r="AD138"/>
  <c r="L234"/>
  <c r="P234"/>
  <c r="T234"/>
  <c r="X234"/>
  <c r="AB234"/>
  <c r="AF234"/>
  <c r="G234"/>
  <c r="M234"/>
  <c r="R234"/>
  <c r="W234"/>
  <c r="AC234"/>
  <c r="AH234"/>
  <c r="F234"/>
  <c r="K234"/>
  <c r="Q234"/>
  <c r="V234"/>
  <c r="AA234"/>
  <c r="AG234"/>
  <c r="E234"/>
  <c r="J234"/>
  <c r="O234"/>
  <c r="U234"/>
  <c r="Z234"/>
  <c r="AE234"/>
  <c r="N234"/>
  <c r="S234"/>
  <c r="Y234"/>
  <c r="AD234"/>
  <c r="AI180"/>
  <c r="AI228"/>
  <c r="AI235"/>
  <c r="G69"/>
  <c r="K69"/>
  <c r="O69"/>
  <c r="S69"/>
  <c r="W69"/>
  <c r="AA69"/>
  <c r="AE69"/>
  <c r="M69"/>
  <c r="R69"/>
  <c r="X69"/>
  <c r="AC69"/>
  <c r="AH69"/>
  <c r="J69"/>
  <c r="Q69"/>
  <c r="Y69"/>
  <c r="AF69"/>
  <c r="F69"/>
  <c r="N69"/>
  <c r="U69"/>
  <c r="AB69"/>
  <c r="V69"/>
  <c r="P69"/>
  <c r="AD69"/>
  <c r="T69"/>
  <c r="L69"/>
  <c r="E69"/>
  <c r="AG69"/>
  <c r="Z69"/>
  <c r="G42"/>
  <c r="K42"/>
  <c r="O42"/>
  <c r="S42"/>
  <c r="W42"/>
  <c r="AA42"/>
  <c r="AE42"/>
  <c r="M42"/>
  <c r="R42"/>
  <c r="X42"/>
  <c r="AC42"/>
  <c r="AH42"/>
  <c r="J42"/>
  <c r="Q42"/>
  <c r="Y42"/>
  <c r="AF42"/>
  <c r="F42"/>
  <c r="N42"/>
  <c r="U42"/>
  <c r="AB42"/>
  <c r="P42"/>
  <c r="AD42"/>
  <c r="V42"/>
  <c r="Z42"/>
  <c r="T42"/>
  <c r="L42"/>
  <c r="E42"/>
  <c r="AG42"/>
  <c r="G94"/>
  <c r="K94"/>
  <c r="O94"/>
  <c r="S94"/>
  <c r="W94"/>
  <c r="AA94"/>
  <c r="AE94"/>
  <c r="M94"/>
  <c r="R94"/>
  <c r="X94"/>
  <c r="AC94"/>
  <c r="AH94"/>
  <c r="E94"/>
  <c r="J94"/>
  <c r="P94"/>
  <c r="U94"/>
  <c r="Z94"/>
  <c r="AF94"/>
  <c r="F94"/>
  <c r="Q94"/>
  <c r="AB94"/>
  <c r="L94"/>
  <c r="V94"/>
  <c r="AG94"/>
  <c r="Y94"/>
  <c r="T94"/>
  <c r="N94"/>
  <c r="AD94"/>
  <c r="G110"/>
  <c r="K110"/>
  <c r="O110"/>
  <c r="S110"/>
  <c r="W110"/>
  <c r="AA110"/>
  <c r="AE110"/>
  <c r="M110"/>
  <c r="R110"/>
  <c r="X110"/>
  <c r="AC110"/>
  <c r="E110"/>
  <c r="J110"/>
  <c r="P110"/>
  <c r="U110"/>
  <c r="Z110"/>
  <c r="AF110"/>
  <c r="F110"/>
  <c r="Q110"/>
  <c r="AB110"/>
  <c r="L110"/>
  <c r="V110"/>
  <c r="AG110"/>
  <c r="N110"/>
  <c r="AH110"/>
  <c r="AD110"/>
  <c r="Y110"/>
  <c r="T110"/>
  <c r="G142"/>
  <c r="K142"/>
  <c r="O142"/>
  <c r="S142"/>
  <c r="W142"/>
  <c r="AA142"/>
  <c r="AE142"/>
  <c r="E142"/>
  <c r="J142"/>
  <c r="P142"/>
  <c r="U142"/>
  <c r="Z142"/>
  <c r="AF142"/>
  <c r="M142"/>
  <c r="R142"/>
  <c r="X142"/>
  <c r="AC142"/>
  <c r="AH142"/>
  <c r="N142"/>
  <c r="Y142"/>
  <c r="L142"/>
  <c r="V142"/>
  <c r="AG142"/>
  <c r="T142"/>
  <c r="AD142"/>
  <c r="F142"/>
  <c r="Q142"/>
  <c r="AB142"/>
  <c r="G158"/>
  <c r="K158"/>
  <c r="O158"/>
  <c r="S158"/>
  <c r="W158"/>
  <c r="AA158"/>
  <c r="AE158"/>
  <c r="E158"/>
  <c r="J158"/>
  <c r="P158"/>
  <c r="U158"/>
  <c r="Z158"/>
  <c r="AF158"/>
  <c r="M158"/>
  <c r="R158"/>
  <c r="X158"/>
  <c r="AC158"/>
  <c r="AH158"/>
  <c r="N158"/>
  <c r="Y158"/>
  <c r="L158"/>
  <c r="V158"/>
  <c r="AG158"/>
  <c r="T158"/>
  <c r="AD158"/>
  <c r="F158"/>
  <c r="Q158"/>
  <c r="AB158"/>
  <c r="E190"/>
  <c r="M190"/>
  <c r="Q190"/>
  <c r="U190"/>
  <c r="Y190"/>
  <c r="AC190"/>
  <c r="AG190"/>
  <c r="G190"/>
  <c r="K190"/>
  <c r="O190"/>
  <c r="S190"/>
  <c r="W190"/>
  <c r="AA190"/>
  <c r="AE190"/>
  <c r="P190"/>
  <c r="X190"/>
  <c r="AF190"/>
  <c r="F190"/>
  <c r="N190"/>
  <c r="V190"/>
  <c r="AD190"/>
  <c r="L190"/>
  <c r="T190"/>
  <c r="AB190"/>
  <c r="J190"/>
  <c r="R190"/>
  <c r="Z190"/>
  <c r="AH190"/>
  <c r="E206"/>
  <c r="M206"/>
  <c r="Q206"/>
  <c r="U206"/>
  <c r="Y206"/>
  <c r="AC206"/>
  <c r="AG206"/>
  <c r="G206"/>
  <c r="K206"/>
  <c r="O206"/>
  <c r="S206"/>
  <c r="W206"/>
  <c r="AA206"/>
  <c r="AE206"/>
  <c r="P206"/>
  <c r="X206"/>
  <c r="AF206"/>
  <c r="F206"/>
  <c r="N206"/>
  <c r="V206"/>
  <c r="AD206"/>
  <c r="L206"/>
  <c r="T206"/>
  <c r="AB206"/>
  <c r="J206"/>
  <c r="R206"/>
  <c r="Z206"/>
  <c r="AH206"/>
  <c r="E222"/>
  <c r="M222"/>
  <c r="Q222"/>
  <c r="U222"/>
  <c r="Y222"/>
  <c r="AC222"/>
  <c r="AG222"/>
  <c r="G222"/>
  <c r="K222"/>
  <c r="O222"/>
  <c r="S222"/>
  <c r="W222"/>
  <c r="AA222"/>
  <c r="AE222"/>
  <c r="P222"/>
  <c r="X222"/>
  <c r="AF222"/>
  <c r="F222"/>
  <c r="N222"/>
  <c r="V222"/>
  <c r="AD222"/>
  <c r="L222"/>
  <c r="T222"/>
  <c r="AB222"/>
  <c r="J222"/>
  <c r="R222"/>
  <c r="Z222"/>
  <c r="AH222"/>
  <c r="F238"/>
  <c r="J238"/>
  <c r="N238"/>
  <c r="R238"/>
  <c r="V238"/>
  <c r="Z238"/>
  <c r="AD238"/>
  <c r="AH238"/>
  <c r="G238"/>
  <c r="L238"/>
  <c r="Q238"/>
  <c r="W238"/>
  <c r="AB238"/>
  <c r="AG238"/>
  <c r="E238"/>
  <c r="K238"/>
  <c r="P238"/>
  <c r="U238"/>
  <c r="AA238"/>
  <c r="AF238"/>
  <c r="O238"/>
  <c r="T238"/>
  <c r="Y238"/>
  <c r="AE238"/>
  <c r="M238"/>
  <c r="S238"/>
  <c r="X238"/>
  <c r="AC238"/>
  <c r="F254"/>
  <c r="K254"/>
  <c r="O254"/>
  <c r="S254"/>
  <c r="W254"/>
  <c r="AA254"/>
  <c r="AE254"/>
  <c r="E254"/>
  <c r="J254"/>
  <c r="N254"/>
  <c r="R254"/>
  <c r="V254"/>
  <c r="Z254"/>
  <c r="AD254"/>
  <c r="AH254"/>
  <c r="M254"/>
  <c r="Q254"/>
  <c r="U254"/>
  <c r="Y254"/>
  <c r="AC254"/>
  <c r="AG254"/>
  <c r="G254"/>
  <c r="L254"/>
  <c r="P254"/>
  <c r="T254"/>
  <c r="X254"/>
  <c r="AB254"/>
  <c r="AF254"/>
  <c r="G26"/>
  <c r="K26"/>
  <c r="O26"/>
  <c r="S26"/>
  <c r="W26"/>
  <c r="AA26"/>
  <c r="AE26"/>
  <c r="E26"/>
  <c r="M26"/>
  <c r="Q26"/>
  <c r="U26"/>
  <c r="Y26"/>
  <c r="AC26"/>
  <c r="AG26"/>
  <c r="J26"/>
  <c r="R26"/>
  <c r="Z26"/>
  <c r="AH26"/>
  <c r="T26"/>
  <c r="AD26"/>
  <c r="L26"/>
  <c r="X26"/>
  <c r="P26"/>
  <c r="AF26"/>
  <c r="V26"/>
  <c r="F26"/>
  <c r="N26"/>
  <c r="AB26"/>
  <c r="G56"/>
  <c r="K56"/>
  <c r="O56"/>
  <c r="S56"/>
  <c r="W56"/>
  <c r="AA56"/>
  <c r="AE56"/>
  <c r="E56"/>
  <c r="J56"/>
  <c r="P56"/>
  <c r="U56"/>
  <c r="Z56"/>
  <c r="AF56"/>
  <c r="F56"/>
  <c r="M56"/>
  <c r="T56"/>
  <c r="AB56"/>
  <c r="AH56"/>
  <c r="Q56"/>
  <c r="X56"/>
  <c r="AD56"/>
  <c r="R56"/>
  <c r="AG56"/>
  <c r="L56"/>
  <c r="Y56"/>
  <c r="AC56"/>
  <c r="V56"/>
  <c r="N56"/>
  <c r="G74"/>
  <c r="K74"/>
  <c r="O74"/>
  <c r="S74"/>
  <c r="W74"/>
  <c r="AA74"/>
  <c r="AE74"/>
  <c r="E74"/>
  <c r="J74"/>
  <c r="P74"/>
  <c r="U74"/>
  <c r="Z74"/>
  <c r="AF74"/>
  <c r="Q74"/>
  <c r="X74"/>
  <c r="AD74"/>
  <c r="F74"/>
  <c r="M74"/>
  <c r="T74"/>
  <c r="AB74"/>
  <c r="AH74"/>
  <c r="V74"/>
  <c r="N74"/>
  <c r="AC74"/>
  <c r="AG74"/>
  <c r="Y74"/>
  <c r="R74"/>
  <c r="L74"/>
  <c r="G106"/>
  <c r="K106"/>
  <c r="O106"/>
  <c r="S106"/>
  <c r="W106"/>
  <c r="AA106"/>
  <c r="AE106"/>
  <c r="E106"/>
  <c r="J106"/>
  <c r="P106"/>
  <c r="U106"/>
  <c r="Z106"/>
  <c r="AF106"/>
  <c r="M106"/>
  <c r="R106"/>
  <c r="X106"/>
  <c r="AC106"/>
  <c r="AH106"/>
  <c r="T106"/>
  <c r="AD106"/>
  <c r="N106"/>
  <c r="Y106"/>
  <c r="F106"/>
  <c r="AB106"/>
  <c r="V106"/>
  <c r="Q106"/>
  <c r="L106"/>
  <c r="AG106"/>
  <c r="G122"/>
  <c r="K122"/>
  <c r="O122"/>
  <c r="S122"/>
  <c r="W122"/>
  <c r="AA122"/>
  <c r="AE122"/>
  <c r="M122"/>
  <c r="R122"/>
  <c r="X122"/>
  <c r="AC122"/>
  <c r="AH122"/>
  <c r="J122"/>
  <c r="Q122"/>
  <c r="Y122"/>
  <c r="AF122"/>
  <c r="F122"/>
  <c r="N122"/>
  <c r="U122"/>
  <c r="AB122"/>
  <c r="P122"/>
  <c r="AD122"/>
  <c r="L122"/>
  <c r="Z122"/>
  <c r="V122"/>
  <c r="E122"/>
  <c r="T122"/>
  <c r="AG122"/>
  <c r="G154"/>
  <c r="K154"/>
  <c r="O154"/>
  <c r="S154"/>
  <c r="W154"/>
  <c r="AA154"/>
  <c r="AE154"/>
  <c r="M154"/>
  <c r="R154"/>
  <c r="X154"/>
  <c r="AC154"/>
  <c r="AH154"/>
  <c r="E154"/>
  <c r="J154"/>
  <c r="P154"/>
  <c r="U154"/>
  <c r="Z154"/>
  <c r="AF154"/>
  <c r="F154"/>
  <c r="Q154"/>
  <c r="AB154"/>
  <c r="N154"/>
  <c r="Y154"/>
  <c r="L154"/>
  <c r="V154"/>
  <c r="AG154"/>
  <c r="T154"/>
  <c r="AD154"/>
  <c r="G170"/>
  <c r="K170"/>
  <c r="O170"/>
  <c r="S170"/>
  <c r="W170"/>
  <c r="AA170"/>
  <c r="AE170"/>
  <c r="M170"/>
  <c r="R170"/>
  <c r="X170"/>
  <c r="AC170"/>
  <c r="AH170"/>
  <c r="E170"/>
  <c r="J170"/>
  <c r="P170"/>
  <c r="U170"/>
  <c r="Z170"/>
  <c r="AF170"/>
  <c r="F170"/>
  <c r="Q170"/>
  <c r="AB170"/>
  <c r="N170"/>
  <c r="Y170"/>
  <c r="L170"/>
  <c r="V170"/>
  <c r="AG170"/>
  <c r="T170"/>
  <c r="AD170"/>
  <c r="E186"/>
  <c r="M186"/>
  <c r="Q186"/>
  <c r="U186"/>
  <c r="Y186"/>
  <c r="AC186"/>
  <c r="AG186"/>
  <c r="G186"/>
  <c r="K186"/>
  <c r="O186"/>
  <c r="S186"/>
  <c r="W186"/>
  <c r="AA186"/>
  <c r="AE186"/>
  <c r="P186"/>
  <c r="X186"/>
  <c r="AF186"/>
  <c r="F186"/>
  <c r="N186"/>
  <c r="V186"/>
  <c r="AD186"/>
  <c r="L186"/>
  <c r="T186"/>
  <c r="AB186"/>
  <c r="J186"/>
  <c r="R186"/>
  <c r="Z186"/>
  <c r="AH186"/>
  <c r="E202"/>
  <c r="M202"/>
  <c r="Q202"/>
  <c r="U202"/>
  <c r="Y202"/>
  <c r="AC202"/>
  <c r="AG202"/>
  <c r="G202"/>
  <c r="K202"/>
  <c r="O202"/>
  <c r="S202"/>
  <c r="W202"/>
  <c r="AA202"/>
  <c r="AE202"/>
  <c r="P202"/>
  <c r="X202"/>
  <c r="AF202"/>
  <c r="F202"/>
  <c r="N202"/>
  <c r="V202"/>
  <c r="AD202"/>
  <c r="L202"/>
  <c r="T202"/>
  <c r="AB202"/>
  <c r="J202"/>
  <c r="R202"/>
  <c r="Z202"/>
  <c r="AH202"/>
  <c r="E218"/>
  <c r="M218"/>
  <c r="Q218"/>
  <c r="U218"/>
  <c r="Y218"/>
  <c r="AC218"/>
  <c r="AG218"/>
  <c r="G218"/>
  <c r="K218"/>
  <c r="O218"/>
  <c r="S218"/>
  <c r="W218"/>
  <c r="AA218"/>
  <c r="AE218"/>
  <c r="P218"/>
  <c r="X218"/>
  <c r="AF218"/>
  <c r="F218"/>
  <c r="N218"/>
  <c r="V218"/>
  <c r="AD218"/>
  <c r="L218"/>
  <c r="T218"/>
  <c r="AB218"/>
  <c r="J218"/>
  <c r="R218"/>
  <c r="Z218"/>
  <c r="AH218"/>
  <c r="L250"/>
  <c r="P250"/>
  <c r="T250"/>
  <c r="X250"/>
  <c r="AB250"/>
  <c r="AF250"/>
  <c r="G250"/>
  <c r="K250"/>
  <c r="O250"/>
  <c r="S250"/>
  <c r="W250"/>
  <c r="AA250"/>
  <c r="AE250"/>
  <c r="F250"/>
  <c r="J250"/>
  <c r="N250"/>
  <c r="R250"/>
  <c r="V250"/>
  <c r="Z250"/>
  <c r="AD250"/>
  <c r="AH250"/>
  <c r="E250"/>
  <c r="M250"/>
  <c r="Q250"/>
  <c r="U250"/>
  <c r="Y250"/>
  <c r="AC250"/>
  <c r="AG250"/>
  <c r="G22"/>
  <c r="K22"/>
  <c r="O22"/>
  <c r="S22"/>
  <c r="W22"/>
  <c r="AA22"/>
  <c r="AE22"/>
  <c r="E22"/>
  <c r="M22"/>
  <c r="Q22"/>
  <c r="U22"/>
  <c r="Y22"/>
  <c r="AC22"/>
  <c r="AG22"/>
  <c r="J22"/>
  <c r="R22"/>
  <c r="Z22"/>
  <c r="AH22"/>
  <c r="L22"/>
  <c r="V22"/>
  <c r="AF22"/>
  <c r="P22"/>
  <c r="AD22"/>
  <c r="X22"/>
  <c r="AB22"/>
  <c r="N22"/>
  <c r="T22"/>
  <c r="F22"/>
  <c r="G38"/>
  <c r="K38"/>
  <c r="O38"/>
  <c r="S38"/>
  <c r="W38"/>
  <c r="AA38"/>
  <c r="AE38"/>
  <c r="E38"/>
  <c r="M38"/>
  <c r="Q38"/>
  <c r="U38"/>
  <c r="Y38"/>
  <c r="AC38"/>
  <c r="AG38"/>
  <c r="J38"/>
  <c r="R38"/>
  <c r="Z38"/>
  <c r="AH38"/>
  <c r="L38"/>
  <c r="V38"/>
  <c r="AF38"/>
  <c r="F38"/>
  <c r="T38"/>
  <c r="N38"/>
  <c r="AB38"/>
  <c r="AD38"/>
  <c r="P38"/>
  <c r="X38"/>
  <c r="G61"/>
  <c r="K61"/>
  <c r="O61"/>
  <c r="S61"/>
  <c r="W61"/>
  <c r="AA61"/>
  <c r="AE61"/>
  <c r="M61"/>
  <c r="R61"/>
  <c r="X61"/>
  <c r="AC61"/>
  <c r="AH61"/>
  <c r="E61"/>
  <c r="L61"/>
  <c r="T61"/>
  <c r="Z61"/>
  <c r="AG61"/>
  <c r="P61"/>
  <c r="V61"/>
  <c r="AD61"/>
  <c r="J61"/>
  <c r="Y61"/>
  <c r="Q61"/>
  <c r="AF61"/>
  <c r="F61"/>
  <c r="AB61"/>
  <c r="U61"/>
  <c r="N61"/>
  <c r="G46"/>
  <c r="K46"/>
  <c r="O46"/>
  <c r="S46"/>
  <c r="W46"/>
  <c r="AA46"/>
  <c r="AE46"/>
  <c r="M46"/>
  <c r="R46"/>
  <c r="X46"/>
  <c r="AC46"/>
  <c r="AH46"/>
  <c r="P46"/>
  <c r="V46"/>
  <c r="AD46"/>
  <c r="E46"/>
  <c r="L46"/>
  <c r="T46"/>
  <c r="Z46"/>
  <c r="AG46"/>
  <c r="N46"/>
  <c r="AB46"/>
  <c r="F46"/>
  <c r="U46"/>
  <c r="J46"/>
  <c r="AF46"/>
  <c r="Y46"/>
  <c r="Q46"/>
  <c r="G86"/>
  <c r="K86"/>
  <c r="O86"/>
  <c r="S86"/>
  <c r="W86"/>
  <c r="AA86"/>
  <c r="AE86"/>
  <c r="M86"/>
  <c r="R86"/>
  <c r="X86"/>
  <c r="AC86"/>
  <c r="AH86"/>
  <c r="E86"/>
  <c r="L86"/>
  <c r="T86"/>
  <c r="Z86"/>
  <c r="AG86"/>
  <c r="P86"/>
  <c r="V86"/>
  <c r="AD86"/>
  <c r="Q86"/>
  <c r="AF86"/>
  <c r="J86"/>
  <c r="Y86"/>
  <c r="N86"/>
  <c r="F86"/>
  <c r="AB86"/>
  <c r="U86"/>
  <c r="G102"/>
  <c r="K102"/>
  <c r="O102"/>
  <c r="S102"/>
  <c r="W102"/>
  <c r="AA102"/>
  <c r="AE102"/>
  <c r="M102"/>
  <c r="R102"/>
  <c r="X102"/>
  <c r="AC102"/>
  <c r="AH102"/>
  <c r="E102"/>
  <c r="J102"/>
  <c r="P102"/>
  <c r="U102"/>
  <c r="Z102"/>
  <c r="AF102"/>
  <c r="L102"/>
  <c r="V102"/>
  <c r="AG102"/>
  <c r="F102"/>
  <c r="Q102"/>
  <c r="AB102"/>
  <c r="T102"/>
  <c r="N102"/>
  <c r="AD102"/>
  <c r="Y102"/>
  <c r="G118"/>
  <c r="K118"/>
  <c r="O118"/>
  <c r="S118"/>
  <c r="W118"/>
  <c r="AA118"/>
  <c r="AE118"/>
  <c r="E118"/>
  <c r="J118"/>
  <c r="P118"/>
  <c r="U118"/>
  <c r="Z118"/>
  <c r="AF118"/>
  <c r="Q118"/>
  <c r="X118"/>
  <c r="AD118"/>
  <c r="F118"/>
  <c r="M118"/>
  <c r="T118"/>
  <c r="AB118"/>
  <c r="AH118"/>
  <c r="V118"/>
  <c r="R118"/>
  <c r="AG118"/>
  <c r="N118"/>
  <c r="AC118"/>
  <c r="L118"/>
  <c r="Y118"/>
  <c r="G134"/>
  <c r="K134"/>
  <c r="O134"/>
  <c r="S134"/>
  <c r="W134"/>
  <c r="AA134"/>
  <c r="AE134"/>
  <c r="E134"/>
  <c r="J134"/>
  <c r="P134"/>
  <c r="U134"/>
  <c r="Z134"/>
  <c r="AF134"/>
  <c r="M134"/>
  <c r="R134"/>
  <c r="X134"/>
  <c r="AC134"/>
  <c r="AH134"/>
  <c r="T134"/>
  <c r="AD134"/>
  <c r="F134"/>
  <c r="Q134"/>
  <c r="AB134"/>
  <c r="N134"/>
  <c r="Y134"/>
  <c r="L134"/>
  <c r="V134"/>
  <c r="AG134"/>
  <c r="G150"/>
  <c r="K150"/>
  <c r="O150"/>
  <c r="S150"/>
  <c r="W150"/>
  <c r="AA150"/>
  <c r="AE150"/>
  <c r="E150"/>
  <c r="J150"/>
  <c r="P150"/>
  <c r="U150"/>
  <c r="Z150"/>
  <c r="AF150"/>
  <c r="M150"/>
  <c r="R150"/>
  <c r="X150"/>
  <c r="AC150"/>
  <c r="AH150"/>
  <c r="T150"/>
  <c r="AD150"/>
  <c r="F150"/>
  <c r="Q150"/>
  <c r="AB150"/>
  <c r="N150"/>
  <c r="Y150"/>
  <c r="L150"/>
  <c r="V150"/>
  <c r="AG150"/>
  <c r="G166"/>
  <c r="K166"/>
  <c r="O166"/>
  <c r="S166"/>
  <c r="W166"/>
  <c r="AA166"/>
  <c r="AE166"/>
  <c r="E166"/>
  <c r="J166"/>
  <c r="P166"/>
  <c r="U166"/>
  <c r="Z166"/>
  <c r="AF166"/>
  <c r="M166"/>
  <c r="R166"/>
  <c r="X166"/>
  <c r="AC166"/>
  <c r="AH166"/>
  <c r="T166"/>
  <c r="AD166"/>
  <c r="F166"/>
  <c r="Q166"/>
  <c r="AB166"/>
  <c r="N166"/>
  <c r="Y166"/>
  <c r="L166"/>
  <c r="V166"/>
  <c r="AG166"/>
  <c r="E182"/>
  <c r="M182"/>
  <c r="Q182"/>
  <c r="U182"/>
  <c r="Y182"/>
  <c r="AC182"/>
  <c r="AG182"/>
  <c r="G182"/>
  <c r="K182"/>
  <c r="O182"/>
  <c r="S182"/>
  <c r="W182"/>
  <c r="AA182"/>
  <c r="AE182"/>
  <c r="P182"/>
  <c r="X182"/>
  <c r="AF182"/>
  <c r="F182"/>
  <c r="N182"/>
  <c r="V182"/>
  <c r="AD182"/>
  <c r="L182"/>
  <c r="T182"/>
  <c r="AB182"/>
  <c r="J182"/>
  <c r="R182"/>
  <c r="Z182"/>
  <c r="AH182"/>
  <c r="E198"/>
  <c r="M198"/>
  <c r="Q198"/>
  <c r="U198"/>
  <c r="Y198"/>
  <c r="AC198"/>
  <c r="AG198"/>
  <c r="G198"/>
  <c r="K198"/>
  <c r="O198"/>
  <c r="S198"/>
  <c r="W198"/>
  <c r="AA198"/>
  <c r="AE198"/>
  <c r="P198"/>
  <c r="X198"/>
  <c r="AF198"/>
  <c r="F198"/>
  <c r="N198"/>
  <c r="V198"/>
  <c r="AD198"/>
  <c r="L198"/>
  <c r="T198"/>
  <c r="AB198"/>
  <c r="J198"/>
  <c r="R198"/>
  <c r="Z198"/>
  <c r="AH198"/>
  <c r="E214"/>
  <c r="M214"/>
  <c r="Q214"/>
  <c r="U214"/>
  <c r="Y214"/>
  <c r="AC214"/>
  <c r="AG214"/>
  <c r="G214"/>
  <c r="K214"/>
  <c r="O214"/>
  <c r="S214"/>
  <c r="W214"/>
  <c r="AA214"/>
  <c r="AE214"/>
  <c r="P214"/>
  <c r="X214"/>
  <c r="AF214"/>
  <c r="F214"/>
  <c r="N214"/>
  <c r="V214"/>
  <c r="AD214"/>
  <c r="L214"/>
  <c r="T214"/>
  <c r="AB214"/>
  <c r="J214"/>
  <c r="R214"/>
  <c r="Z214"/>
  <c r="AH214"/>
  <c r="F230"/>
  <c r="J230"/>
  <c r="N230"/>
  <c r="R230"/>
  <c r="V230"/>
  <c r="Z230"/>
  <c r="AD230"/>
  <c r="AH230"/>
  <c r="M230"/>
  <c r="S230"/>
  <c r="X230"/>
  <c r="AC230"/>
  <c r="G230"/>
  <c r="L230"/>
  <c r="Q230"/>
  <c r="W230"/>
  <c r="AB230"/>
  <c r="AG230"/>
  <c r="E230"/>
  <c r="K230"/>
  <c r="P230"/>
  <c r="U230"/>
  <c r="AA230"/>
  <c r="AF230"/>
  <c r="O230"/>
  <c r="T230"/>
  <c r="Y230"/>
  <c r="AE230"/>
  <c r="G246"/>
  <c r="K246"/>
  <c r="O246"/>
  <c r="S246"/>
  <c r="W246"/>
  <c r="AA246"/>
  <c r="AE246"/>
  <c r="F246"/>
  <c r="J246"/>
  <c r="N246"/>
  <c r="R246"/>
  <c r="V246"/>
  <c r="Z246"/>
  <c r="AD246"/>
  <c r="AH246"/>
  <c r="E246"/>
  <c r="M246"/>
  <c r="Q246"/>
  <c r="U246"/>
  <c r="Y246"/>
  <c r="AC246"/>
  <c r="AG246"/>
  <c r="L246"/>
  <c r="P246"/>
  <c r="T246"/>
  <c r="X246"/>
  <c r="AB246"/>
  <c r="AF246"/>
  <c r="AI7"/>
  <c r="AI212"/>
  <c r="AI53"/>
  <c r="AI141"/>
  <c r="AJ141" s="1"/>
  <c r="AI173"/>
  <c r="AI96"/>
  <c r="AI192"/>
  <c r="AJ192" s="1"/>
  <c r="AK192" s="1"/>
  <c r="AI208"/>
  <c r="AI224"/>
  <c r="AI11"/>
  <c r="AJ11" s="1"/>
  <c r="AI39"/>
  <c r="AJ39" s="1"/>
  <c r="G30"/>
  <c r="K30"/>
  <c r="O30"/>
  <c r="S30"/>
  <c r="W30"/>
  <c r="AA30"/>
  <c r="AE30"/>
  <c r="E30"/>
  <c r="M30"/>
  <c r="Q30"/>
  <c r="U30"/>
  <c r="Y30"/>
  <c r="AC30"/>
  <c r="AG30"/>
  <c r="J30"/>
  <c r="R30"/>
  <c r="Z30"/>
  <c r="AH30"/>
  <c r="F30"/>
  <c r="P30"/>
  <c r="AB30"/>
  <c r="T30"/>
  <c r="AF30"/>
  <c r="L30"/>
  <c r="X30"/>
  <c r="N30"/>
  <c r="AD30"/>
  <c r="V30"/>
  <c r="G126"/>
  <c r="K126"/>
  <c r="O126"/>
  <c r="S126"/>
  <c r="W126"/>
  <c r="AA126"/>
  <c r="AE126"/>
  <c r="E126"/>
  <c r="J126"/>
  <c r="P126"/>
  <c r="U126"/>
  <c r="Z126"/>
  <c r="AF126"/>
  <c r="L126"/>
  <c r="R126"/>
  <c r="Y126"/>
  <c r="AG126"/>
  <c r="N126"/>
  <c r="V126"/>
  <c r="AC126"/>
  <c r="X126"/>
  <c r="F126"/>
  <c r="T126"/>
  <c r="AH126"/>
  <c r="Q126"/>
  <c r="AD126"/>
  <c r="M126"/>
  <c r="AB126"/>
  <c r="G18"/>
  <c r="K18"/>
  <c r="O18"/>
  <c r="S18"/>
  <c r="W18"/>
  <c r="AA18"/>
  <c r="AE18"/>
  <c r="E18"/>
  <c r="M18"/>
  <c r="Q18"/>
  <c r="U18"/>
  <c r="Y18"/>
  <c r="AC18"/>
  <c r="AG18"/>
  <c r="J18"/>
  <c r="R18"/>
  <c r="Z18"/>
  <c r="AH18"/>
  <c r="N18"/>
  <c r="X18"/>
  <c r="V18"/>
  <c r="P18"/>
  <c r="AD18"/>
  <c r="F18"/>
  <c r="AF18"/>
  <c r="T18"/>
  <c r="AB18"/>
  <c r="L18"/>
  <c r="G34"/>
  <c r="K34"/>
  <c r="O34"/>
  <c r="S34"/>
  <c r="W34"/>
  <c r="AA34"/>
  <c r="AE34"/>
  <c r="E34"/>
  <c r="M34"/>
  <c r="Q34"/>
  <c r="U34"/>
  <c r="Y34"/>
  <c r="AC34"/>
  <c r="AG34"/>
  <c r="J34"/>
  <c r="R34"/>
  <c r="Z34"/>
  <c r="AH34"/>
  <c r="N34"/>
  <c r="X34"/>
  <c r="L34"/>
  <c r="AB34"/>
  <c r="F34"/>
  <c r="T34"/>
  <c r="AF34"/>
  <c r="V34"/>
  <c r="AD34"/>
  <c r="P34"/>
  <c r="G62"/>
  <c r="K62"/>
  <c r="O62"/>
  <c r="S62"/>
  <c r="W62"/>
  <c r="AA62"/>
  <c r="AE62"/>
  <c r="E62"/>
  <c r="J62"/>
  <c r="P62"/>
  <c r="U62"/>
  <c r="Z62"/>
  <c r="AF62"/>
  <c r="L62"/>
  <c r="R62"/>
  <c r="Y62"/>
  <c r="AG62"/>
  <c r="N62"/>
  <c r="V62"/>
  <c r="AC62"/>
  <c r="Q62"/>
  <c r="AD62"/>
  <c r="X62"/>
  <c r="M62"/>
  <c r="F62"/>
  <c r="AH62"/>
  <c r="AB62"/>
  <c r="T62"/>
  <c r="G68"/>
  <c r="K68"/>
  <c r="O68"/>
  <c r="S68"/>
  <c r="W68"/>
  <c r="AA68"/>
  <c r="AE68"/>
  <c r="E68"/>
  <c r="J68"/>
  <c r="P68"/>
  <c r="U68"/>
  <c r="Z68"/>
  <c r="AF68"/>
  <c r="N68"/>
  <c r="V68"/>
  <c r="AC68"/>
  <c r="L68"/>
  <c r="R68"/>
  <c r="Y68"/>
  <c r="AG68"/>
  <c r="F68"/>
  <c r="T68"/>
  <c r="AH68"/>
  <c r="M68"/>
  <c r="AB68"/>
  <c r="Q68"/>
  <c r="AD68"/>
  <c r="X68"/>
  <c r="G65"/>
  <c r="K65"/>
  <c r="O65"/>
  <c r="S65"/>
  <c r="W65"/>
  <c r="AA65"/>
  <c r="AE65"/>
  <c r="E65"/>
  <c r="J65"/>
  <c r="P65"/>
  <c r="U65"/>
  <c r="Z65"/>
  <c r="AF65"/>
  <c r="L65"/>
  <c r="R65"/>
  <c r="Y65"/>
  <c r="AG65"/>
  <c r="N65"/>
  <c r="V65"/>
  <c r="AC65"/>
  <c r="X65"/>
  <c r="Q65"/>
  <c r="AD65"/>
  <c r="T65"/>
  <c r="M65"/>
  <c r="F65"/>
  <c r="AH65"/>
  <c r="AB65"/>
  <c r="G98"/>
  <c r="K98"/>
  <c r="O98"/>
  <c r="S98"/>
  <c r="W98"/>
  <c r="AA98"/>
  <c r="AE98"/>
  <c r="E98"/>
  <c r="J98"/>
  <c r="P98"/>
  <c r="U98"/>
  <c r="Z98"/>
  <c r="AF98"/>
  <c r="M98"/>
  <c r="R98"/>
  <c r="X98"/>
  <c r="AC98"/>
  <c r="AH98"/>
  <c r="N98"/>
  <c r="Y98"/>
  <c r="T98"/>
  <c r="AD98"/>
  <c r="L98"/>
  <c r="AG98"/>
  <c r="F98"/>
  <c r="AB98"/>
  <c r="V98"/>
  <c r="Q98"/>
  <c r="G114"/>
  <c r="K114"/>
  <c r="O114"/>
  <c r="S114"/>
  <c r="W114"/>
  <c r="AA114"/>
  <c r="AE114"/>
  <c r="M114"/>
  <c r="R114"/>
  <c r="X114"/>
  <c r="AC114"/>
  <c r="AH114"/>
  <c r="P114"/>
  <c r="V114"/>
  <c r="AD114"/>
  <c r="E114"/>
  <c r="L114"/>
  <c r="T114"/>
  <c r="Z114"/>
  <c r="AG114"/>
  <c r="N114"/>
  <c r="AB114"/>
  <c r="J114"/>
  <c r="Y114"/>
  <c r="F114"/>
  <c r="U114"/>
  <c r="Q114"/>
  <c r="AF114"/>
  <c r="G130"/>
  <c r="K130"/>
  <c r="O130"/>
  <c r="S130"/>
  <c r="W130"/>
  <c r="AA130"/>
  <c r="AE130"/>
  <c r="M130"/>
  <c r="R130"/>
  <c r="X130"/>
  <c r="AC130"/>
  <c r="AH130"/>
  <c r="E130"/>
  <c r="L130"/>
  <c r="T130"/>
  <c r="Z130"/>
  <c r="AG130"/>
  <c r="P130"/>
  <c r="V130"/>
  <c r="AD130"/>
  <c r="Q130"/>
  <c r="AF130"/>
  <c r="N130"/>
  <c r="AB130"/>
  <c r="J130"/>
  <c r="Y130"/>
  <c r="F130"/>
  <c r="U130"/>
  <c r="G146"/>
  <c r="K146"/>
  <c r="O146"/>
  <c r="S146"/>
  <c r="W146"/>
  <c r="AA146"/>
  <c r="AE146"/>
  <c r="M146"/>
  <c r="R146"/>
  <c r="X146"/>
  <c r="AC146"/>
  <c r="AH146"/>
  <c r="E146"/>
  <c r="J146"/>
  <c r="P146"/>
  <c r="U146"/>
  <c r="Z146"/>
  <c r="AF146"/>
  <c r="L146"/>
  <c r="V146"/>
  <c r="AG146"/>
  <c r="T146"/>
  <c r="AD146"/>
  <c r="F146"/>
  <c r="Q146"/>
  <c r="AB146"/>
  <c r="N146"/>
  <c r="Y146"/>
  <c r="G162"/>
  <c r="K162"/>
  <c r="O162"/>
  <c r="S162"/>
  <c r="W162"/>
  <c r="AA162"/>
  <c r="AE162"/>
  <c r="M162"/>
  <c r="R162"/>
  <c r="X162"/>
  <c r="AC162"/>
  <c r="AH162"/>
  <c r="E162"/>
  <c r="J162"/>
  <c r="P162"/>
  <c r="U162"/>
  <c r="Z162"/>
  <c r="AF162"/>
  <c r="L162"/>
  <c r="V162"/>
  <c r="AG162"/>
  <c r="T162"/>
  <c r="AD162"/>
  <c r="F162"/>
  <c r="Q162"/>
  <c r="AB162"/>
  <c r="N162"/>
  <c r="Y162"/>
  <c r="E178"/>
  <c r="M178"/>
  <c r="Q178"/>
  <c r="U178"/>
  <c r="Y178"/>
  <c r="AC178"/>
  <c r="AG178"/>
  <c r="G178"/>
  <c r="K178"/>
  <c r="O178"/>
  <c r="S178"/>
  <c r="W178"/>
  <c r="AA178"/>
  <c r="AE178"/>
  <c r="P178"/>
  <c r="X178"/>
  <c r="AF178"/>
  <c r="F178"/>
  <c r="N178"/>
  <c r="V178"/>
  <c r="AD178"/>
  <c r="L178"/>
  <c r="T178"/>
  <c r="AB178"/>
  <c r="J178"/>
  <c r="R178"/>
  <c r="Z178"/>
  <c r="AH178"/>
  <c r="E194"/>
  <c r="M194"/>
  <c r="Q194"/>
  <c r="U194"/>
  <c r="Y194"/>
  <c r="AC194"/>
  <c r="AG194"/>
  <c r="G194"/>
  <c r="K194"/>
  <c r="O194"/>
  <c r="S194"/>
  <c r="W194"/>
  <c r="AA194"/>
  <c r="AE194"/>
  <c r="P194"/>
  <c r="X194"/>
  <c r="AF194"/>
  <c r="F194"/>
  <c r="N194"/>
  <c r="V194"/>
  <c r="AD194"/>
  <c r="L194"/>
  <c r="T194"/>
  <c r="AB194"/>
  <c r="J194"/>
  <c r="R194"/>
  <c r="Z194"/>
  <c r="AH194"/>
  <c r="E210"/>
  <c r="M210"/>
  <c r="Q210"/>
  <c r="U210"/>
  <c r="Y210"/>
  <c r="AC210"/>
  <c r="AG210"/>
  <c r="G210"/>
  <c r="K210"/>
  <c r="O210"/>
  <c r="S210"/>
  <c r="W210"/>
  <c r="AA210"/>
  <c r="AE210"/>
  <c r="P210"/>
  <c r="X210"/>
  <c r="AF210"/>
  <c r="F210"/>
  <c r="N210"/>
  <c r="V210"/>
  <c r="AD210"/>
  <c r="L210"/>
  <c r="T210"/>
  <c r="AB210"/>
  <c r="J210"/>
  <c r="R210"/>
  <c r="Z210"/>
  <c r="AH210"/>
  <c r="F226"/>
  <c r="L226"/>
  <c r="P226"/>
  <c r="T226"/>
  <c r="X226"/>
  <c r="AB226"/>
  <c r="AF226"/>
  <c r="N226"/>
  <c r="S226"/>
  <c r="Y226"/>
  <c r="AD226"/>
  <c r="G226"/>
  <c r="M226"/>
  <c r="R226"/>
  <c r="W226"/>
  <c r="AC226"/>
  <c r="AH226"/>
  <c r="E226"/>
  <c r="K226"/>
  <c r="Q226"/>
  <c r="V226"/>
  <c r="AA226"/>
  <c r="AG226"/>
  <c r="J226"/>
  <c r="O226"/>
  <c r="U226"/>
  <c r="Z226"/>
  <c r="AE226"/>
  <c r="E242"/>
  <c r="M242"/>
  <c r="Q242"/>
  <c r="U242"/>
  <c r="Y242"/>
  <c r="AC242"/>
  <c r="AG242"/>
  <c r="L242"/>
  <c r="P242"/>
  <c r="T242"/>
  <c r="X242"/>
  <c r="AB242"/>
  <c r="AF242"/>
  <c r="G242"/>
  <c r="K242"/>
  <c r="O242"/>
  <c r="S242"/>
  <c r="W242"/>
  <c r="AA242"/>
  <c r="AE242"/>
  <c r="F242"/>
  <c r="J242"/>
  <c r="N242"/>
  <c r="R242"/>
  <c r="V242"/>
  <c r="Z242"/>
  <c r="AD242"/>
  <c r="AH242"/>
  <c r="M258"/>
  <c r="Q258"/>
  <c r="U258"/>
  <c r="Y258"/>
  <c r="AC258"/>
  <c r="AG258"/>
  <c r="G258"/>
  <c r="L258"/>
  <c r="P258"/>
  <c r="T258"/>
  <c r="X258"/>
  <c r="AB258"/>
  <c r="AF258"/>
  <c r="F258"/>
  <c r="K258"/>
  <c r="O258"/>
  <c r="S258"/>
  <c r="W258"/>
  <c r="AA258"/>
  <c r="AE258"/>
  <c r="E258"/>
  <c r="J258"/>
  <c r="N258"/>
  <c r="R258"/>
  <c r="V258"/>
  <c r="Z258"/>
  <c r="AD258"/>
  <c r="AH258"/>
  <c r="AI241"/>
  <c r="AI58"/>
  <c r="AI203"/>
  <c r="AI196"/>
  <c r="AI244"/>
  <c r="AJ244" s="1"/>
  <c r="AK244" s="1"/>
  <c r="AI137"/>
  <c r="AI153"/>
  <c r="AI169"/>
  <c r="AI201"/>
  <c r="AI217"/>
  <c r="AI91"/>
  <c r="AI155"/>
  <c r="AI187"/>
  <c r="AJ187" s="1"/>
  <c r="AK187" s="1"/>
  <c r="AI108"/>
  <c r="AI188"/>
  <c r="AJ188" s="1"/>
  <c r="AK188" s="1"/>
  <c r="AI204"/>
  <c r="AJ204" s="1"/>
  <c r="AK204" s="1"/>
  <c r="AI220"/>
  <c r="AJ220" s="1"/>
  <c r="AI236"/>
  <c r="AI252"/>
  <c r="AI31"/>
  <c r="AI76"/>
  <c r="AI219"/>
  <c r="AI5"/>
  <c r="AJ5" s="1"/>
  <c r="AI43" l="1"/>
  <c r="AJ43" s="1"/>
  <c r="AK43" s="1"/>
  <c r="AI48"/>
  <c r="AJ48" s="1"/>
  <c r="AK48" s="1"/>
  <c r="AI81"/>
  <c r="AI78"/>
  <c r="AI195"/>
  <c r="AJ195" s="1"/>
  <c r="AK195" s="1"/>
  <c r="AI72"/>
  <c r="AJ72" s="1"/>
  <c r="AK72" s="1"/>
  <c r="AI71"/>
  <c r="AJ71" s="1"/>
  <c r="AK71" s="1"/>
  <c r="AI63"/>
  <c r="AI47"/>
  <c r="AI52"/>
  <c r="AJ52" s="1"/>
  <c r="AK52" s="1"/>
  <c r="AI77"/>
  <c r="AI82"/>
  <c r="AI55"/>
  <c r="AJ55" s="1"/>
  <c r="AK55" s="1"/>
  <c r="AI73"/>
  <c r="AJ73" s="1"/>
  <c r="AK73" s="1"/>
  <c r="AI49"/>
  <c r="AJ49" s="1"/>
  <c r="AK49" s="1"/>
  <c r="AI70"/>
  <c r="AJ70" s="1"/>
  <c r="AK70" s="1"/>
  <c r="AI57"/>
  <c r="AJ57" s="1"/>
  <c r="AK57" s="1"/>
  <c r="AI67"/>
  <c r="AJ67" s="1"/>
  <c r="AK67" s="1"/>
  <c r="AI79"/>
  <c r="AJ79" s="1"/>
  <c r="AK79" s="1"/>
  <c r="AI80"/>
  <c r="AJ80" s="1"/>
  <c r="AK80" s="1"/>
  <c r="AI64"/>
  <c r="AJ64" s="1"/>
  <c r="AK64" s="1"/>
  <c r="AI54"/>
  <c r="AJ54" s="1"/>
  <c r="AK54" s="1"/>
  <c r="AI75"/>
  <c r="AJ75" s="1"/>
  <c r="AK75" s="1"/>
  <c r="AI51"/>
  <c r="AJ51" s="1"/>
  <c r="AK51" s="1"/>
  <c r="AI66"/>
  <c r="AJ66" s="1"/>
  <c r="AK66" s="1"/>
  <c r="AI151"/>
  <c r="AJ151" s="1"/>
  <c r="AK151" s="1"/>
  <c r="AI207"/>
  <c r="AJ207" s="1"/>
  <c r="AI189"/>
  <c r="AJ189" s="1"/>
  <c r="AK189" s="1"/>
  <c r="AI111"/>
  <c r="AJ111" s="1"/>
  <c r="AI119"/>
  <c r="AJ119" s="1"/>
  <c r="AI45"/>
  <c r="AJ45" s="1"/>
  <c r="AK45" s="1"/>
  <c r="AI157"/>
  <c r="AJ157" s="1"/>
  <c r="AK157" s="1"/>
  <c r="AJ236"/>
  <c r="AJ123"/>
  <c r="AJ201"/>
  <c r="AK201" s="1"/>
  <c r="AJ137"/>
  <c r="AJ47"/>
  <c r="AK47" s="1"/>
  <c r="AJ203"/>
  <c r="AK203" s="1"/>
  <c r="AJ358"/>
  <c r="AJ344"/>
  <c r="AJ200"/>
  <c r="AK200" s="1"/>
  <c r="AJ355"/>
  <c r="AJ349"/>
  <c r="AJ269"/>
  <c r="AJ160"/>
  <c r="AK160" s="1"/>
  <c r="AJ32"/>
  <c r="AJ12"/>
  <c r="AJ167"/>
  <c r="AK167" s="1"/>
  <c r="AJ95"/>
  <c r="AK95" s="1"/>
  <c r="AJ352"/>
  <c r="AJ271"/>
  <c r="AJ112"/>
  <c r="AJ330"/>
  <c r="AJ216"/>
  <c r="AJ298"/>
  <c r="AJ369"/>
  <c r="AJ14"/>
  <c r="AJ205"/>
  <c r="AK205" s="1"/>
  <c r="AJ44"/>
  <c r="AK44" s="1"/>
  <c r="AJ338"/>
  <c r="AJ335"/>
  <c r="AJ164"/>
  <c r="AK164" s="1"/>
  <c r="AJ100"/>
  <c r="AK100" s="1"/>
  <c r="AJ82"/>
  <c r="AK82" s="1"/>
  <c r="AJ107"/>
  <c r="AK107" s="1"/>
  <c r="AJ278"/>
  <c r="AJ184"/>
  <c r="AK184" s="1"/>
  <c r="AJ379"/>
  <c r="AJ133"/>
  <c r="AJ354"/>
  <c r="AJ315"/>
  <c r="AJ176"/>
  <c r="AK176" s="1"/>
  <c r="AJ128"/>
  <c r="AJ149"/>
  <c r="AJ276"/>
  <c r="AJ245"/>
  <c r="AK245" s="1"/>
  <c r="AJ136"/>
  <c r="AJ374"/>
  <c r="AJ288"/>
  <c r="AJ337"/>
  <c r="AJ168"/>
  <c r="AK168" s="1"/>
  <c r="AJ255"/>
  <c r="AK255" s="1"/>
  <c r="AJ329"/>
  <c r="AJ281"/>
  <c r="AJ282"/>
  <c r="AJ318"/>
  <c r="AJ228"/>
  <c r="AJ31"/>
  <c r="AJ96"/>
  <c r="AK96" s="1"/>
  <c r="AJ131"/>
  <c r="AJ109"/>
  <c r="AJ235"/>
  <c r="AJ283"/>
  <c r="AJ365"/>
  <c r="AJ10"/>
  <c r="AJ127"/>
  <c r="AJ368"/>
  <c r="AJ371"/>
  <c r="AJ197"/>
  <c r="AK197" s="1"/>
  <c r="AJ366"/>
  <c r="AJ243"/>
  <c r="AK243" s="1"/>
  <c r="AJ284"/>
  <c r="AJ334"/>
  <c r="AJ15"/>
  <c r="AJ144"/>
  <c r="AJ370"/>
  <c r="AJ375"/>
  <c r="AJ268"/>
  <c r="AJ240"/>
  <c r="AK240" s="1"/>
  <c r="AJ116"/>
  <c r="AJ139"/>
  <c r="AJ320"/>
  <c r="AJ305"/>
  <c r="AJ147"/>
  <c r="AJ286"/>
  <c r="AJ232"/>
  <c r="AJ264"/>
  <c r="AJ353"/>
  <c r="AJ308"/>
  <c r="AJ165"/>
  <c r="AK165" s="1"/>
  <c r="AJ140"/>
  <c r="AJ360"/>
  <c r="AJ332"/>
  <c r="AJ292"/>
  <c r="AJ297"/>
  <c r="AJ372"/>
  <c r="AJ287"/>
  <c r="AJ377"/>
  <c r="AJ63"/>
  <c r="AK63" s="1"/>
  <c r="AJ378"/>
  <c r="AJ340"/>
  <c r="AJ108"/>
  <c r="AJ251"/>
  <c r="AK251" s="1"/>
  <c r="AJ252"/>
  <c r="AK252" s="1"/>
  <c r="AJ155"/>
  <c r="AK155" s="1"/>
  <c r="AJ217"/>
  <c r="AJ153"/>
  <c r="AK153" s="1"/>
  <c r="AJ196"/>
  <c r="AK196" s="1"/>
  <c r="AJ259"/>
  <c r="AK259" s="1"/>
  <c r="AJ224"/>
  <c r="AJ81"/>
  <c r="AK81" s="1"/>
  <c r="AJ53"/>
  <c r="AK53" s="1"/>
  <c r="AJ169"/>
  <c r="AK169" s="1"/>
  <c r="AJ241"/>
  <c r="AK241" s="1"/>
  <c r="AJ76"/>
  <c r="AK76" s="1"/>
  <c r="AJ91"/>
  <c r="AK91" s="1"/>
  <c r="AJ185"/>
  <c r="AK185" s="1"/>
  <c r="AJ58"/>
  <c r="AK58" s="1"/>
  <c r="AJ7"/>
  <c r="AJ225"/>
  <c r="AJ311"/>
  <c r="AJ296"/>
  <c r="AJ317"/>
  <c r="AJ20"/>
  <c r="AJ161"/>
  <c r="AK161" s="1"/>
  <c r="AJ145"/>
  <c r="AJ306"/>
  <c r="AJ277"/>
  <c r="AJ249"/>
  <c r="AK249" s="1"/>
  <c r="AJ319"/>
  <c r="AJ300"/>
  <c r="AJ263"/>
  <c r="AJ117"/>
  <c r="AJ348"/>
  <c r="AJ83"/>
  <c r="AK83" s="1"/>
  <c r="AJ256"/>
  <c r="AK256" s="1"/>
  <c r="AJ132"/>
  <c r="AJ193"/>
  <c r="AK193" s="1"/>
  <c r="AJ171"/>
  <c r="AK171" s="1"/>
  <c r="AJ303"/>
  <c r="AJ77"/>
  <c r="AK77" s="1"/>
  <c r="AJ179"/>
  <c r="AK179" s="1"/>
  <c r="AJ85"/>
  <c r="AK85" s="1"/>
  <c r="AJ345"/>
  <c r="AJ304"/>
  <c r="AJ339"/>
  <c r="AJ367"/>
  <c r="AJ273"/>
  <c r="AJ156"/>
  <c r="AK156" s="1"/>
  <c r="AJ84"/>
  <c r="AK84" s="1"/>
  <c r="AJ233"/>
  <c r="AJ309"/>
  <c r="AJ293"/>
  <c r="AI29"/>
  <c r="AJ29" s="1"/>
  <c r="AJ219"/>
  <c r="AJ103"/>
  <c r="AK103" s="1"/>
  <c r="AJ208"/>
  <c r="AJ78"/>
  <c r="AK78" s="1"/>
  <c r="AJ173"/>
  <c r="AK173" s="1"/>
  <c r="AJ212"/>
  <c r="AJ180"/>
  <c r="AK180" s="1"/>
  <c r="AJ294"/>
  <c r="AJ312"/>
  <c r="AJ8"/>
  <c r="AJ115"/>
  <c r="AJ333"/>
  <c r="AJ229"/>
  <c r="AJ124"/>
  <c r="AJ129"/>
  <c r="AJ272"/>
  <c r="AJ325"/>
  <c r="AJ316"/>
  <c r="AJ88"/>
  <c r="AK88" s="1"/>
  <c r="AJ346"/>
  <c r="AJ341"/>
  <c r="AJ376"/>
  <c r="AJ302"/>
  <c r="AJ357"/>
  <c r="AJ231"/>
  <c r="AJ199"/>
  <c r="AK199" s="1"/>
  <c r="AJ359"/>
  <c r="AJ336"/>
  <c r="AJ314"/>
  <c r="AJ211"/>
  <c r="AJ373"/>
  <c r="AJ350"/>
  <c r="AI175"/>
  <c r="AJ175" s="1"/>
  <c r="AK175" s="1"/>
  <c r="AI60"/>
  <c r="AI247"/>
  <c r="AI87"/>
  <c r="AI215"/>
  <c r="AI163"/>
  <c r="AJ163" s="1"/>
  <c r="AK163" s="1"/>
  <c r="AI35"/>
  <c r="AJ35" s="1"/>
  <c r="AI183"/>
  <c r="H382"/>
  <c r="AI221"/>
  <c r="AJ221" s="1"/>
  <c r="AI23"/>
  <c r="AI93"/>
  <c r="AI239"/>
  <c r="AI99"/>
  <c r="AI125"/>
  <c r="AI143"/>
  <c r="AJ143" s="1"/>
  <c r="AI253"/>
  <c r="AI227"/>
  <c r="AJ227" s="1"/>
  <c r="AD382"/>
  <c r="J382"/>
  <c r="T382"/>
  <c r="L382"/>
  <c r="F382"/>
  <c r="X382"/>
  <c r="R382"/>
  <c r="Y382"/>
  <c r="E382"/>
  <c r="S382"/>
  <c r="AF382"/>
  <c r="AH382"/>
  <c r="I382"/>
  <c r="N382"/>
  <c r="O382"/>
  <c r="AC382"/>
  <c r="W382"/>
  <c r="G382"/>
  <c r="AB382"/>
  <c r="U382"/>
  <c r="AE382"/>
  <c r="V382"/>
  <c r="Z382"/>
  <c r="M382"/>
  <c r="P382"/>
  <c r="AG382"/>
  <c r="Q382"/>
  <c r="AA382"/>
  <c r="K382"/>
  <c r="AI238"/>
  <c r="AI138"/>
  <c r="AI114"/>
  <c r="AI65"/>
  <c r="AI62"/>
  <c r="AI18"/>
  <c r="AI150"/>
  <c r="AI134"/>
  <c r="AI118"/>
  <c r="AI46"/>
  <c r="AI38"/>
  <c r="AI22"/>
  <c r="AI106"/>
  <c r="AI74"/>
  <c r="AI56"/>
  <c r="AI26"/>
  <c r="AI254"/>
  <c r="AJ254" s="1"/>
  <c r="AK254" s="1"/>
  <c r="AI158"/>
  <c r="AI142"/>
  <c r="AI110"/>
  <c r="AI230"/>
  <c r="AI42"/>
  <c r="AI98"/>
  <c r="AI68"/>
  <c r="AI34"/>
  <c r="AJ34" s="1"/>
  <c r="AI126"/>
  <c r="AJ126" s="1"/>
  <c r="AI30"/>
  <c r="AI246"/>
  <c r="AI166"/>
  <c r="AJ166" s="1"/>
  <c r="AK166" s="1"/>
  <c r="AI258"/>
  <c r="AI242"/>
  <c r="AI210"/>
  <c r="AI194"/>
  <c r="AI178"/>
  <c r="AI162"/>
  <c r="AI146"/>
  <c r="AI130"/>
  <c r="AI214"/>
  <c r="AJ214" s="1"/>
  <c r="AI198"/>
  <c r="AI182"/>
  <c r="AI102"/>
  <c r="AI86"/>
  <c r="AI61"/>
  <c r="AI218"/>
  <c r="AI202"/>
  <c r="AJ202" s="1"/>
  <c r="AK202" s="1"/>
  <c r="AI186"/>
  <c r="AI170"/>
  <c r="AI154"/>
  <c r="AI222"/>
  <c r="AI206"/>
  <c r="AJ206" s="1"/>
  <c r="AI190"/>
  <c r="AI94"/>
  <c r="AI234"/>
  <c r="AI50"/>
  <c r="AI226"/>
  <c r="AI250"/>
  <c r="AI122"/>
  <c r="AI69"/>
  <c r="AI90"/>
  <c r="AI59"/>
  <c r="AI174"/>
  <c r="AJ122" l="1"/>
  <c r="AJ230"/>
  <c r="AJ62"/>
  <c r="AK62" s="1"/>
  <c r="AJ90"/>
  <c r="AK90" s="1"/>
  <c r="AJ226"/>
  <c r="AJ190"/>
  <c r="AK190" s="1"/>
  <c r="AJ170"/>
  <c r="AK170" s="1"/>
  <c r="AJ61"/>
  <c r="AK61" s="1"/>
  <c r="AJ198"/>
  <c r="AK198" s="1"/>
  <c r="AJ162"/>
  <c r="AK162" s="1"/>
  <c r="AJ242"/>
  <c r="AK242" s="1"/>
  <c r="AJ30"/>
  <c r="AJ98"/>
  <c r="AK98" s="1"/>
  <c r="AJ142"/>
  <c r="AJ56"/>
  <c r="AK56" s="1"/>
  <c r="AJ38"/>
  <c r="AJ150"/>
  <c r="AK150" s="1"/>
  <c r="AJ114"/>
  <c r="AJ125"/>
  <c r="AJ23"/>
  <c r="AJ215"/>
  <c r="AJ87"/>
  <c r="AK87" s="1"/>
  <c r="AJ247"/>
  <c r="AK247" s="1"/>
  <c r="AJ234"/>
  <c r="AJ102"/>
  <c r="AK102" s="1"/>
  <c r="AJ106"/>
  <c r="AK106" s="1"/>
  <c r="AJ118"/>
  <c r="AJ59"/>
  <c r="AK59" s="1"/>
  <c r="AJ250"/>
  <c r="AK250" s="1"/>
  <c r="AJ94"/>
  <c r="AK94" s="1"/>
  <c r="AJ154"/>
  <c r="AK154" s="1"/>
  <c r="AJ218"/>
  <c r="AJ182"/>
  <c r="AK182" s="1"/>
  <c r="AJ146"/>
  <c r="AJ210"/>
  <c r="AJ246"/>
  <c r="AK246" s="1"/>
  <c r="AJ68"/>
  <c r="AK68" s="1"/>
  <c r="AJ110"/>
  <c r="AJ26"/>
  <c r="AJ22"/>
  <c r="AJ134"/>
  <c r="AJ65"/>
  <c r="AK65" s="1"/>
  <c r="AJ93"/>
  <c r="AK93" s="1"/>
  <c r="AJ253"/>
  <c r="AK253" s="1"/>
  <c r="AJ239"/>
  <c r="AK239" s="1"/>
  <c r="AJ60"/>
  <c r="AK60" s="1"/>
  <c r="AJ174"/>
  <c r="AK174" s="1"/>
  <c r="AJ222"/>
  <c r="AJ130"/>
  <c r="AJ194"/>
  <c r="AK194" s="1"/>
  <c r="AJ238"/>
  <c r="AJ69"/>
  <c r="AK69" s="1"/>
  <c r="AJ50"/>
  <c r="AK50" s="1"/>
  <c r="AJ186"/>
  <c r="AK186" s="1"/>
  <c r="AJ86"/>
  <c r="AK86" s="1"/>
  <c r="AJ178"/>
  <c r="AK178" s="1"/>
  <c r="AJ258"/>
  <c r="AK258" s="1"/>
  <c r="AJ42"/>
  <c r="AK42" s="1"/>
  <c r="AJ158"/>
  <c r="AK158" s="1"/>
  <c r="AJ74"/>
  <c r="AK74" s="1"/>
  <c r="AJ46"/>
  <c r="AK46" s="1"/>
  <c r="AJ18"/>
  <c r="AJ138"/>
  <c r="AJ99"/>
  <c r="AK99" s="1"/>
  <c r="AJ183"/>
  <c r="AK183" s="1"/>
  <c r="AI382"/>
  <c r="AJ382" s="1"/>
  <c r="A4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</calcChain>
</file>

<file path=xl/sharedStrings.xml><?xml version="1.0" encoding="utf-8"?>
<sst xmlns="http://schemas.openxmlformats.org/spreadsheetml/2006/main" count="2187" uniqueCount="290">
  <si>
    <t>no.</t>
  </si>
  <si>
    <t>Total KM</t>
  </si>
  <si>
    <t>ACC-ABA-1789</t>
  </si>
  <si>
    <t>ACC-ABA-1894</t>
  </si>
  <si>
    <t>ACC-AZA-3296</t>
  </si>
  <si>
    <t>ACC-BAA-6760</t>
  </si>
  <si>
    <t>ACC-JZA-6041</t>
  </si>
  <si>
    <t>ACC-KBA-7369</t>
  </si>
  <si>
    <t>ACC-KBA-7756</t>
  </si>
  <si>
    <t>ACC-LKA-8644</t>
  </si>
  <si>
    <t>ACC-MK-LKA-8640</t>
  </si>
  <si>
    <t>ACC-RBA-2733</t>
  </si>
  <si>
    <t>ACC-SBA-1497</t>
  </si>
  <si>
    <t>ACC-SBA-1507</t>
  </si>
  <si>
    <t>ACC-SBA-1553</t>
  </si>
  <si>
    <t>ACC-SBA-8976</t>
  </si>
  <si>
    <t>ACC-UBA-1047</t>
  </si>
  <si>
    <t>CM-ABA-1678</t>
  </si>
  <si>
    <t>CM-ABA-1682</t>
  </si>
  <si>
    <t>CM-ABA-1787</t>
  </si>
  <si>
    <t>CM-ABA-1795</t>
  </si>
  <si>
    <t>CM-LBA-2629</t>
  </si>
  <si>
    <t>CM-LKA-8628</t>
  </si>
  <si>
    <t>CM-RBA-2730</t>
  </si>
  <si>
    <t>CM-RBA-2734</t>
  </si>
  <si>
    <t>CM-SBA-1593</t>
  </si>
  <si>
    <t>CM-UBA-1046</t>
  </si>
  <si>
    <t>CM-XEA-3118</t>
  </si>
  <si>
    <t>CM-XEA-5412</t>
  </si>
  <si>
    <t>CM-XEA-5418</t>
  </si>
  <si>
    <t>CM-XEA-5793</t>
  </si>
  <si>
    <t>CMA-ABA-1680</t>
  </si>
  <si>
    <t>CMA-ABA-1785</t>
  </si>
  <si>
    <t>CMA-KBA-7370</t>
  </si>
  <si>
    <t>CMA-KBA-7455</t>
  </si>
  <si>
    <t>CMA-ODO-1784</t>
  </si>
  <si>
    <t>CMA-SBA-1510</t>
  </si>
  <si>
    <t>CMA-UGA-9014</t>
  </si>
  <si>
    <t>CP-AZA-3456</t>
  </si>
  <si>
    <t>CP-JZA-6036</t>
  </si>
  <si>
    <t>CP-JZA-6317</t>
  </si>
  <si>
    <t>CP-KBA-7149</t>
  </si>
  <si>
    <t>CP-KBA-7737</t>
  </si>
  <si>
    <t>CP-KBA-7788</t>
  </si>
  <si>
    <t>CP-LKA-7520</t>
  </si>
  <si>
    <t>CP-LKA-8641</t>
  </si>
  <si>
    <t>CP-LKA-8647</t>
  </si>
  <si>
    <t>CP-LZA-5291</t>
  </si>
  <si>
    <t>CP-LZA-5490</t>
  </si>
  <si>
    <t>CP-LZA-5661</t>
  </si>
  <si>
    <t>CP-LZA-5670</t>
  </si>
  <si>
    <t>CP-LZA-5691</t>
  </si>
  <si>
    <t>CP-LZA-5716</t>
  </si>
  <si>
    <t>CP-LZA-5791</t>
  </si>
  <si>
    <t>CP-LZA-5866</t>
  </si>
  <si>
    <t>CP-SBA-1484</t>
  </si>
  <si>
    <t>CP-UGA-9357</t>
  </si>
  <si>
    <t>CPJ-DTA-8614</t>
  </si>
  <si>
    <t>CPJ-KBA-7453</t>
  </si>
  <si>
    <t>CPJ-KBA-7787</t>
  </si>
  <si>
    <t>CPJ-LKA-8646</t>
  </si>
  <si>
    <t>CPJ-SBA-1591</t>
  </si>
  <si>
    <t>CPJ-UGA-9077</t>
  </si>
  <si>
    <t>CPJY-ZBA-2946</t>
  </si>
  <si>
    <t>CPS-DTA-8613</t>
  </si>
  <si>
    <t>CPS-UBA-1016</t>
  </si>
  <si>
    <t>CPS-UGA-9025</t>
  </si>
  <si>
    <t>CPSA-5103</t>
  </si>
  <si>
    <t>CPSA-5773</t>
  </si>
  <si>
    <t>CPSS-ZZA-9235</t>
  </si>
  <si>
    <t>CPSS-ZZA-9370</t>
  </si>
  <si>
    <t>CPSW-HLA-2154</t>
  </si>
  <si>
    <t>CPSW-HLA-2408</t>
  </si>
  <si>
    <t>CPSY-UBA-1062</t>
  </si>
  <si>
    <t>CPY-UBA-1048</t>
  </si>
  <si>
    <t>CPY-ZBA-2934</t>
  </si>
  <si>
    <t>MK-AZA-3345</t>
  </si>
  <si>
    <t>MK-AZA-3346</t>
  </si>
  <si>
    <t>MK-LKA-2988</t>
  </si>
  <si>
    <t>MK-LKA-7538</t>
  </si>
  <si>
    <t>MK-LKA-7539</t>
  </si>
  <si>
    <t>MK-LKA-7540</t>
  </si>
  <si>
    <t>MK-LKA-8626</t>
  </si>
  <si>
    <t>MK-LKA-8627</t>
  </si>
  <si>
    <t>MK-LKA-8629</t>
  </si>
  <si>
    <t>MK-LKA-8630</t>
  </si>
  <si>
    <t>MK-LKA-8635</t>
  </si>
  <si>
    <t>MK-LKA-8636</t>
  </si>
  <si>
    <t>MK-LKA-8637</t>
  </si>
  <si>
    <t>MK-LKA-8642</t>
  </si>
  <si>
    <t>MK-LKA-8643</t>
  </si>
  <si>
    <t>MK-LKA-8689</t>
  </si>
  <si>
    <t>MK-LZA-5489</t>
  </si>
  <si>
    <t>MK-LZA-5664</t>
  </si>
  <si>
    <t>MK-LZA-5667</t>
  </si>
  <si>
    <t>MK-LZA-5778</t>
  </si>
  <si>
    <t>MK-LZA-7336</t>
  </si>
  <si>
    <t>MK-UBA-1306</t>
  </si>
  <si>
    <t>MK-ULA-8650</t>
  </si>
  <si>
    <t>MK-ULA-8676</t>
  </si>
  <si>
    <t>PB-1938</t>
  </si>
  <si>
    <t>PB-4342</t>
  </si>
  <si>
    <t>PB-4350</t>
  </si>
  <si>
    <t>PB-4566</t>
  </si>
  <si>
    <t>PB-8434</t>
  </si>
  <si>
    <t>PB-ABA-1681</t>
  </si>
  <si>
    <t>PB-ABA-1943</t>
  </si>
  <si>
    <t>PB-ABA-7746</t>
  </si>
  <si>
    <t>PB-ABA-7750</t>
  </si>
  <si>
    <t>PB-BAA-6766</t>
  </si>
  <si>
    <t>PB-DTA-8607</t>
  </si>
  <si>
    <t>PB-JZA-6034</t>
  </si>
  <si>
    <t>PB-JZA-6039</t>
  </si>
  <si>
    <t>PB-JZA-6042</t>
  </si>
  <si>
    <t>PB-JZA-6043</t>
  </si>
  <si>
    <t>PB-JZA-6044</t>
  </si>
  <si>
    <t>PB-JZA-6309</t>
  </si>
  <si>
    <t>PB-JZA-6933</t>
  </si>
  <si>
    <t>PB-JZA-6934</t>
  </si>
  <si>
    <t>PB-JZA-6935</t>
  </si>
  <si>
    <t>PB-KBA-7285</t>
  </si>
  <si>
    <t>PB-KJA-1053</t>
  </si>
  <si>
    <t>PB-LZA-5296</t>
  </si>
  <si>
    <t>PB-ODO-1796</t>
  </si>
  <si>
    <t>PB-OTA-1787</t>
  </si>
  <si>
    <t>PB-SBA-1515</t>
  </si>
  <si>
    <t>PB-SBA-1594</t>
  </si>
  <si>
    <t>PB-SBA-8972</t>
  </si>
  <si>
    <t>PB-SBA-9016</t>
  </si>
  <si>
    <t>PB-SBA-9161</t>
  </si>
  <si>
    <t>PB-SBA-9162</t>
  </si>
  <si>
    <t>PB-SBA-9163</t>
  </si>
  <si>
    <t>PB-SBA-9211</t>
  </si>
  <si>
    <t>PB-SBA-9240</t>
  </si>
  <si>
    <t>PB-UGA-9017</t>
  </si>
  <si>
    <t>PB-UGA-9027</t>
  </si>
  <si>
    <t>PB-UGA-9092</t>
  </si>
  <si>
    <t>PB-UGA-9094</t>
  </si>
  <si>
    <t>PB-UTA-4267</t>
  </si>
  <si>
    <t>PB-XEA-5791</t>
  </si>
  <si>
    <t>PD-ABA-1945</t>
  </si>
  <si>
    <t>PD-SBA-1537</t>
  </si>
  <si>
    <t>PF-AZA-3132</t>
  </si>
  <si>
    <t>PF-AZA-3291</t>
  </si>
  <si>
    <t>PF-AZA-3343</t>
  </si>
  <si>
    <t>PF-AZA-3347</t>
  </si>
  <si>
    <t>PF-AZA-3392</t>
  </si>
  <si>
    <t>PF-AZA-3458</t>
  </si>
  <si>
    <t>PF-AZA-3490</t>
  </si>
  <si>
    <t>PF-AZA-3544</t>
  </si>
  <si>
    <t>PF-AZA-3545</t>
  </si>
  <si>
    <t>PF-AZA-3546</t>
  </si>
  <si>
    <t>PF-AZA-3730</t>
  </si>
  <si>
    <t>PF-DTA-8608</t>
  </si>
  <si>
    <t>PF-DTA-8609</t>
  </si>
  <si>
    <t>PF-DTA-8610</t>
  </si>
  <si>
    <t>PF-DTA-8612</t>
  </si>
  <si>
    <t>PF-DTA-8615</t>
  </si>
  <si>
    <t>PF-JJA-5598</t>
  </si>
  <si>
    <t>PF-JZA-6035</t>
  </si>
  <si>
    <t>PF-JZA-6037</t>
  </si>
  <si>
    <t>PF-JZA-6310</t>
  </si>
  <si>
    <t>PF-KBA-7239</t>
  </si>
  <si>
    <t>PF-KBA-7592</t>
  </si>
  <si>
    <t>PF-KBA-7628</t>
  </si>
  <si>
    <t>PF-LKA-8631</t>
  </si>
  <si>
    <t>PF-LZA-4809</t>
  </si>
  <si>
    <t>PF-LZA-4817</t>
  </si>
  <si>
    <t>PF-LZA-5292</t>
  </si>
  <si>
    <t>PF-LZA-5293</t>
  </si>
  <si>
    <t>PF-LZA-5491</t>
  </si>
  <si>
    <t>PF-LZA-5536</t>
  </si>
  <si>
    <t>PF-LZA-5662</t>
  </si>
  <si>
    <t>PF-LZA-5663</t>
  </si>
  <si>
    <t>PF-LZA-5669</t>
  </si>
  <si>
    <t>PF-LZA-5683</t>
  </si>
  <si>
    <t>PF-LZA-5715</t>
  </si>
  <si>
    <t>PF-LZA-5779</t>
  </si>
  <si>
    <t>PF-LZA-5783</t>
  </si>
  <si>
    <t>PF-LZA-5790</t>
  </si>
  <si>
    <t>PF-LZA-5792</t>
  </si>
  <si>
    <t>PF-LZA-7348</t>
  </si>
  <si>
    <t>PF-SBA-1536</t>
  </si>
  <si>
    <t>PF-SBA-9210</t>
  </si>
  <si>
    <t>PF-UGA-9012</t>
  </si>
  <si>
    <t>PF-UGA-9015</t>
  </si>
  <si>
    <t>PF-UGA-9016</t>
  </si>
  <si>
    <t>PF-UGA-9018</t>
  </si>
  <si>
    <t>PF-UGA-9019</t>
  </si>
  <si>
    <t>PF-UGA-9026</t>
  </si>
  <si>
    <t>PF-UGA-9069</t>
  </si>
  <si>
    <t>PF-UGA-9082</t>
  </si>
  <si>
    <t>PF-UGA-9084</t>
  </si>
  <si>
    <t>PF-UGA-9085</t>
  </si>
  <si>
    <t>PF-UGA-9086</t>
  </si>
  <si>
    <t>PF-UGA-9091</t>
  </si>
  <si>
    <t>PF-UGA-9096</t>
  </si>
  <si>
    <t>S-1790</t>
  </si>
  <si>
    <t>S-1834</t>
  </si>
  <si>
    <t>S-ABA-1786</t>
  </si>
  <si>
    <t>S-ABA-1794</t>
  </si>
  <si>
    <t>S-ABA-1898</t>
  </si>
  <si>
    <t>S-ABA-7749</t>
  </si>
  <si>
    <t>S-KBA-7626</t>
  </si>
  <si>
    <t>S-KBA-7728</t>
  </si>
  <si>
    <t>S-KBA-7757</t>
  </si>
  <si>
    <t>S-KJA-1151</t>
  </si>
  <si>
    <t>S-LKA-8632</t>
  </si>
  <si>
    <t>S-ODO-1791</t>
  </si>
  <si>
    <t>S-RBA-2729</t>
  </si>
  <si>
    <t>S-SBA-1547</t>
  </si>
  <si>
    <t>S-SBA-1592</t>
  </si>
  <si>
    <t>S-UBA-1017</t>
  </si>
  <si>
    <t>S-UGA-9010</t>
  </si>
  <si>
    <t>S-UGA-9095</t>
  </si>
  <si>
    <t>S-ULA-8567</t>
  </si>
  <si>
    <t>S-ULA-8569</t>
  </si>
  <si>
    <t>S-ULA-8622</t>
  </si>
  <si>
    <t>S-ULA-8670</t>
  </si>
  <si>
    <t>S-ULA-8683</t>
  </si>
  <si>
    <t>S-ULA-8742</t>
  </si>
  <si>
    <t>S-XEA-5713</t>
  </si>
  <si>
    <t>SFB-ABA-1783</t>
  </si>
  <si>
    <t>SFB-ABA-1798</t>
  </si>
  <si>
    <t>SFB-ABA-1895</t>
  </si>
  <si>
    <t>SFB-AHB-9718</t>
  </si>
  <si>
    <t>SFB-LEA-3119</t>
  </si>
  <si>
    <t>SFB-XEA-5792</t>
  </si>
  <si>
    <t>SS-4528</t>
  </si>
  <si>
    <t>SS-AZA-3130</t>
  </si>
  <si>
    <t>SS-AZA-3133</t>
  </si>
  <si>
    <t>SS-AZA-3728</t>
  </si>
  <si>
    <t>SS-AZA-3729</t>
  </si>
  <si>
    <t>SS-DTA-8611</t>
  </si>
  <si>
    <t>SS-JZA-6038</t>
  </si>
  <si>
    <t>SS-JZA-6040</t>
  </si>
  <si>
    <t>SS-JZA-6313</t>
  </si>
  <si>
    <t>SS-KBA-7416</t>
  </si>
  <si>
    <t>SS-KBA-7585</t>
  </si>
  <si>
    <t>SS-KJA-1062</t>
  </si>
  <si>
    <t>SS-LKA-7518</t>
  </si>
  <si>
    <t>SS-LKA-7519</t>
  </si>
  <si>
    <t>SS-LKA-8633</t>
  </si>
  <si>
    <t>SS-LKA-8638</t>
  </si>
  <si>
    <t>SS-RBA-2738</t>
  </si>
  <si>
    <t>SS-SBA-1499</t>
  </si>
  <si>
    <t>SS-SBA-1535</t>
  </si>
  <si>
    <t>SS-SBA-1538</t>
  </si>
  <si>
    <t>SS-SBA-1595</t>
  </si>
  <si>
    <t>SS-UGA-9080</t>
  </si>
  <si>
    <t>truck no.</t>
  </si>
  <si>
    <t>total distance</t>
  </si>
  <si>
    <t>CP-AHB-9664</t>
  </si>
  <si>
    <t>CP-JZA-6311</t>
  </si>
  <si>
    <t>CP-UBA-1070</t>
  </si>
  <si>
    <t>CPS-SBA-1496</t>
  </si>
  <si>
    <t>MK-JZA-6312</t>
  </si>
  <si>
    <t>PF-AZA-3241</t>
  </si>
  <si>
    <t>S-LKA-8634</t>
  </si>
  <si>
    <t>SC-CM-DAA-5267</t>
  </si>
  <si>
    <t>data</t>
  </si>
  <si>
    <t>العمود الثابت</t>
  </si>
  <si>
    <t xml:space="preserve">الشاحنات </t>
  </si>
  <si>
    <t>cm</t>
  </si>
  <si>
    <t>cp</t>
  </si>
  <si>
    <t>mk</t>
  </si>
  <si>
    <t>pb</t>
  </si>
  <si>
    <t>pd</t>
  </si>
  <si>
    <t>pf</t>
  </si>
  <si>
    <t>s-</t>
  </si>
  <si>
    <t>sc</t>
  </si>
  <si>
    <t>sf</t>
  </si>
  <si>
    <t>ss</t>
  </si>
  <si>
    <t>الأسمنت</t>
  </si>
  <si>
    <t>الكلنكر</t>
  </si>
  <si>
    <t>المصانع الكبري</t>
  </si>
  <si>
    <t>أرامكو</t>
  </si>
  <si>
    <t>الفيول</t>
  </si>
  <si>
    <t>سابك</t>
  </si>
  <si>
    <t>سيارات الخدمة</t>
  </si>
  <si>
    <t>سابك سطحات</t>
  </si>
  <si>
    <t>الحديد</t>
  </si>
  <si>
    <t>Target %</t>
  </si>
  <si>
    <t>AC</t>
  </si>
  <si>
    <t>حوادث</t>
  </si>
  <si>
    <t>عاوز أحسب إجمالي المتوسط لكل سيارات المجموعة</t>
  </si>
  <si>
    <t>المجموعة</t>
  </si>
  <si>
    <t>إجمالي المتوسط</t>
  </si>
  <si>
    <t>رقم السيارة</t>
  </si>
  <si>
    <t>المتوسط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</si>
</sst>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2" tint="-0.749992370372631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b/>
      <sz val="8"/>
      <color theme="1"/>
      <name val="Calibri"/>
      <family val="2"/>
      <scheme val="minor"/>
    </font>
    <font>
      <sz val="11"/>
      <color rgb="FFFFFF00"/>
      <name val="Calibri"/>
      <family val="2"/>
      <charset val="178"/>
      <scheme val="minor"/>
    </font>
    <font>
      <sz val="11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5" borderId="0" xfId="0" applyFont="1" applyFill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3" fillId="5" borderId="0" xfId="0" applyFont="1" applyFill="1"/>
    <xf numFmtId="17" fontId="2" fillId="6" borderId="2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9" fontId="2" fillId="6" borderId="1" xfId="0" applyNumberFormat="1" applyFont="1" applyFill="1" applyBorder="1" applyAlignment="1">
      <alignment horizontal="center" vertical="center" wrapText="1"/>
    </xf>
    <xf numFmtId="1" fontId="3" fillId="7" borderId="1" xfId="0" applyNumberFormat="1" applyFont="1" applyFill="1" applyBorder="1" applyAlignment="1">
      <alignment horizontal="center" vertical="center"/>
    </xf>
    <xf numFmtId="1" fontId="3" fillId="8" borderId="1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2" fillId="6" borderId="1" xfId="0" applyFont="1" applyFill="1" applyBorder="1" applyAlignment="1">
      <alignment horizontal="center" vertical="center"/>
    </xf>
    <xf numFmtId="1" fontId="6" fillId="8" borderId="1" xfId="0" applyNumberFormat="1" applyFont="1" applyFill="1" applyBorder="1" applyAlignment="1">
      <alignment horizontal="center" vertical="center"/>
    </xf>
    <xf numFmtId="0" fontId="2" fillId="6" borderId="3" xfId="0" applyFont="1" applyFill="1" applyBorder="1" applyAlignment="1">
      <alignment vertical="center"/>
    </xf>
    <xf numFmtId="0" fontId="2" fillId="6" borderId="4" xfId="0" applyFont="1" applyFill="1" applyBorder="1" applyAlignment="1">
      <alignment vertical="center"/>
    </xf>
    <xf numFmtId="17" fontId="2" fillId="6" borderId="3" xfId="0" applyNumberFormat="1" applyFont="1" applyFill="1" applyBorder="1" applyAlignment="1">
      <alignment horizontal="center" vertical="center"/>
    </xf>
    <xf numFmtId="1" fontId="6" fillId="5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0" fillId="5" borderId="0" xfId="0" applyFill="1" applyBorder="1" applyAlignment="1">
      <alignment horizontal="center" vertical="center"/>
    </xf>
    <xf numFmtId="0" fontId="0" fillId="5" borderId="7" xfId="0" applyFill="1" applyBorder="1"/>
    <xf numFmtId="0" fontId="0" fillId="5" borderId="8" xfId="0" applyFill="1" applyBorder="1"/>
    <xf numFmtId="0" fontId="0" fillId="5" borderId="0" xfId="0" applyFill="1" applyBorder="1"/>
    <xf numFmtId="14" fontId="0" fillId="5" borderId="9" xfId="0" applyNumberFormat="1" applyFill="1" applyBorder="1" applyAlignment="1">
      <alignment horizontal="center"/>
    </xf>
    <xf numFmtId="14" fontId="0" fillId="5" borderId="10" xfId="0" applyNumberFormat="1" applyFill="1" applyBorder="1" applyAlignment="1">
      <alignment horizontal="center"/>
    </xf>
    <xf numFmtId="14" fontId="0" fillId="5" borderId="11" xfId="0" applyNumberFormat="1" applyFill="1" applyBorder="1" applyAlignment="1">
      <alignment horizontal="center"/>
    </xf>
    <xf numFmtId="0" fontId="0" fillId="5" borderId="9" xfId="0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14" fontId="0" fillId="5" borderId="6" xfId="0" applyNumberFormat="1" applyFill="1" applyBorder="1" applyAlignment="1">
      <alignment horizontal="center"/>
    </xf>
    <xf numFmtId="0" fontId="5" fillId="5" borderId="10" xfId="0" applyFont="1" applyFill="1" applyBorder="1" applyAlignment="1">
      <alignment horizontal="center" vertical="center"/>
    </xf>
    <xf numFmtId="0" fontId="0" fillId="5" borderId="12" xfId="0" applyFill="1" applyBorder="1"/>
    <xf numFmtId="0" fontId="0" fillId="5" borderId="13" xfId="0" applyFill="1" applyBorder="1" applyAlignment="1">
      <alignment horizontal="center" vertical="center"/>
    </xf>
    <xf numFmtId="0" fontId="7" fillId="10" borderId="0" xfId="0" applyFont="1" applyFill="1" applyBorder="1"/>
    <xf numFmtId="0" fontId="1" fillId="4" borderId="1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10" borderId="0" xfId="0" applyFont="1" applyFill="1"/>
    <xf numFmtId="0" fontId="2" fillId="4" borderId="0" xfId="0" applyFont="1" applyFill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8" xfId="0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9" fontId="3" fillId="9" borderId="1" xfId="0" applyNumberFormat="1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/>
    </xf>
    <xf numFmtId="9" fontId="0" fillId="5" borderId="0" xfId="0" applyNumberFormat="1" applyFill="1" applyAlignment="1">
      <alignment horizontal="center" vertical="center"/>
    </xf>
    <xf numFmtId="1" fontId="4" fillId="8" borderId="1" xfId="0" applyNumberFormat="1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/>
    </xf>
    <xf numFmtId="0" fontId="2" fillId="12" borderId="1" xfId="0" applyFont="1" applyFill="1" applyBorder="1" applyAlignment="1">
      <alignment horizontal="center" vertical="center"/>
    </xf>
    <xf numFmtId="0" fontId="8" fillId="12" borderId="2" xfId="0" applyFont="1" applyFill="1" applyBorder="1" applyAlignment="1">
      <alignment horizontal="center" wrapText="1"/>
    </xf>
    <xf numFmtId="0" fontId="8" fillId="12" borderId="4" xfId="0" applyFont="1" applyFill="1" applyBorder="1" applyAlignment="1">
      <alignment horizontal="center" wrapText="1"/>
    </xf>
    <xf numFmtId="0" fontId="9" fillId="12" borderId="1" xfId="0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horizontal="center"/>
    </xf>
    <xf numFmtId="0" fontId="2" fillId="12" borderId="1" xfId="0" applyFont="1" applyFill="1" applyBorder="1" applyAlignment="1">
      <alignment horizontal="center"/>
    </xf>
    <xf numFmtId="0" fontId="7" fillId="10" borderId="16" xfId="0" applyFont="1" applyFill="1" applyBorder="1" applyAlignment="1">
      <alignment horizontal="center" wrapText="1"/>
    </xf>
    <xf numFmtId="0" fontId="7" fillId="10" borderId="5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57150</xdr:colOff>
      <xdr:row>0</xdr:row>
      <xdr:rowOff>180975</xdr:rowOff>
    </xdr:from>
    <xdr:to>
      <xdr:col>4</xdr:col>
      <xdr:colOff>28575</xdr:colOff>
      <xdr:row>1</xdr:row>
      <xdr:rowOff>247650</xdr:rowOff>
    </xdr:to>
    <xdr:sp macro="[0]!stweek" textlink="">
      <xdr:nvSpPr>
        <xdr:cNvPr id="6" name="Rounded Rectangle 5"/>
        <xdr:cNvSpPr/>
      </xdr:nvSpPr>
      <xdr:spPr>
        <a:xfrm>
          <a:off x="1466850" y="180975"/>
          <a:ext cx="781050" cy="257175"/>
        </a:xfrm>
        <a:prstGeom prst="roundRect">
          <a:avLst/>
        </a:prstGeom>
        <a:gradFill flip="none" rotWithShape="1">
          <a:gsLst>
            <a:gs pos="0">
              <a:schemeClr val="accent1">
                <a:shade val="30000"/>
                <a:satMod val="115000"/>
              </a:schemeClr>
            </a:gs>
            <a:gs pos="50000">
              <a:schemeClr val="accent1">
                <a:shade val="67500"/>
                <a:satMod val="115000"/>
              </a:schemeClr>
            </a:gs>
            <a:gs pos="100000">
              <a:schemeClr val="accent1">
                <a:shade val="100000"/>
                <a:satMod val="115000"/>
              </a:schemeClr>
            </a:gs>
          </a:gsLst>
          <a:lin ang="27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100" b="1">
              <a:solidFill>
                <a:schemeClr val="bg1"/>
              </a:solidFill>
            </a:rPr>
            <a:t>1st week</a:t>
          </a:r>
        </a:p>
      </xdr:txBody>
    </xdr:sp>
    <xdr:clientData/>
  </xdr:twoCellAnchor>
  <xdr:twoCellAnchor>
    <xdr:from>
      <xdr:col>4</xdr:col>
      <xdr:colOff>142875</xdr:colOff>
      <xdr:row>0</xdr:row>
      <xdr:rowOff>180975</xdr:rowOff>
    </xdr:from>
    <xdr:to>
      <xdr:col>6</xdr:col>
      <xdr:colOff>104775</xdr:colOff>
      <xdr:row>1</xdr:row>
      <xdr:rowOff>247650</xdr:rowOff>
    </xdr:to>
    <xdr:sp macro="[0]!ndweek" textlink="">
      <xdr:nvSpPr>
        <xdr:cNvPr id="7" name="Rounded Rectangle 6"/>
        <xdr:cNvSpPr/>
      </xdr:nvSpPr>
      <xdr:spPr>
        <a:xfrm>
          <a:off x="2362200" y="180975"/>
          <a:ext cx="781050" cy="257175"/>
        </a:xfrm>
        <a:prstGeom prst="roundRect">
          <a:avLst/>
        </a:prstGeom>
        <a:gradFill flip="none" rotWithShape="1">
          <a:gsLst>
            <a:gs pos="0">
              <a:schemeClr val="accent1">
                <a:shade val="30000"/>
                <a:satMod val="115000"/>
              </a:schemeClr>
            </a:gs>
            <a:gs pos="50000">
              <a:schemeClr val="accent1">
                <a:shade val="67500"/>
                <a:satMod val="115000"/>
              </a:schemeClr>
            </a:gs>
            <a:gs pos="100000">
              <a:schemeClr val="accent1">
                <a:shade val="100000"/>
                <a:satMod val="115000"/>
              </a:schemeClr>
            </a:gs>
          </a:gsLst>
          <a:lin ang="27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100" b="1">
              <a:solidFill>
                <a:schemeClr val="bg1"/>
              </a:solidFill>
            </a:rPr>
            <a:t>2nd week</a:t>
          </a:r>
        </a:p>
      </xdr:txBody>
    </xdr:sp>
    <xdr:clientData/>
  </xdr:twoCellAnchor>
  <xdr:twoCellAnchor>
    <xdr:from>
      <xdr:col>6</xdr:col>
      <xdr:colOff>219075</xdr:colOff>
      <xdr:row>0</xdr:row>
      <xdr:rowOff>171450</xdr:rowOff>
    </xdr:from>
    <xdr:to>
      <xdr:col>8</xdr:col>
      <xdr:colOff>180975</xdr:colOff>
      <xdr:row>1</xdr:row>
      <xdr:rowOff>247650</xdr:rowOff>
    </xdr:to>
    <xdr:sp macro="[0]!rdweek" textlink="">
      <xdr:nvSpPr>
        <xdr:cNvPr id="8" name="Rounded Rectangle 7"/>
        <xdr:cNvSpPr/>
      </xdr:nvSpPr>
      <xdr:spPr>
        <a:xfrm>
          <a:off x="3257550" y="171450"/>
          <a:ext cx="781050" cy="266700"/>
        </a:xfrm>
        <a:prstGeom prst="roundRect">
          <a:avLst/>
        </a:prstGeom>
        <a:gradFill flip="none" rotWithShape="1">
          <a:gsLst>
            <a:gs pos="0">
              <a:schemeClr val="accent1">
                <a:shade val="30000"/>
                <a:satMod val="115000"/>
              </a:schemeClr>
            </a:gs>
            <a:gs pos="50000">
              <a:schemeClr val="accent1">
                <a:shade val="67500"/>
                <a:satMod val="115000"/>
              </a:schemeClr>
            </a:gs>
            <a:gs pos="100000">
              <a:schemeClr val="accent1">
                <a:shade val="100000"/>
                <a:satMod val="115000"/>
              </a:schemeClr>
            </a:gs>
          </a:gsLst>
          <a:lin ang="27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100" b="1">
              <a:solidFill>
                <a:schemeClr val="bg1"/>
              </a:solidFill>
            </a:rPr>
            <a:t>3rd week</a:t>
          </a:r>
        </a:p>
      </xdr:txBody>
    </xdr:sp>
    <xdr:clientData/>
  </xdr:twoCellAnchor>
  <xdr:twoCellAnchor>
    <xdr:from>
      <xdr:col>8</xdr:col>
      <xdr:colOff>276225</xdr:colOff>
      <xdr:row>0</xdr:row>
      <xdr:rowOff>171450</xdr:rowOff>
    </xdr:from>
    <xdr:to>
      <xdr:col>10</xdr:col>
      <xdr:colOff>238125</xdr:colOff>
      <xdr:row>1</xdr:row>
      <xdr:rowOff>247650</xdr:rowOff>
    </xdr:to>
    <xdr:sp macro="[0]!allmonth" textlink="">
      <xdr:nvSpPr>
        <xdr:cNvPr id="9" name="Rounded Rectangle 8"/>
        <xdr:cNvSpPr/>
      </xdr:nvSpPr>
      <xdr:spPr>
        <a:xfrm>
          <a:off x="4133850" y="171450"/>
          <a:ext cx="781050" cy="266700"/>
        </a:xfrm>
        <a:prstGeom prst="roundRect">
          <a:avLst/>
        </a:prstGeom>
        <a:gradFill flip="none" rotWithShape="1">
          <a:gsLst>
            <a:gs pos="0">
              <a:schemeClr val="accent1">
                <a:shade val="30000"/>
                <a:satMod val="115000"/>
              </a:schemeClr>
            </a:gs>
            <a:gs pos="50000">
              <a:schemeClr val="accent1">
                <a:shade val="67500"/>
                <a:satMod val="115000"/>
              </a:schemeClr>
            </a:gs>
            <a:gs pos="100000">
              <a:schemeClr val="accent1">
                <a:shade val="100000"/>
                <a:satMod val="115000"/>
              </a:schemeClr>
            </a:gs>
          </a:gsLst>
          <a:lin ang="270000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GB" sz="1100" b="1">
              <a:solidFill>
                <a:schemeClr val="bg1"/>
              </a:solidFill>
            </a:rPr>
            <a:t>the month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383"/>
  <sheetViews>
    <sheetView tabSelected="1" workbookViewId="0">
      <pane xSplit="3" ySplit="4" topLeftCell="D5" activePane="bottomRight" state="frozen"/>
      <selection pane="topRight" activeCell="D1" sqref="D1"/>
      <selection pane="bottomLeft" activeCell="A4" sqref="A4"/>
      <selection pane="bottomRight" activeCell="B2" sqref="B2"/>
    </sheetView>
  </sheetViews>
  <sheetFormatPr defaultRowHeight="15"/>
  <cols>
    <col min="1" max="1" width="3.85546875" style="3" bestFit="1" customWidth="1"/>
    <col min="2" max="2" width="17.28515625" style="1" bestFit="1" customWidth="1"/>
    <col min="3" max="3" width="23.5703125" style="1" hidden="1" customWidth="1"/>
    <col min="4" max="4" width="12.140625" style="3" bestFit="1" customWidth="1"/>
    <col min="5" max="11" width="6.140625" style="3" bestFit="1" customWidth="1"/>
    <col min="12" max="13" width="4" style="3" customWidth="1"/>
    <col min="14" max="15" width="3.7109375" style="3" customWidth="1"/>
    <col min="16" max="16" width="4" style="3" customWidth="1"/>
    <col min="17" max="18" width="3.7109375" style="3" customWidth="1"/>
    <col min="19" max="19" width="4" style="3" customWidth="1"/>
    <col min="20" max="22" width="3.7109375" style="3" customWidth="1"/>
    <col min="23" max="24" width="4" style="3" customWidth="1"/>
    <col min="25" max="31" width="3.7109375" style="3" customWidth="1"/>
    <col min="32" max="34" width="4" style="3" customWidth="1"/>
    <col min="35" max="35" width="7.140625" style="3" customWidth="1"/>
    <col min="36" max="36" width="7.7109375" style="3" bestFit="1" customWidth="1"/>
    <col min="37" max="37" width="9.85546875" style="3" customWidth="1"/>
    <col min="38" max="16384" width="9.140625" style="3"/>
  </cols>
  <sheetData>
    <row r="1" spans="1:37">
      <c r="L1" s="53" t="s">
        <v>286</v>
      </c>
      <c r="M1" s="53"/>
      <c r="N1" s="53" t="s">
        <v>273</v>
      </c>
      <c r="O1" s="53"/>
      <c r="P1" s="53" t="s">
        <v>274</v>
      </c>
      <c r="Q1" s="53"/>
      <c r="R1" s="56" t="s">
        <v>275</v>
      </c>
      <c r="S1" s="56"/>
      <c r="T1" s="53" t="s">
        <v>276</v>
      </c>
      <c r="U1" s="53"/>
      <c r="V1" s="53" t="s">
        <v>277</v>
      </c>
      <c r="W1" s="53"/>
      <c r="X1" s="53" t="s">
        <v>278</v>
      </c>
      <c r="Y1" s="53"/>
      <c r="Z1" s="57" t="s">
        <v>280</v>
      </c>
      <c r="AA1" s="57"/>
      <c r="AB1" s="58" t="s">
        <v>281</v>
      </c>
      <c r="AC1" s="58"/>
    </row>
    <row r="2" spans="1:37" s="2" customFormat="1" ht="27" customHeight="1">
      <c r="B2" s="4"/>
      <c r="C2" s="4"/>
      <c r="L2" s="54" t="s">
        <v>287</v>
      </c>
      <c r="M2" s="55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9" t="s">
        <v>285</v>
      </c>
      <c r="AE2" s="60"/>
      <c r="AF2" s="60"/>
      <c r="AG2" s="60"/>
      <c r="AH2" s="60"/>
      <c r="AI2" s="60"/>
      <c r="AJ2" s="60"/>
      <c r="AK2" s="3"/>
    </row>
    <row r="3" spans="1:37" s="2" customFormat="1" ht="18" customHeight="1">
      <c r="A3" s="7" t="s">
        <v>0</v>
      </c>
      <c r="B3" s="7" t="s">
        <v>288</v>
      </c>
      <c r="C3" s="13"/>
      <c r="D3" s="7" t="s">
        <v>286</v>
      </c>
      <c r="E3" s="5">
        <v>41365</v>
      </c>
      <c r="F3" s="17"/>
      <c r="G3" s="17"/>
      <c r="H3" s="17"/>
      <c r="I3" s="17"/>
      <c r="J3" s="17"/>
      <c r="K3" s="17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6"/>
      <c r="AI3" s="48" t="s">
        <v>1</v>
      </c>
      <c r="AJ3" s="7" t="s">
        <v>289</v>
      </c>
      <c r="AK3" s="8" t="s">
        <v>282</v>
      </c>
    </row>
    <row r="4" spans="1:37" s="2" customFormat="1" ht="20.25" customHeight="1">
      <c r="A4" s="7"/>
      <c r="B4" s="7"/>
      <c r="C4" s="13"/>
      <c r="D4" s="7"/>
      <c r="E4" s="9">
        <v>1</v>
      </c>
      <c r="F4" s="9">
        <f>E4+1</f>
        <v>2</v>
      </c>
      <c r="G4" s="9">
        <f t="shared" ref="G4:AH4" si="0">F4+1</f>
        <v>3</v>
      </c>
      <c r="H4" s="9">
        <f t="shared" si="0"/>
        <v>4</v>
      </c>
      <c r="I4" s="9">
        <f t="shared" si="0"/>
        <v>5</v>
      </c>
      <c r="J4" s="10">
        <f t="shared" si="0"/>
        <v>6</v>
      </c>
      <c r="K4" s="9">
        <f t="shared" si="0"/>
        <v>7</v>
      </c>
      <c r="L4" s="9">
        <f t="shared" si="0"/>
        <v>8</v>
      </c>
      <c r="M4" s="9">
        <f t="shared" si="0"/>
        <v>9</v>
      </c>
      <c r="N4" s="9">
        <f t="shared" si="0"/>
        <v>10</v>
      </c>
      <c r="O4" s="9">
        <f t="shared" si="0"/>
        <v>11</v>
      </c>
      <c r="P4" s="9">
        <f t="shared" si="0"/>
        <v>12</v>
      </c>
      <c r="Q4" s="10">
        <f t="shared" si="0"/>
        <v>13</v>
      </c>
      <c r="R4" s="9">
        <f t="shared" si="0"/>
        <v>14</v>
      </c>
      <c r="S4" s="9">
        <f t="shared" si="0"/>
        <v>15</v>
      </c>
      <c r="T4" s="9">
        <f t="shared" si="0"/>
        <v>16</v>
      </c>
      <c r="U4" s="9">
        <f t="shared" si="0"/>
        <v>17</v>
      </c>
      <c r="V4" s="9">
        <f t="shared" si="0"/>
        <v>18</v>
      </c>
      <c r="W4" s="9">
        <f t="shared" si="0"/>
        <v>19</v>
      </c>
      <c r="X4" s="10">
        <f t="shared" si="0"/>
        <v>20</v>
      </c>
      <c r="Y4" s="9">
        <f t="shared" si="0"/>
        <v>21</v>
      </c>
      <c r="Z4" s="9">
        <f t="shared" si="0"/>
        <v>22</v>
      </c>
      <c r="AA4" s="9">
        <f t="shared" si="0"/>
        <v>23</v>
      </c>
      <c r="AB4" s="9">
        <f t="shared" si="0"/>
        <v>24</v>
      </c>
      <c r="AC4" s="9">
        <f t="shared" si="0"/>
        <v>25</v>
      </c>
      <c r="AD4" s="9">
        <f t="shared" si="0"/>
        <v>26</v>
      </c>
      <c r="AE4" s="10">
        <f t="shared" si="0"/>
        <v>27</v>
      </c>
      <c r="AF4" s="9">
        <f t="shared" si="0"/>
        <v>28</v>
      </c>
      <c r="AG4" s="9">
        <f t="shared" si="0"/>
        <v>29</v>
      </c>
      <c r="AH4" s="9">
        <f t="shared" si="0"/>
        <v>30</v>
      </c>
      <c r="AI4" s="49"/>
      <c r="AJ4" s="7"/>
      <c r="AK4" s="8"/>
    </row>
    <row r="5" spans="1:37" s="1" customFormat="1">
      <c r="A5" s="6">
        <v>1</v>
      </c>
      <c r="B5" s="19" t="str">
        <f>Sheet2!A3</f>
        <v>ACC-ABA-1789</v>
      </c>
      <c r="C5" s="12">
        <f>VALUE(RIGHT(B5,4))</f>
        <v>1789</v>
      </c>
      <c r="D5" s="6" t="str">
        <f>IF(LEFT(B5,2)="AC","حوادث",IF(ISNA(VLOOKUP(LEFT(B5,2),group,2,FALSE)),0,(VLOOKUP(LEFT(B5,2),group,2,FALSE))))</f>
        <v>حوادث</v>
      </c>
      <c r="E5" s="18">
        <f>IF(ISNA(VLOOKUP(C5,april1,2,FALSE)),0,(VLOOKUP(C5,april1,2,FALSE)))</f>
        <v>0</v>
      </c>
      <c r="F5" s="18">
        <f>IF(ISNA(VLOOKUP(C5,april2,2,FALSE)),0,(VLOOKUP(C5,april2,2,FALSE)))</f>
        <v>0</v>
      </c>
      <c r="G5" s="18">
        <f>IF(ISNA(VLOOKUP(C5,april3,2,FALSE)),0,(VLOOKUP(C5,april3,2,FALSE)))</f>
        <v>0</v>
      </c>
      <c r="H5" s="18">
        <f>IF(ISNA(VLOOKUP(C5,april4,2,FALSE)),0,(VLOOKUP(C5,april4,2,FALSE)))</f>
        <v>0</v>
      </c>
      <c r="I5" s="18">
        <f>IF(ISNA(VLOOKUP(C5,april5,2,FALSE)),0,(VLOOKUP(C5,april5,2,FALSE)))</f>
        <v>0</v>
      </c>
      <c r="J5" s="14">
        <f>IF(ISNA(VLOOKUP(C5,april6,2,FALSE)),0,(VLOOKUP(C5,april6,2,FALSE)))</f>
        <v>0</v>
      </c>
      <c r="K5" s="18">
        <f>IF(ISNA(VLOOKUP(C5,april7,2,FALSE)),0,(VLOOKUP(C5,april7,2,FALSE)))</f>
        <v>0</v>
      </c>
      <c r="L5" s="50">
        <f>IF(ISNA(VLOOKUP(C5,april8,2,FALSE)),0,(VLOOKUP(C5,april8,2,FALSE)))</f>
        <v>0</v>
      </c>
      <c r="M5" s="18">
        <f>IF(ISNA(VLOOKUP(C5,april9,2,FALSE)),0,(VLOOKUP(C5,april9,2,FALSE)))</f>
        <v>0</v>
      </c>
      <c r="N5" s="18">
        <f>IF(ISNA(VLOOKUP(C5,april10,2,FALSE)),0,(VLOOKUP(C5,april10,2,FALSE)))</f>
        <v>0</v>
      </c>
      <c r="O5" s="18">
        <f>IF(ISNA(VLOOKUP(C5,april11,2,FALSE)),0,(VLOOKUP(C5,april11,2,FALSE)))</f>
        <v>0</v>
      </c>
      <c r="P5" s="18">
        <f>IF(ISNA(VLOOKUP(C5,april12,2,FALSE)),0,(VLOOKUP(C5,april12,2,FALSE)))</f>
        <v>0</v>
      </c>
      <c r="Q5" s="14">
        <f>IF(ISNA(VLOOKUP(C5,april13,2,FALSE)),0,(VLOOKUP(C5,april13,2,FALSE)))</f>
        <v>0</v>
      </c>
      <c r="R5" s="18">
        <f>IF(ISNA(VLOOKUP(C5,april14,2,FALSE)),0,(VLOOKUP(C5,april14,2,FALSE)))</f>
        <v>0</v>
      </c>
      <c r="S5" s="18">
        <f>IF(ISNA(VLOOKUP(C5,april15,2,FALSE)),0,(VLOOKUP(C5,april15,2,FALSE)))</f>
        <v>0</v>
      </c>
      <c r="T5" s="18">
        <f>IF(ISNA(VLOOKUP(C5,april16,2,FALSE)),0,(VLOOKUP(C5,april16,2,FALSE)))</f>
        <v>0</v>
      </c>
      <c r="U5" s="18">
        <f>IF(ISNA(VLOOKUP(C5,april17,2,FALSE)),0,(VLOOKUP(C5,april17,2,FALSE)))</f>
        <v>0</v>
      </c>
      <c r="V5" s="18">
        <f>IF(ISNA(VLOOKUP(C5,april18,2,FALSE)),0,(VLOOKUP(C5,april18,2,FALSE)))</f>
        <v>0</v>
      </c>
      <c r="W5" s="18">
        <f>IF(ISNA(VLOOKUP(C5,april19,2,FALSE)),0,(VLOOKUP(C5,april19,2,FALSE)))</f>
        <v>0</v>
      </c>
      <c r="X5" s="14">
        <f>IF(ISNA(VLOOKUP(C5,april20,2,FALSE)),0,(VLOOKUP(C5,april20,2,FALSE)))</f>
        <v>0</v>
      </c>
      <c r="Y5" s="18">
        <f>IF(ISNA(VLOOKUP(C5,april21,2,FALSE)),0,(VLOOKUP(C5,april21,2,FALSE)))</f>
        <v>0</v>
      </c>
      <c r="Z5" s="18">
        <f>IF(ISNA(VLOOKUP(C5,april22,2,FALSE)),0,(VLOOKUP(C5,april22,2,FALSE)))</f>
        <v>0</v>
      </c>
      <c r="AA5" s="18">
        <f>IF(ISNA(VLOOKUP(C5,april23,2,FALSE)),0,(VLOOKUP(C5,april23,2,FALSE)))</f>
        <v>0</v>
      </c>
      <c r="AB5" s="18">
        <f>IF(ISNA(VLOOKUP(C5,april24,2,FALSE)),0,(VLOOKUP(C5,april24,2,FALSE)))</f>
        <v>0</v>
      </c>
      <c r="AC5" s="18">
        <f>IF(ISNA(VLOOKUP(C5,april25,2,FALSE)),0,(VLOOKUP(C5,april25,2,FALSE)))</f>
        <v>0</v>
      </c>
      <c r="AD5" s="18">
        <f>IF(ISNA(VLOOKUP(C5,april26,2,FALSE)),0,(VLOOKUP(C5,april26,2,FALSE)))</f>
        <v>0</v>
      </c>
      <c r="AE5" s="14">
        <f>IF(ISNA(VLOOKUP(C5,april27,2,FALSE)),0,(VLOOKUP(C5,april27,2,FALSE)))</f>
        <v>0</v>
      </c>
      <c r="AF5" s="18">
        <f>IF(ISNA(VLOOKUP(C5,april28,2,FALSE)),0,(VLOOKUP(C5,april28,2,FALSE)))</f>
        <v>0</v>
      </c>
      <c r="AG5" s="18">
        <f>IF(ISNA(VLOOKUP(C5,april29,2,FALSE)),0,(VLOOKUP(C5,april29,2,FALSE)))</f>
        <v>0</v>
      </c>
      <c r="AH5" s="18">
        <f>IF(ISNA(VLOOKUP(C5,april30,2,FALSE)),0,(VLOOKUP(C5,april30,2,FALSE)))</f>
        <v>0</v>
      </c>
      <c r="AI5" s="11">
        <f>SUM(E5:AH5)</f>
        <v>0</v>
      </c>
      <c r="AJ5" s="42">
        <f>AI5/7</f>
        <v>0</v>
      </c>
      <c r="AK5" s="43">
        <f>IF(D5=0,0,IF(VLOOKUP(D5,TARGET,2,FALSE)=0,0,AJ5/(VLOOKUP(D5,TARGET,2,FALSE))))</f>
        <v>0</v>
      </c>
    </row>
    <row r="6" spans="1:37">
      <c r="A6" s="6">
        <f>A5+1</f>
        <v>2</v>
      </c>
      <c r="B6" s="19" t="str">
        <f>Sheet2!A4</f>
        <v>ACC-ABA-1894</v>
      </c>
      <c r="C6" s="12">
        <f t="shared" ref="C6:C69" si="1">VALUE(RIGHT(B6,4))</f>
        <v>1894</v>
      </c>
      <c r="D6" s="6" t="str">
        <f>IF(LEFT(B6,2)="AC","حوادث",IF(ISNA(VLOOKUP(LEFT(B6,2),group,2,FALSE)),0,(VLOOKUP(LEFT(B6,2),group,2,FALSE))))</f>
        <v>حوادث</v>
      </c>
      <c r="E6" s="18">
        <f>IF(ISNA(VLOOKUP(C6,april1,2,FALSE)),0,(VLOOKUP(C6,april1,2,FALSE)))</f>
        <v>0.5</v>
      </c>
      <c r="F6" s="18">
        <f>IF(ISNA(VLOOKUP(C6,april2,2,FALSE)),0,(VLOOKUP(C6,april2,2,FALSE)))</f>
        <v>0</v>
      </c>
      <c r="G6" s="18">
        <f>IF(ISNA(VLOOKUP(C6,april3,2,FALSE)),0,(VLOOKUP(C6,april3,2,FALSE)))</f>
        <v>69.3</v>
      </c>
      <c r="H6" s="18">
        <f>IF(ISNA(VLOOKUP(C6,april4,2,FALSE)),0,(VLOOKUP(C6,april4,2,FALSE)))</f>
        <v>0</v>
      </c>
      <c r="I6" s="18">
        <f>IF(ISNA(VLOOKUP(C6,april5,2,FALSE)),0,(VLOOKUP(C6,april5,2,FALSE)))</f>
        <v>0</v>
      </c>
      <c r="J6" s="14">
        <f>IF(ISNA(VLOOKUP(C6,april6,2,FALSE)),0,(VLOOKUP(C6,april6,2,FALSE)))</f>
        <v>0</v>
      </c>
      <c r="K6" s="18">
        <f>IF(ISNA(VLOOKUP(C6,april7,2,FALSE)),0,(VLOOKUP(C6,april7,2,FALSE)))</f>
        <v>0</v>
      </c>
      <c r="L6" s="50">
        <f>IF(ISNA(VLOOKUP(C6,april8,2,FALSE)),0,(VLOOKUP(C6,april8,2,FALSE)))</f>
        <v>0</v>
      </c>
      <c r="M6" s="18">
        <f>IF(ISNA(VLOOKUP(C6,april9,2,FALSE)),0,(VLOOKUP(C6,april9,2,FALSE)))</f>
        <v>0</v>
      </c>
      <c r="N6" s="18">
        <f>IF(ISNA(VLOOKUP(C6,april10,2,FALSE)),0,(VLOOKUP(C6,april10,2,FALSE)))</f>
        <v>0</v>
      </c>
      <c r="O6" s="18">
        <f>IF(ISNA(VLOOKUP(C6,april11,2,FALSE)),0,(VLOOKUP(C6,april11,2,FALSE)))</f>
        <v>0</v>
      </c>
      <c r="P6" s="18">
        <f>IF(ISNA(VLOOKUP(C6,april12,2,FALSE)),0,(VLOOKUP(C6,april12,2,FALSE)))</f>
        <v>0</v>
      </c>
      <c r="Q6" s="14">
        <f>IF(ISNA(VLOOKUP(C6,april13,2,FALSE)),0,(VLOOKUP(C6,april13,2,FALSE)))</f>
        <v>0</v>
      </c>
      <c r="R6" s="18">
        <f>IF(ISNA(VLOOKUP(C6,april14,2,FALSE)),0,(VLOOKUP(C6,april14,2,FALSE)))</f>
        <v>0</v>
      </c>
      <c r="S6" s="18">
        <f>IF(ISNA(VLOOKUP(C6,april15,2,FALSE)),0,(VLOOKUP(C6,april15,2,FALSE)))</f>
        <v>0</v>
      </c>
      <c r="T6" s="18">
        <f>IF(ISNA(VLOOKUP(C6,april16,2,FALSE)),0,(VLOOKUP(C6,april16,2,FALSE)))</f>
        <v>0</v>
      </c>
      <c r="U6" s="18">
        <f>IF(ISNA(VLOOKUP(C6,april17,2,FALSE)),0,(VLOOKUP(C6,april17,2,FALSE)))</f>
        <v>0</v>
      </c>
      <c r="V6" s="18">
        <f>IF(ISNA(VLOOKUP(C6,april18,2,FALSE)),0,(VLOOKUP(C6,april18,2,FALSE)))</f>
        <v>0</v>
      </c>
      <c r="W6" s="18">
        <f>IF(ISNA(VLOOKUP(C6,april19,2,FALSE)),0,(VLOOKUP(C6,april19,2,FALSE)))</f>
        <v>0</v>
      </c>
      <c r="X6" s="14">
        <f>IF(ISNA(VLOOKUP(C6,april20,2,FALSE)),0,(VLOOKUP(C6,april20,2,FALSE)))</f>
        <v>0</v>
      </c>
      <c r="Y6" s="18">
        <f>IF(ISNA(VLOOKUP(C6,april21,2,FALSE)),0,(VLOOKUP(C6,april21,2,FALSE)))</f>
        <v>0</v>
      </c>
      <c r="Z6" s="18">
        <f>IF(ISNA(VLOOKUP(C6,april22,2,FALSE)),0,(VLOOKUP(C6,april22,2,FALSE)))</f>
        <v>0</v>
      </c>
      <c r="AA6" s="18">
        <f>IF(ISNA(VLOOKUP(C6,april23,2,FALSE)),0,(VLOOKUP(C6,april23,2,FALSE)))</f>
        <v>0</v>
      </c>
      <c r="AB6" s="18">
        <f>IF(ISNA(VLOOKUP(C6,april24,2,FALSE)),0,(VLOOKUP(C6,april24,2,FALSE)))</f>
        <v>0</v>
      </c>
      <c r="AC6" s="18">
        <f>IF(ISNA(VLOOKUP(C6,april25,2,FALSE)),0,(VLOOKUP(C6,april25,2,FALSE)))</f>
        <v>0</v>
      </c>
      <c r="AD6" s="18">
        <f>IF(ISNA(VLOOKUP(C6,april26,2,FALSE)),0,(VLOOKUP(C6,april26,2,FALSE)))</f>
        <v>0</v>
      </c>
      <c r="AE6" s="14">
        <f>IF(ISNA(VLOOKUP(C6,april27,2,FALSE)),0,(VLOOKUP(C6,april27,2,FALSE)))</f>
        <v>0</v>
      </c>
      <c r="AF6" s="18">
        <f>IF(ISNA(VLOOKUP(C6,april28,2,FALSE)),0,(VLOOKUP(C6,april28,2,FALSE)))</f>
        <v>0</v>
      </c>
      <c r="AG6" s="18">
        <f>IF(ISNA(VLOOKUP(C6,april29,2,FALSE)),0,(VLOOKUP(C6,april29,2,FALSE)))</f>
        <v>0</v>
      </c>
      <c r="AH6" s="18">
        <f>IF(ISNA(VLOOKUP(C6,april30,2,FALSE)),0,(VLOOKUP(C6,april30,2,FALSE)))</f>
        <v>0</v>
      </c>
      <c r="AI6" s="11">
        <f t="shared" ref="AI6:AI69" si="2">SUM(E6:AH6)</f>
        <v>69.8</v>
      </c>
      <c r="AJ6" s="42">
        <f t="shared" ref="AJ6:AJ69" si="3">AI6/7</f>
        <v>9.9714285714285715</v>
      </c>
      <c r="AK6" s="43">
        <f>IF(D6=0,0,IF(VLOOKUP(D6,TARGET,2,FALSE)=0,0,AJ6/(VLOOKUP(D6,TARGET,2,FALSE))))</f>
        <v>0</v>
      </c>
    </row>
    <row r="7" spans="1:37">
      <c r="A7" s="6">
        <f t="shared" ref="A7:A70" si="4">A6+1</f>
        <v>3</v>
      </c>
      <c r="B7" s="19" t="str">
        <f>Sheet2!A5</f>
        <v>ACC-AZA-3296</v>
      </c>
      <c r="C7" s="12">
        <f t="shared" si="1"/>
        <v>3296</v>
      </c>
      <c r="D7" s="6" t="str">
        <f>IF(LEFT(B7,2)="AC","حوادث",IF(ISNA(VLOOKUP(LEFT(B7,2),group,2,FALSE)),0,(VLOOKUP(LEFT(B7,2),group,2,FALSE))))</f>
        <v>حوادث</v>
      </c>
      <c r="E7" s="18">
        <f>IF(ISNA(VLOOKUP(C7,april1,2,FALSE)),0,(VLOOKUP(C7,april1,2,FALSE)))</f>
        <v>0.2</v>
      </c>
      <c r="F7" s="18">
        <f>IF(ISNA(VLOOKUP(C7,april2,2,FALSE)),0,(VLOOKUP(C7,april2,2,FALSE)))</f>
        <v>0</v>
      </c>
      <c r="G7" s="18">
        <f>IF(ISNA(VLOOKUP(C7,april3,2,FALSE)),0,(VLOOKUP(C7,april3,2,FALSE)))</f>
        <v>48.2</v>
      </c>
      <c r="H7" s="18">
        <f>IF(ISNA(VLOOKUP(C7,april4,2,FALSE)),0,(VLOOKUP(C7,april4,2,FALSE)))</f>
        <v>64.599999999999994</v>
      </c>
      <c r="I7" s="18">
        <f>IF(ISNA(VLOOKUP(C7,april5,2,FALSE)),0,(VLOOKUP(C7,april5,2,FALSE)))</f>
        <v>82.9</v>
      </c>
      <c r="J7" s="14">
        <f>IF(ISNA(VLOOKUP(C7,april6,2,FALSE)),0,(VLOOKUP(C7,april6,2,FALSE)))</f>
        <v>27.3</v>
      </c>
      <c r="K7" s="18">
        <f>IF(ISNA(VLOOKUP(C7,april7,2,FALSE)),0,(VLOOKUP(C7,april7,2,FALSE)))</f>
        <v>920.8</v>
      </c>
      <c r="L7" s="50">
        <f>IF(ISNA(VLOOKUP(C7,april8,2,FALSE)),0,(VLOOKUP(C7,april8,2,FALSE)))</f>
        <v>0</v>
      </c>
      <c r="M7" s="18">
        <f>IF(ISNA(VLOOKUP(C7,april9,2,FALSE)),0,(VLOOKUP(C7,april9,2,FALSE)))</f>
        <v>0</v>
      </c>
      <c r="N7" s="18">
        <f>IF(ISNA(VLOOKUP(C7,april10,2,FALSE)),0,(VLOOKUP(C7,april10,2,FALSE)))</f>
        <v>0</v>
      </c>
      <c r="O7" s="18">
        <f>IF(ISNA(VLOOKUP(C7,april11,2,FALSE)),0,(VLOOKUP(C7,april11,2,FALSE)))</f>
        <v>0</v>
      </c>
      <c r="P7" s="18">
        <f>IF(ISNA(VLOOKUP(C7,april12,2,FALSE)),0,(VLOOKUP(C7,april12,2,FALSE)))</f>
        <v>0</v>
      </c>
      <c r="Q7" s="14">
        <f>IF(ISNA(VLOOKUP(C7,april13,2,FALSE)),0,(VLOOKUP(C7,april13,2,FALSE)))</f>
        <v>0</v>
      </c>
      <c r="R7" s="18">
        <f>IF(ISNA(VLOOKUP(C7,april14,2,FALSE)),0,(VLOOKUP(C7,april14,2,FALSE)))</f>
        <v>0</v>
      </c>
      <c r="S7" s="18">
        <f>IF(ISNA(VLOOKUP(C7,april15,2,FALSE)),0,(VLOOKUP(C7,april15,2,FALSE)))</f>
        <v>0</v>
      </c>
      <c r="T7" s="18">
        <f>IF(ISNA(VLOOKUP(C7,april16,2,FALSE)),0,(VLOOKUP(C7,april16,2,FALSE)))</f>
        <v>0</v>
      </c>
      <c r="U7" s="18">
        <f>IF(ISNA(VLOOKUP(C7,april17,2,FALSE)),0,(VLOOKUP(C7,april17,2,FALSE)))</f>
        <v>0</v>
      </c>
      <c r="V7" s="18">
        <f>IF(ISNA(VLOOKUP(C7,april18,2,FALSE)),0,(VLOOKUP(C7,april18,2,FALSE)))</f>
        <v>0</v>
      </c>
      <c r="W7" s="18">
        <f>IF(ISNA(VLOOKUP(C7,april19,2,FALSE)),0,(VLOOKUP(C7,april19,2,FALSE)))</f>
        <v>0</v>
      </c>
      <c r="X7" s="14">
        <f>IF(ISNA(VLOOKUP(C7,april20,2,FALSE)),0,(VLOOKUP(C7,april20,2,FALSE)))</f>
        <v>0</v>
      </c>
      <c r="Y7" s="18">
        <f>IF(ISNA(VLOOKUP(C7,april21,2,FALSE)),0,(VLOOKUP(C7,april21,2,FALSE)))</f>
        <v>0</v>
      </c>
      <c r="Z7" s="18">
        <f>IF(ISNA(VLOOKUP(C7,april22,2,FALSE)),0,(VLOOKUP(C7,april22,2,FALSE)))</f>
        <v>0</v>
      </c>
      <c r="AA7" s="18">
        <f>IF(ISNA(VLOOKUP(C7,april23,2,FALSE)),0,(VLOOKUP(C7,april23,2,FALSE)))</f>
        <v>0</v>
      </c>
      <c r="AB7" s="18">
        <f>IF(ISNA(VLOOKUP(C7,april24,2,FALSE)),0,(VLOOKUP(C7,april24,2,FALSE)))</f>
        <v>0</v>
      </c>
      <c r="AC7" s="18">
        <f>IF(ISNA(VLOOKUP(C7,april25,2,FALSE)),0,(VLOOKUP(C7,april25,2,FALSE)))</f>
        <v>0</v>
      </c>
      <c r="AD7" s="18">
        <f>IF(ISNA(VLOOKUP(C7,april26,2,FALSE)),0,(VLOOKUP(C7,april26,2,FALSE)))</f>
        <v>0</v>
      </c>
      <c r="AE7" s="14">
        <f>IF(ISNA(VLOOKUP(C7,april27,2,FALSE)),0,(VLOOKUP(C7,april27,2,FALSE)))</f>
        <v>0</v>
      </c>
      <c r="AF7" s="18">
        <f>IF(ISNA(VLOOKUP(C7,april28,2,FALSE)),0,(VLOOKUP(C7,april28,2,FALSE)))</f>
        <v>0</v>
      </c>
      <c r="AG7" s="18">
        <f>IF(ISNA(VLOOKUP(C7,april29,2,FALSE)),0,(VLOOKUP(C7,april29,2,FALSE)))</f>
        <v>0</v>
      </c>
      <c r="AH7" s="18">
        <f>IF(ISNA(VLOOKUP(C7,april30,2,FALSE)),0,(VLOOKUP(C7,april30,2,FALSE)))</f>
        <v>0</v>
      </c>
      <c r="AI7" s="11">
        <f t="shared" si="2"/>
        <v>1144</v>
      </c>
      <c r="AJ7" s="42">
        <f t="shared" si="3"/>
        <v>163.42857142857142</v>
      </c>
      <c r="AK7" s="43">
        <f>IF(D7=0,0,IF(VLOOKUP(D7,TARGET,2,FALSE)=0,0,AJ7/(VLOOKUP(D7,TARGET,2,FALSE))))</f>
        <v>0</v>
      </c>
    </row>
    <row r="8" spans="1:37">
      <c r="A8" s="6">
        <f t="shared" si="4"/>
        <v>4</v>
      </c>
      <c r="B8" s="19" t="str">
        <f>Sheet2!A6</f>
        <v>ACC-BAA-6760</v>
      </c>
      <c r="C8" s="12">
        <f t="shared" si="1"/>
        <v>6760</v>
      </c>
      <c r="D8" s="6" t="str">
        <f>IF(LEFT(B8,2)="AC","حوادث",IF(ISNA(VLOOKUP(LEFT(B8,2),group,2,FALSE)),0,(VLOOKUP(LEFT(B8,2),group,2,FALSE))))</f>
        <v>حوادث</v>
      </c>
      <c r="E8" s="18">
        <f>IF(ISNA(VLOOKUP(C8,april1,2,FALSE)),0,(VLOOKUP(C8,april1,2,FALSE)))</f>
        <v>0</v>
      </c>
      <c r="F8" s="18">
        <f>IF(ISNA(VLOOKUP(C8,april2,2,FALSE)),0,(VLOOKUP(C8,april2,2,FALSE)))</f>
        <v>0</v>
      </c>
      <c r="G8" s="18">
        <f>IF(ISNA(VLOOKUP(C8,april3,2,FALSE)),0,(VLOOKUP(C8,april3,2,FALSE)))</f>
        <v>0</v>
      </c>
      <c r="H8" s="18">
        <f>IF(ISNA(VLOOKUP(C8,april4,2,FALSE)),0,(VLOOKUP(C8,april4,2,FALSE)))</f>
        <v>0</v>
      </c>
      <c r="I8" s="18">
        <f>IF(ISNA(VLOOKUP(C8,april5,2,FALSE)),0,(VLOOKUP(C8,april5,2,FALSE)))</f>
        <v>0</v>
      </c>
      <c r="J8" s="14">
        <f>IF(ISNA(VLOOKUP(C8,april6,2,FALSE)),0,(VLOOKUP(C8,april6,2,FALSE)))</f>
        <v>0</v>
      </c>
      <c r="K8" s="18">
        <f>IF(ISNA(VLOOKUP(C8,april7,2,FALSE)),0,(VLOOKUP(C8,april7,2,FALSE)))</f>
        <v>0</v>
      </c>
      <c r="L8" s="50">
        <f>IF(ISNA(VLOOKUP(C8,april8,2,FALSE)),0,(VLOOKUP(C8,april8,2,FALSE)))</f>
        <v>0</v>
      </c>
      <c r="M8" s="18">
        <f>IF(ISNA(VLOOKUP(C8,april9,2,FALSE)),0,(VLOOKUP(C8,april9,2,FALSE)))</f>
        <v>0</v>
      </c>
      <c r="N8" s="18">
        <f>IF(ISNA(VLOOKUP(C8,april10,2,FALSE)),0,(VLOOKUP(C8,april10,2,FALSE)))</f>
        <v>0</v>
      </c>
      <c r="O8" s="18">
        <f>IF(ISNA(VLOOKUP(C8,april11,2,FALSE)),0,(VLOOKUP(C8,april11,2,FALSE)))</f>
        <v>0</v>
      </c>
      <c r="P8" s="18">
        <f>IF(ISNA(VLOOKUP(C8,april12,2,FALSE)),0,(VLOOKUP(C8,april12,2,FALSE)))</f>
        <v>0</v>
      </c>
      <c r="Q8" s="14">
        <f>IF(ISNA(VLOOKUP(C8,april13,2,FALSE)),0,(VLOOKUP(C8,april13,2,FALSE)))</f>
        <v>0</v>
      </c>
      <c r="R8" s="18">
        <f>IF(ISNA(VLOOKUP(C8,april14,2,FALSE)),0,(VLOOKUP(C8,april14,2,FALSE)))</f>
        <v>0</v>
      </c>
      <c r="S8" s="18">
        <f>IF(ISNA(VLOOKUP(C8,april15,2,FALSE)),0,(VLOOKUP(C8,april15,2,FALSE)))</f>
        <v>0</v>
      </c>
      <c r="T8" s="18">
        <f>IF(ISNA(VLOOKUP(C8,april16,2,FALSE)),0,(VLOOKUP(C8,april16,2,FALSE)))</f>
        <v>0</v>
      </c>
      <c r="U8" s="18">
        <f>IF(ISNA(VLOOKUP(C8,april17,2,FALSE)),0,(VLOOKUP(C8,april17,2,FALSE)))</f>
        <v>0</v>
      </c>
      <c r="V8" s="18">
        <f>IF(ISNA(VLOOKUP(C8,april18,2,FALSE)),0,(VLOOKUP(C8,april18,2,FALSE)))</f>
        <v>0</v>
      </c>
      <c r="W8" s="18">
        <f>IF(ISNA(VLOOKUP(C8,april19,2,FALSE)),0,(VLOOKUP(C8,april19,2,FALSE)))</f>
        <v>0</v>
      </c>
      <c r="X8" s="14">
        <f>IF(ISNA(VLOOKUP(C8,april20,2,FALSE)),0,(VLOOKUP(C8,april20,2,FALSE)))</f>
        <v>0</v>
      </c>
      <c r="Y8" s="18">
        <f>IF(ISNA(VLOOKUP(C8,april21,2,FALSE)),0,(VLOOKUP(C8,april21,2,FALSE)))</f>
        <v>0</v>
      </c>
      <c r="Z8" s="18">
        <f>IF(ISNA(VLOOKUP(C8,april22,2,FALSE)),0,(VLOOKUP(C8,april22,2,FALSE)))</f>
        <v>0</v>
      </c>
      <c r="AA8" s="18">
        <f>IF(ISNA(VLOOKUP(C8,april23,2,FALSE)),0,(VLOOKUP(C8,april23,2,FALSE)))</f>
        <v>0</v>
      </c>
      <c r="AB8" s="18">
        <f>IF(ISNA(VLOOKUP(C8,april24,2,FALSE)),0,(VLOOKUP(C8,april24,2,FALSE)))</f>
        <v>0</v>
      </c>
      <c r="AC8" s="18">
        <f>IF(ISNA(VLOOKUP(C8,april25,2,FALSE)),0,(VLOOKUP(C8,april25,2,FALSE)))</f>
        <v>0</v>
      </c>
      <c r="AD8" s="18">
        <f>IF(ISNA(VLOOKUP(C8,april26,2,FALSE)),0,(VLOOKUP(C8,april26,2,FALSE)))</f>
        <v>0</v>
      </c>
      <c r="AE8" s="14">
        <f>IF(ISNA(VLOOKUP(C8,april27,2,FALSE)),0,(VLOOKUP(C8,april27,2,FALSE)))</f>
        <v>0</v>
      </c>
      <c r="AF8" s="18">
        <f>IF(ISNA(VLOOKUP(C8,april28,2,FALSE)),0,(VLOOKUP(C8,april28,2,FALSE)))</f>
        <v>0</v>
      </c>
      <c r="AG8" s="18">
        <f>IF(ISNA(VLOOKUP(C8,april29,2,FALSE)),0,(VLOOKUP(C8,april29,2,FALSE)))</f>
        <v>0</v>
      </c>
      <c r="AH8" s="18">
        <f>IF(ISNA(VLOOKUP(C8,april30,2,FALSE)),0,(VLOOKUP(C8,april30,2,FALSE)))</f>
        <v>0</v>
      </c>
      <c r="AI8" s="11">
        <f t="shared" si="2"/>
        <v>0</v>
      </c>
      <c r="AJ8" s="42">
        <f t="shared" si="3"/>
        <v>0</v>
      </c>
      <c r="AK8" s="43">
        <f>IF(D8=0,0,IF(VLOOKUP(D8,TARGET,2,FALSE)=0,0,AJ8/(VLOOKUP(D8,TARGET,2,FALSE))))</f>
        <v>0</v>
      </c>
    </row>
    <row r="9" spans="1:37">
      <c r="A9" s="6">
        <f t="shared" si="4"/>
        <v>5</v>
      </c>
      <c r="B9" s="19" t="str">
        <f>Sheet2!A7</f>
        <v>ACC-JZA-6041</v>
      </c>
      <c r="C9" s="12">
        <f t="shared" si="1"/>
        <v>6041</v>
      </c>
      <c r="D9" s="6" t="str">
        <f>IF(LEFT(B9,2)="AC","حوادث",IF(ISNA(VLOOKUP(LEFT(B9,2),group,2,FALSE)),0,(VLOOKUP(LEFT(B9,2),group,2,FALSE))))</f>
        <v>حوادث</v>
      </c>
      <c r="E9" s="18">
        <f>IF(ISNA(VLOOKUP(C9,april1,2,FALSE)),0,(VLOOKUP(C9,april1,2,FALSE)))</f>
        <v>806.6</v>
      </c>
      <c r="F9" s="18">
        <f>IF(ISNA(VLOOKUP(C9,april2,2,FALSE)),0,(VLOOKUP(C9,april2,2,FALSE)))</f>
        <v>855.7</v>
      </c>
      <c r="G9" s="18">
        <f>IF(ISNA(VLOOKUP(C9,april3,2,FALSE)),0,(VLOOKUP(C9,april3,2,FALSE)))</f>
        <v>879.9</v>
      </c>
      <c r="H9" s="18">
        <f>IF(ISNA(VLOOKUP(C9,april4,2,FALSE)),0,(VLOOKUP(C9,april4,2,FALSE)))</f>
        <v>6.5</v>
      </c>
      <c r="I9" s="18">
        <f>IF(ISNA(VLOOKUP(C9,april5,2,FALSE)),0,(VLOOKUP(C9,april5,2,FALSE)))</f>
        <v>0</v>
      </c>
      <c r="J9" s="14">
        <f>IF(ISNA(VLOOKUP(C9,april6,2,FALSE)),0,(VLOOKUP(C9,april6,2,FALSE)))</f>
        <v>0</v>
      </c>
      <c r="K9" s="18">
        <f>IF(ISNA(VLOOKUP(C9,april7,2,FALSE)),0,(VLOOKUP(C9,april7,2,FALSE)))</f>
        <v>0</v>
      </c>
      <c r="L9" s="50">
        <f>IF(ISNA(VLOOKUP(C9,april8,2,FALSE)),0,(VLOOKUP(C9,april8,2,FALSE)))</f>
        <v>0</v>
      </c>
      <c r="M9" s="18">
        <f>IF(ISNA(VLOOKUP(C9,april9,2,FALSE)),0,(VLOOKUP(C9,april9,2,FALSE)))</f>
        <v>0</v>
      </c>
      <c r="N9" s="18">
        <f>IF(ISNA(VLOOKUP(C9,april10,2,FALSE)),0,(VLOOKUP(C9,april10,2,FALSE)))</f>
        <v>0</v>
      </c>
      <c r="O9" s="18">
        <f>IF(ISNA(VLOOKUP(C9,april11,2,FALSE)),0,(VLOOKUP(C9,april11,2,FALSE)))</f>
        <v>0</v>
      </c>
      <c r="P9" s="18">
        <f>IF(ISNA(VLOOKUP(C9,april12,2,FALSE)),0,(VLOOKUP(C9,april12,2,FALSE)))</f>
        <v>0</v>
      </c>
      <c r="Q9" s="14">
        <f>IF(ISNA(VLOOKUP(C9,april13,2,FALSE)),0,(VLOOKUP(C9,april13,2,FALSE)))</f>
        <v>0</v>
      </c>
      <c r="R9" s="18">
        <f>IF(ISNA(VLOOKUP(C9,april14,2,FALSE)),0,(VLOOKUP(C9,april14,2,FALSE)))</f>
        <v>0</v>
      </c>
      <c r="S9" s="18">
        <f>IF(ISNA(VLOOKUP(C9,april15,2,FALSE)),0,(VLOOKUP(C9,april15,2,FALSE)))</f>
        <v>0</v>
      </c>
      <c r="T9" s="18">
        <f>IF(ISNA(VLOOKUP(C9,april16,2,FALSE)),0,(VLOOKUP(C9,april16,2,FALSE)))</f>
        <v>0</v>
      </c>
      <c r="U9" s="18">
        <f>IF(ISNA(VLOOKUP(C9,april17,2,FALSE)),0,(VLOOKUP(C9,april17,2,FALSE)))</f>
        <v>0</v>
      </c>
      <c r="V9" s="18">
        <f>IF(ISNA(VLOOKUP(C9,april18,2,FALSE)),0,(VLOOKUP(C9,april18,2,FALSE)))</f>
        <v>0</v>
      </c>
      <c r="W9" s="18">
        <f>IF(ISNA(VLOOKUP(C9,april19,2,FALSE)),0,(VLOOKUP(C9,april19,2,FALSE)))</f>
        <v>0</v>
      </c>
      <c r="X9" s="14">
        <f>IF(ISNA(VLOOKUP(C9,april20,2,FALSE)),0,(VLOOKUP(C9,april20,2,FALSE)))</f>
        <v>0</v>
      </c>
      <c r="Y9" s="18">
        <f>IF(ISNA(VLOOKUP(C9,april21,2,FALSE)),0,(VLOOKUP(C9,april21,2,FALSE)))</f>
        <v>0</v>
      </c>
      <c r="Z9" s="18">
        <f>IF(ISNA(VLOOKUP(C9,april22,2,FALSE)),0,(VLOOKUP(C9,april22,2,FALSE)))</f>
        <v>0</v>
      </c>
      <c r="AA9" s="18">
        <f>IF(ISNA(VLOOKUP(C9,april23,2,FALSE)),0,(VLOOKUP(C9,april23,2,FALSE)))</f>
        <v>0</v>
      </c>
      <c r="AB9" s="18">
        <f>IF(ISNA(VLOOKUP(C9,april24,2,FALSE)),0,(VLOOKUP(C9,april24,2,FALSE)))</f>
        <v>0</v>
      </c>
      <c r="AC9" s="18">
        <f>IF(ISNA(VLOOKUP(C9,april25,2,FALSE)),0,(VLOOKUP(C9,april25,2,FALSE)))</f>
        <v>0</v>
      </c>
      <c r="AD9" s="18">
        <f>IF(ISNA(VLOOKUP(C9,april26,2,FALSE)),0,(VLOOKUP(C9,april26,2,FALSE)))</f>
        <v>0</v>
      </c>
      <c r="AE9" s="14">
        <f>IF(ISNA(VLOOKUP(C9,april27,2,FALSE)),0,(VLOOKUP(C9,april27,2,FALSE)))</f>
        <v>0</v>
      </c>
      <c r="AF9" s="18">
        <f>IF(ISNA(VLOOKUP(C9,april28,2,FALSE)),0,(VLOOKUP(C9,april28,2,FALSE)))</f>
        <v>0</v>
      </c>
      <c r="AG9" s="18">
        <f>IF(ISNA(VLOOKUP(C9,april29,2,FALSE)),0,(VLOOKUP(C9,april29,2,FALSE)))</f>
        <v>0</v>
      </c>
      <c r="AH9" s="18">
        <f>IF(ISNA(VLOOKUP(C9,april30,2,FALSE)),0,(VLOOKUP(C9,april30,2,FALSE)))</f>
        <v>0</v>
      </c>
      <c r="AI9" s="11">
        <f t="shared" si="2"/>
        <v>2548.7000000000003</v>
      </c>
      <c r="AJ9" s="42">
        <f t="shared" si="3"/>
        <v>364.1</v>
      </c>
      <c r="AK9" s="43">
        <f>IF(D9=0,0,IF(VLOOKUP(D9,TARGET,2,FALSE)=0,0,AJ9/(VLOOKUP(D9,TARGET,2,FALSE))))</f>
        <v>0</v>
      </c>
    </row>
    <row r="10" spans="1:37">
      <c r="A10" s="6">
        <f t="shared" si="4"/>
        <v>6</v>
      </c>
      <c r="B10" s="19" t="str">
        <f>Sheet2!A8</f>
        <v>ACC-KBA-7369</v>
      </c>
      <c r="C10" s="12">
        <f t="shared" si="1"/>
        <v>7369</v>
      </c>
      <c r="D10" s="6" t="str">
        <f>IF(LEFT(B10,2)="AC","حوادث",IF(ISNA(VLOOKUP(LEFT(B10,2),group,2,FALSE)),0,(VLOOKUP(LEFT(B10,2),group,2,FALSE))))</f>
        <v>حوادث</v>
      </c>
      <c r="E10" s="18">
        <f>IF(ISNA(VLOOKUP(C10,april1,2,FALSE)),0,(VLOOKUP(C10,april1,2,FALSE)))</f>
        <v>0</v>
      </c>
      <c r="F10" s="18">
        <f>IF(ISNA(VLOOKUP(C10,april2,2,FALSE)),0,(VLOOKUP(C10,april2,2,FALSE)))</f>
        <v>0</v>
      </c>
      <c r="G10" s="18">
        <f>IF(ISNA(VLOOKUP(C10,april3,2,FALSE)),0,(VLOOKUP(C10,april3,2,FALSE)))</f>
        <v>0</v>
      </c>
      <c r="H10" s="18">
        <f>IF(ISNA(VLOOKUP(C10,april4,2,FALSE)),0,(VLOOKUP(C10,april4,2,FALSE)))</f>
        <v>0</v>
      </c>
      <c r="I10" s="18">
        <f>IF(ISNA(VLOOKUP(C10,april5,2,FALSE)),0,(VLOOKUP(C10,april5,2,FALSE)))</f>
        <v>0</v>
      </c>
      <c r="J10" s="14">
        <f>IF(ISNA(VLOOKUP(C10,april6,2,FALSE)),0,(VLOOKUP(C10,april6,2,FALSE)))</f>
        <v>0</v>
      </c>
      <c r="K10" s="18">
        <f>IF(ISNA(VLOOKUP(C10,april7,2,FALSE)),0,(VLOOKUP(C10,april7,2,FALSE)))</f>
        <v>0</v>
      </c>
      <c r="L10" s="50">
        <f>IF(ISNA(VLOOKUP(C10,april8,2,FALSE)),0,(VLOOKUP(C10,april8,2,FALSE)))</f>
        <v>0</v>
      </c>
      <c r="M10" s="18">
        <f>IF(ISNA(VLOOKUP(C10,april9,2,FALSE)),0,(VLOOKUP(C10,april9,2,FALSE)))</f>
        <v>0</v>
      </c>
      <c r="N10" s="18">
        <f>IF(ISNA(VLOOKUP(C10,april10,2,FALSE)),0,(VLOOKUP(C10,april10,2,FALSE)))</f>
        <v>0</v>
      </c>
      <c r="O10" s="18">
        <f>IF(ISNA(VLOOKUP(C10,april11,2,FALSE)),0,(VLOOKUP(C10,april11,2,FALSE)))</f>
        <v>0</v>
      </c>
      <c r="P10" s="18">
        <f>IF(ISNA(VLOOKUP(C10,april12,2,FALSE)),0,(VLOOKUP(C10,april12,2,FALSE)))</f>
        <v>0</v>
      </c>
      <c r="Q10" s="14">
        <f>IF(ISNA(VLOOKUP(C10,april13,2,FALSE)),0,(VLOOKUP(C10,april13,2,FALSE)))</f>
        <v>0</v>
      </c>
      <c r="R10" s="18">
        <f>IF(ISNA(VLOOKUP(C10,april14,2,FALSE)),0,(VLOOKUP(C10,april14,2,FALSE)))</f>
        <v>0</v>
      </c>
      <c r="S10" s="18">
        <f>IF(ISNA(VLOOKUP(C10,april15,2,FALSE)),0,(VLOOKUP(C10,april15,2,FALSE)))</f>
        <v>0</v>
      </c>
      <c r="T10" s="18">
        <f>IF(ISNA(VLOOKUP(C10,april16,2,FALSE)),0,(VLOOKUP(C10,april16,2,FALSE)))</f>
        <v>0</v>
      </c>
      <c r="U10" s="18">
        <f>IF(ISNA(VLOOKUP(C10,april17,2,FALSE)),0,(VLOOKUP(C10,april17,2,FALSE)))</f>
        <v>0</v>
      </c>
      <c r="V10" s="18">
        <f>IF(ISNA(VLOOKUP(C10,april18,2,FALSE)),0,(VLOOKUP(C10,april18,2,FALSE)))</f>
        <v>0</v>
      </c>
      <c r="W10" s="18">
        <f>IF(ISNA(VLOOKUP(C10,april19,2,FALSE)),0,(VLOOKUP(C10,april19,2,FALSE)))</f>
        <v>0</v>
      </c>
      <c r="X10" s="14">
        <f>IF(ISNA(VLOOKUP(C10,april20,2,FALSE)),0,(VLOOKUP(C10,april20,2,FALSE)))</f>
        <v>0</v>
      </c>
      <c r="Y10" s="18">
        <f>IF(ISNA(VLOOKUP(C10,april21,2,FALSE)),0,(VLOOKUP(C10,april21,2,FALSE)))</f>
        <v>0</v>
      </c>
      <c r="Z10" s="18">
        <f>IF(ISNA(VLOOKUP(C10,april22,2,FALSE)),0,(VLOOKUP(C10,april22,2,FALSE)))</f>
        <v>0</v>
      </c>
      <c r="AA10" s="18">
        <f>IF(ISNA(VLOOKUP(C10,april23,2,FALSE)),0,(VLOOKUP(C10,april23,2,FALSE)))</f>
        <v>0</v>
      </c>
      <c r="AB10" s="18">
        <f>IF(ISNA(VLOOKUP(C10,april24,2,FALSE)),0,(VLOOKUP(C10,april24,2,FALSE)))</f>
        <v>0</v>
      </c>
      <c r="AC10" s="18">
        <f>IF(ISNA(VLOOKUP(C10,april25,2,FALSE)),0,(VLOOKUP(C10,april25,2,FALSE)))</f>
        <v>0</v>
      </c>
      <c r="AD10" s="18">
        <f>IF(ISNA(VLOOKUP(C10,april26,2,FALSE)),0,(VLOOKUP(C10,april26,2,FALSE)))</f>
        <v>0</v>
      </c>
      <c r="AE10" s="14">
        <f>IF(ISNA(VLOOKUP(C10,april27,2,FALSE)),0,(VLOOKUP(C10,april27,2,FALSE)))</f>
        <v>0</v>
      </c>
      <c r="AF10" s="18">
        <f>IF(ISNA(VLOOKUP(C10,april28,2,FALSE)),0,(VLOOKUP(C10,april28,2,FALSE)))</f>
        <v>0</v>
      </c>
      <c r="AG10" s="18">
        <f>IF(ISNA(VLOOKUP(C10,april29,2,FALSE)),0,(VLOOKUP(C10,april29,2,FALSE)))</f>
        <v>0</v>
      </c>
      <c r="AH10" s="18">
        <f>IF(ISNA(VLOOKUP(C10,april30,2,FALSE)),0,(VLOOKUP(C10,april30,2,FALSE)))</f>
        <v>0</v>
      </c>
      <c r="AI10" s="11">
        <f t="shared" si="2"/>
        <v>0</v>
      </c>
      <c r="AJ10" s="42">
        <f t="shared" si="3"/>
        <v>0</v>
      </c>
      <c r="AK10" s="43">
        <f>IF(D10=0,0,IF(VLOOKUP(D10,TARGET,2,FALSE)=0,0,AJ10/(VLOOKUP(D10,TARGET,2,FALSE))))</f>
        <v>0</v>
      </c>
    </row>
    <row r="11" spans="1:37">
      <c r="A11" s="6">
        <f t="shared" si="4"/>
        <v>7</v>
      </c>
      <c r="B11" s="19" t="str">
        <f>Sheet2!A9</f>
        <v>ACC-KBA-7756</v>
      </c>
      <c r="C11" s="12">
        <f t="shared" si="1"/>
        <v>7756</v>
      </c>
      <c r="D11" s="6" t="str">
        <f>IF(LEFT(B11,2)="AC","حوادث",IF(ISNA(VLOOKUP(LEFT(B11,2),group,2,FALSE)),0,(VLOOKUP(LEFT(B11,2),group,2,FALSE))))</f>
        <v>حوادث</v>
      </c>
      <c r="E11" s="18">
        <f>IF(ISNA(VLOOKUP(C11,april1,2,FALSE)),0,(VLOOKUP(C11,april1,2,FALSE)))</f>
        <v>0</v>
      </c>
      <c r="F11" s="18">
        <f>IF(ISNA(VLOOKUP(C11,april2,2,FALSE)),0,(VLOOKUP(C11,april2,2,FALSE)))</f>
        <v>0</v>
      </c>
      <c r="G11" s="18">
        <f>IF(ISNA(VLOOKUP(C11,april3,2,FALSE)),0,(VLOOKUP(C11,april3,2,FALSE)))</f>
        <v>0</v>
      </c>
      <c r="H11" s="18">
        <f>IF(ISNA(VLOOKUP(C11,april4,2,FALSE)),0,(VLOOKUP(C11,april4,2,FALSE)))</f>
        <v>0</v>
      </c>
      <c r="I11" s="18">
        <f>IF(ISNA(VLOOKUP(C11,april5,2,FALSE)),0,(VLOOKUP(C11,april5,2,FALSE)))</f>
        <v>0</v>
      </c>
      <c r="J11" s="14">
        <f>IF(ISNA(VLOOKUP(C11,april6,2,FALSE)),0,(VLOOKUP(C11,april6,2,FALSE)))</f>
        <v>0</v>
      </c>
      <c r="K11" s="18">
        <f>IF(ISNA(VLOOKUP(C11,april7,2,FALSE)),0,(VLOOKUP(C11,april7,2,FALSE)))</f>
        <v>0</v>
      </c>
      <c r="L11" s="50">
        <f>IF(ISNA(VLOOKUP(C11,april8,2,FALSE)),0,(VLOOKUP(C11,april8,2,FALSE)))</f>
        <v>0</v>
      </c>
      <c r="M11" s="18">
        <f>IF(ISNA(VLOOKUP(C11,april9,2,FALSE)),0,(VLOOKUP(C11,april9,2,FALSE)))</f>
        <v>0</v>
      </c>
      <c r="N11" s="18">
        <f>IF(ISNA(VLOOKUP(C11,april10,2,FALSE)),0,(VLOOKUP(C11,april10,2,FALSE)))</f>
        <v>0</v>
      </c>
      <c r="O11" s="18">
        <f>IF(ISNA(VLOOKUP(C11,april11,2,FALSE)),0,(VLOOKUP(C11,april11,2,FALSE)))</f>
        <v>0</v>
      </c>
      <c r="P11" s="18">
        <f>IF(ISNA(VLOOKUP(C11,april12,2,FALSE)),0,(VLOOKUP(C11,april12,2,FALSE)))</f>
        <v>0</v>
      </c>
      <c r="Q11" s="14">
        <f>IF(ISNA(VLOOKUP(C11,april13,2,FALSE)),0,(VLOOKUP(C11,april13,2,FALSE)))</f>
        <v>0</v>
      </c>
      <c r="R11" s="18">
        <f>IF(ISNA(VLOOKUP(C11,april14,2,FALSE)),0,(VLOOKUP(C11,april14,2,FALSE)))</f>
        <v>0</v>
      </c>
      <c r="S11" s="18">
        <f>IF(ISNA(VLOOKUP(C11,april15,2,FALSE)),0,(VLOOKUP(C11,april15,2,FALSE)))</f>
        <v>0</v>
      </c>
      <c r="T11" s="18">
        <f>IF(ISNA(VLOOKUP(C11,april16,2,FALSE)),0,(VLOOKUP(C11,april16,2,FALSE)))</f>
        <v>0</v>
      </c>
      <c r="U11" s="18">
        <f>IF(ISNA(VLOOKUP(C11,april17,2,FALSE)),0,(VLOOKUP(C11,april17,2,FALSE)))</f>
        <v>0</v>
      </c>
      <c r="V11" s="18">
        <f>IF(ISNA(VLOOKUP(C11,april18,2,FALSE)),0,(VLOOKUP(C11,april18,2,FALSE)))</f>
        <v>0</v>
      </c>
      <c r="W11" s="18">
        <f>IF(ISNA(VLOOKUP(C11,april19,2,FALSE)),0,(VLOOKUP(C11,april19,2,FALSE)))</f>
        <v>0</v>
      </c>
      <c r="X11" s="14">
        <f>IF(ISNA(VLOOKUP(C11,april20,2,FALSE)),0,(VLOOKUP(C11,april20,2,FALSE)))</f>
        <v>0</v>
      </c>
      <c r="Y11" s="18">
        <f>IF(ISNA(VLOOKUP(C11,april21,2,FALSE)),0,(VLOOKUP(C11,april21,2,FALSE)))</f>
        <v>0</v>
      </c>
      <c r="Z11" s="18">
        <f>IF(ISNA(VLOOKUP(C11,april22,2,FALSE)),0,(VLOOKUP(C11,april22,2,FALSE)))</f>
        <v>0</v>
      </c>
      <c r="AA11" s="18">
        <f>IF(ISNA(VLOOKUP(C11,april23,2,FALSE)),0,(VLOOKUP(C11,april23,2,FALSE)))</f>
        <v>0</v>
      </c>
      <c r="AB11" s="18">
        <f>IF(ISNA(VLOOKUP(C11,april24,2,FALSE)),0,(VLOOKUP(C11,april24,2,FALSE)))</f>
        <v>0</v>
      </c>
      <c r="AC11" s="18">
        <f>IF(ISNA(VLOOKUP(C11,april25,2,FALSE)),0,(VLOOKUP(C11,april25,2,FALSE)))</f>
        <v>0</v>
      </c>
      <c r="AD11" s="18">
        <f>IF(ISNA(VLOOKUP(C11,april26,2,FALSE)),0,(VLOOKUP(C11,april26,2,FALSE)))</f>
        <v>0</v>
      </c>
      <c r="AE11" s="14">
        <f>IF(ISNA(VLOOKUP(C11,april27,2,FALSE)),0,(VLOOKUP(C11,april27,2,FALSE)))</f>
        <v>0</v>
      </c>
      <c r="AF11" s="18">
        <f>IF(ISNA(VLOOKUP(C11,april28,2,FALSE)),0,(VLOOKUP(C11,april28,2,FALSE)))</f>
        <v>0</v>
      </c>
      <c r="AG11" s="18">
        <f>IF(ISNA(VLOOKUP(C11,april29,2,FALSE)),0,(VLOOKUP(C11,april29,2,FALSE)))</f>
        <v>0</v>
      </c>
      <c r="AH11" s="18">
        <f>IF(ISNA(VLOOKUP(C11,april30,2,FALSE)),0,(VLOOKUP(C11,april30,2,FALSE)))</f>
        <v>0</v>
      </c>
      <c r="AI11" s="11">
        <f t="shared" si="2"/>
        <v>0</v>
      </c>
      <c r="AJ11" s="42">
        <f t="shared" si="3"/>
        <v>0</v>
      </c>
      <c r="AK11" s="43">
        <f>IF(D11=0,0,IF(VLOOKUP(D11,TARGET,2,FALSE)=0,0,AJ11/(VLOOKUP(D11,TARGET,2,FALSE))))</f>
        <v>0</v>
      </c>
    </row>
    <row r="12" spans="1:37">
      <c r="A12" s="6">
        <f t="shared" si="4"/>
        <v>8</v>
      </c>
      <c r="B12" s="19" t="str">
        <f>Sheet2!A10</f>
        <v>ACC-LKA-8644</v>
      </c>
      <c r="C12" s="12">
        <f t="shared" si="1"/>
        <v>8644</v>
      </c>
      <c r="D12" s="6" t="str">
        <f>IF(LEFT(B12,2)="AC","حوادث",IF(ISNA(VLOOKUP(LEFT(B12,2),group,2,FALSE)),0,(VLOOKUP(LEFT(B12,2),group,2,FALSE))))</f>
        <v>حوادث</v>
      </c>
      <c r="E12" s="18">
        <f>IF(ISNA(VLOOKUP(C12,april1,2,FALSE)),0,(VLOOKUP(C12,april1,2,FALSE)))</f>
        <v>0</v>
      </c>
      <c r="F12" s="18">
        <f>IF(ISNA(VLOOKUP(C12,april2,2,FALSE)),0,(VLOOKUP(C12,april2,2,FALSE)))</f>
        <v>0.1</v>
      </c>
      <c r="G12" s="18">
        <f>IF(ISNA(VLOOKUP(C12,april3,2,FALSE)),0,(VLOOKUP(C12,april3,2,FALSE)))</f>
        <v>0</v>
      </c>
      <c r="H12" s="18">
        <f>IF(ISNA(VLOOKUP(C12,april4,2,FALSE)),0,(VLOOKUP(C12,april4,2,FALSE)))</f>
        <v>0</v>
      </c>
      <c r="I12" s="18">
        <f>IF(ISNA(VLOOKUP(C12,april5,2,FALSE)),0,(VLOOKUP(C12,april5,2,FALSE)))</f>
        <v>0</v>
      </c>
      <c r="J12" s="14">
        <f>IF(ISNA(VLOOKUP(C12,april6,2,FALSE)),0,(VLOOKUP(C12,april6,2,FALSE)))</f>
        <v>0</v>
      </c>
      <c r="K12" s="18">
        <f>IF(ISNA(VLOOKUP(C12,april7,2,FALSE)),0,(VLOOKUP(C12,april7,2,FALSE)))</f>
        <v>0</v>
      </c>
      <c r="L12" s="50">
        <f>IF(ISNA(VLOOKUP(C12,april8,2,FALSE)),0,(VLOOKUP(C12,april8,2,FALSE)))</f>
        <v>0</v>
      </c>
      <c r="M12" s="18">
        <f>IF(ISNA(VLOOKUP(C12,april9,2,FALSE)),0,(VLOOKUP(C12,april9,2,FALSE)))</f>
        <v>0</v>
      </c>
      <c r="N12" s="18">
        <f>IF(ISNA(VLOOKUP(C12,april10,2,FALSE)),0,(VLOOKUP(C12,april10,2,FALSE)))</f>
        <v>0</v>
      </c>
      <c r="O12" s="18">
        <f>IF(ISNA(VLOOKUP(C12,april11,2,FALSE)),0,(VLOOKUP(C12,april11,2,FALSE)))</f>
        <v>0</v>
      </c>
      <c r="P12" s="18">
        <f>IF(ISNA(VLOOKUP(C12,april12,2,FALSE)),0,(VLOOKUP(C12,april12,2,FALSE)))</f>
        <v>0</v>
      </c>
      <c r="Q12" s="14">
        <f>IF(ISNA(VLOOKUP(C12,april13,2,FALSE)),0,(VLOOKUP(C12,april13,2,FALSE)))</f>
        <v>0</v>
      </c>
      <c r="R12" s="18">
        <f>IF(ISNA(VLOOKUP(C12,april14,2,FALSE)),0,(VLOOKUP(C12,april14,2,FALSE)))</f>
        <v>0</v>
      </c>
      <c r="S12" s="18">
        <f>IF(ISNA(VLOOKUP(C12,april15,2,FALSE)),0,(VLOOKUP(C12,april15,2,FALSE)))</f>
        <v>0</v>
      </c>
      <c r="T12" s="18">
        <f>IF(ISNA(VLOOKUP(C12,april16,2,FALSE)),0,(VLOOKUP(C12,april16,2,FALSE)))</f>
        <v>0</v>
      </c>
      <c r="U12" s="18">
        <f>IF(ISNA(VLOOKUP(C12,april17,2,FALSE)),0,(VLOOKUP(C12,april17,2,FALSE)))</f>
        <v>0</v>
      </c>
      <c r="V12" s="18">
        <f>IF(ISNA(VLOOKUP(C12,april18,2,FALSE)),0,(VLOOKUP(C12,april18,2,FALSE)))</f>
        <v>0</v>
      </c>
      <c r="W12" s="18">
        <f>IF(ISNA(VLOOKUP(C12,april19,2,FALSE)),0,(VLOOKUP(C12,april19,2,FALSE)))</f>
        <v>0</v>
      </c>
      <c r="X12" s="14">
        <f>IF(ISNA(VLOOKUP(C12,april20,2,FALSE)),0,(VLOOKUP(C12,april20,2,FALSE)))</f>
        <v>0</v>
      </c>
      <c r="Y12" s="18">
        <f>IF(ISNA(VLOOKUP(C12,april21,2,FALSE)),0,(VLOOKUP(C12,april21,2,FALSE)))</f>
        <v>0</v>
      </c>
      <c r="Z12" s="18">
        <f>IF(ISNA(VLOOKUP(C12,april22,2,FALSE)),0,(VLOOKUP(C12,april22,2,FALSE)))</f>
        <v>0</v>
      </c>
      <c r="AA12" s="18">
        <f>IF(ISNA(VLOOKUP(C12,april23,2,FALSE)),0,(VLOOKUP(C12,april23,2,FALSE)))</f>
        <v>0</v>
      </c>
      <c r="AB12" s="18">
        <f>IF(ISNA(VLOOKUP(C12,april24,2,FALSE)),0,(VLOOKUP(C12,april24,2,FALSE)))</f>
        <v>0</v>
      </c>
      <c r="AC12" s="18">
        <f>IF(ISNA(VLOOKUP(C12,april25,2,FALSE)),0,(VLOOKUP(C12,april25,2,FALSE)))</f>
        <v>0</v>
      </c>
      <c r="AD12" s="18">
        <f>IF(ISNA(VLOOKUP(C12,april26,2,FALSE)),0,(VLOOKUP(C12,april26,2,FALSE)))</f>
        <v>0</v>
      </c>
      <c r="AE12" s="14">
        <f>IF(ISNA(VLOOKUP(C12,april27,2,FALSE)),0,(VLOOKUP(C12,april27,2,FALSE)))</f>
        <v>0</v>
      </c>
      <c r="AF12" s="18">
        <f>IF(ISNA(VLOOKUP(C12,april28,2,FALSE)),0,(VLOOKUP(C12,april28,2,FALSE)))</f>
        <v>0</v>
      </c>
      <c r="AG12" s="18">
        <f>IF(ISNA(VLOOKUP(C12,april29,2,FALSE)),0,(VLOOKUP(C12,april29,2,FALSE)))</f>
        <v>0</v>
      </c>
      <c r="AH12" s="18">
        <f>IF(ISNA(VLOOKUP(C12,april30,2,FALSE)),0,(VLOOKUP(C12,april30,2,FALSE)))</f>
        <v>0</v>
      </c>
      <c r="AI12" s="11">
        <f t="shared" si="2"/>
        <v>0.1</v>
      </c>
      <c r="AJ12" s="42">
        <f t="shared" si="3"/>
        <v>1.4285714285714287E-2</v>
      </c>
      <c r="AK12" s="43">
        <f>IF(D12=0,0,IF(VLOOKUP(D12,TARGET,2,FALSE)=0,0,AJ12/(VLOOKUP(D12,TARGET,2,FALSE))))</f>
        <v>0</v>
      </c>
    </row>
    <row r="13" spans="1:37">
      <c r="A13" s="6">
        <f t="shared" si="4"/>
        <v>9</v>
      </c>
      <c r="B13" s="19" t="str">
        <f>Sheet2!A11</f>
        <v>ACC-MK-LKA-8640</v>
      </c>
      <c r="C13" s="12">
        <f t="shared" si="1"/>
        <v>8640</v>
      </c>
      <c r="D13" s="6" t="str">
        <f>IF(LEFT(B13,2)="AC","حوادث",IF(ISNA(VLOOKUP(LEFT(B13,2),group,2,FALSE)),0,(VLOOKUP(LEFT(B13,2),group,2,FALSE))))</f>
        <v>حوادث</v>
      </c>
      <c r="E13" s="18">
        <f>IF(ISNA(VLOOKUP(C13,april1,2,FALSE)),0,(VLOOKUP(C13,april1,2,FALSE)))</f>
        <v>0</v>
      </c>
      <c r="F13" s="18">
        <f>IF(ISNA(VLOOKUP(C13,april2,2,FALSE)),0,(VLOOKUP(C13,april2,2,FALSE)))</f>
        <v>0</v>
      </c>
      <c r="G13" s="18">
        <f>IF(ISNA(VLOOKUP(C13,april3,2,FALSE)),0,(VLOOKUP(C13,april3,2,FALSE)))</f>
        <v>0</v>
      </c>
      <c r="H13" s="18">
        <f>IF(ISNA(VLOOKUP(C13,april4,2,FALSE)),0,(VLOOKUP(C13,april4,2,FALSE)))</f>
        <v>0</v>
      </c>
      <c r="I13" s="18">
        <f>IF(ISNA(VLOOKUP(C13,april5,2,FALSE)),0,(VLOOKUP(C13,april5,2,FALSE)))</f>
        <v>0</v>
      </c>
      <c r="J13" s="14">
        <f>IF(ISNA(VLOOKUP(C13,april6,2,FALSE)),0,(VLOOKUP(C13,april6,2,FALSE)))</f>
        <v>0</v>
      </c>
      <c r="K13" s="18">
        <f>IF(ISNA(VLOOKUP(C13,april7,2,FALSE)),0,(VLOOKUP(C13,april7,2,FALSE)))</f>
        <v>0</v>
      </c>
      <c r="L13" s="50">
        <f>IF(ISNA(VLOOKUP(C13,april8,2,FALSE)),0,(VLOOKUP(C13,april8,2,FALSE)))</f>
        <v>0</v>
      </c>
      <c r="M13" s="18">
        <f>IF(ISNA(VLOOKUP(C13,april9,2,FALSE)),0,(VLOOKUP(C13,april9,2,FALSE)))</f>
        <v>0</v>
      </c>
      <c r="N13" s="18">
        <f>IF(ISNA(VLOOKUP(C13,april10,2,FALSE)),0,(VLOOKUP(C13,april10,2,FALSE)))</f>
        <v>0</v>
      </c>
      <c r="O13" s="18">
        <f>IF(ISNA(VLOOKUP(C13,april11,2,FALSE)),0,(VLOOKUP(C13,april11,2,FALSE)))</f>
        <v>0</v>
      </c>
      <c r="P13" s="18">
        <f>IF(ISNA(VLOOKUP(C13,april12,2,FALSE)),0,(VLOOKUP(C13,april12,2,FALSE)))</f>
        <v>0</v>
      </c>
      <c r="Q13" s="14">
        <f>IF(ISNA(VLOOKUP(C13,april13,2,FALSE)),0,(VLOOKUP(C13,april13,2,FALSE)))</f>
        <v>0</v>
      </c>
      <c r="R13" s="18">
        <f>IF(ISNA(VLOOKUP(C13,april14,2,FALSE)),0,(VLOOKUP(C13,april14,2,FALSE)))</f>
        <v>0</v>
      </c>
      <c r="S13" s="18">
        <f>IF(ISNA(VLOOKUP(C13,april15,2,FALSE)),0,(VLOOKUP(C13,april15,2,FALSE)))</f>
        <v>0</v>
      </c>
      <c r="T13" s="18">
        <f>IF(ISNA(VLOOKUP(C13,april16,2,FALSE)),0,(VLOOKUP(C13,april16,2,FALSE)))</f>
        <v>0</v>
      </c>
      <c r="U13" s="18">
        <f>IF(ISNA(VLOOKUP(C13,april17,2,FALSE)),0,(VLOOKUP(C13,april17,2,FALSE)))</f>
        <v>0</v>
      </c>
      <c r="V13" s="18">
        <f>IF(ISNA(VLOOKUP(C13,april18,2,FALSE)),0,(VLOOKUP(C13,april18,2,FALSE)))</f>
        <v>0</v>
      </c>
      <c r="W13" s="18">
        <f>IF(ISNA(VLOOKUP(C13,april19,2,FALSE)),0,(VLOOKUP(C13,april19,2,FALSE)))</f>
        <v>0</v>
      </c>
      <c r="X13" s="14">
        <f>IF(ISNA(VLOOKUP(C13,april20,2,FALSE)),0,(VLOOKUP(C13,april20,2,FALSE)))</f>
        <v>0</v>
      </c>
      <c r="Y13" s="18">
        <f>IF(ISNA(VLOOKUP(C13,april21,2,FALSE)),0,(VLOOKUP(C13,april21,2,FALSE)))</f>
        <v>0</v>
      </c>
      <c r="Z13" s="18">
        <f>IF(ISNA(VLOOKUP(C13,april22,2,FALSE)),0,(VLOOKUP(C13,april22,2,FALSE)))</f>
        <v>0</v>
      </c>
      <c r="AA13" s="18">
        <f>IF(ISNA(VLOOKUP(C13,april23,2,FALSE)),0,(VLOOKUP(C13,april23,2,FALSE)))</f>
        <v>0</v>
      </c>
      <c r="AB13" s="18">
        <f>IF(ISNA(VLOOKUP(C13,april24,2,FALSE)),0,(VLOOKUP(C13,april24,2,FALSE)))</f>
        <v>0</v>
      </c>
      <c r="AC13" s="18">
        <f>IF(ISNA(VLOOKUP(C13,april25,2,FALSE)),0,(VLOOKUP(C13,april25,2,FALSE)))</f>
        <v>0</v>
      </c>
      <c r="AD13" s="18">
        <f>IF(ISNA(VLOOKUP(C13,april26,2,FALSE)),0,(VLOOKUP(C13,april26,2,FALSE)))</f>
        <v>0</v>
      </c>
      <c r="AE13" s="14">
        <f>IF(ISNA(VLOOKUP(C13,april27,2,FALSE)),0,(VLOOKUP(C13,april27,2,FALSE)))</f>
        <v>0</v>
      </c>
      <c r="AF13" s="18">
        <f>IF(ISNA(VLOOKUP(C13,april28,2,FALSE)),0,(VLOOKUP(C13,april28,2,FALSE)))</f>
        <v>0</v>
      </c>
      <c r="AG13" s="18">
        <f>IF(ISNA(VLOOKUP(C13,april29,2,FALSE)),0,(VLOOKUP(C13,april29,2,FALSE)))</f>
        <v>0</v>
      </c>
      <c r="AH13" s="18">
        <f>IF(ISNA(VLOOKUP(C13,april30,2,FALSE)),0,(VLOOKUP(C13,april30,2,FALSE)))</f>
        <v>0</v>
      </c>
      <c r="AI13" s="11">
        <f t="shared" si="2"/>
        <v>0</v>
      </c>
      <c r="AJ13" s="42">
        <f t="shared" si="3"/>
        <v>0</v>
      </c>
      <c r="AK13" s="43">
        <f>IF(D13=0,0,IF(VLOOKUP(D13,TARGET,2,FALSE)=0,0,AJ13/(VLOOKUP(D13,TARGET,2,FALSE))))</f>
        <v>0</v>
      </c>
    </row>
    <row r="14" spans="1:37">
      <c r="A14" s="6">
        <f t="shared" si="4"/>
        <v>10</v>
      </c>
      <c r="B14" s="19" t="str">
        <f>Sheet2!A12</f>
        <v>ACC-RBA-2733</v>
      </c>
      <c r="C14" s="12">
        <f t="shared" si="1"/>
        <v>2733</v>
      </c>
      <c r="D14" s="6" t="str">
        <f>IF(LEFT(B14,2)="AC","حوادث",IF(ISNA(VLOOKUP(LEFT(B14,2),group,2,FALSE)),0,(VLOOKUP(LEFT(B14,2),group,2,FALSE))))</f>
        <v>حوادث</v>
      </c>
      <c r="E14" s="18">
        <f>IF(ISNA(VLOOKUP(C14,april1,2,FALSE)),0,(VLOOKUP(C14,april1,2,FALSE)))</f>
        <v>220.2</v>
      </c>
      <c r="F14" s="18">
        <f>IF(ISNA(VLOOKUP(C14,april2,2,FALSE)),0,(VLOOKUP(C14,april2,2,FALSE)))</f>
        <v>596.70000000000005</v>
      </c>
      <c r="G14" s="18">
        <f>IF(ISNA(VLOOKUP(C14,april3,2,FALSE)),0,(VLOOKUP(C14,april3,2,FALSE)))</f>
        <v>374.8</v>
      </c>
      <c r="H14" s="18">
        <f>IF(ISNA(VLOOKUP(C14,april4,2,FALSE)),0,(VLOOKUP(C14,april4,2,FALSE)))</f>
        <v>60.4</v>
      </c>
      <c r="I14" s="18">
        <f>IF(ISNA(VLOOKUP(C14,april5,2,FALSE)),0,(VLOOKUP(C14,april5,2,FALSE)))</f>
        <v>0</v>
      </c>
      <c r="J14" s="14">
        <f>IF(ISNA(VLOOKUP(C14,april6,2,FALSE)),0,(VLOOKUP(C14,april6,2,FALSE)))</f>
        <v>0</v>
      </c>
      <c r="K14" s="18">
        <f>IF(ISNA(VLOOKUP(C14,april7,2,FALSE)),0,(VLOOKUP(C14,april7,2,FALSE)))</f>
        <v>0</v>
      </c>
      <c r="L14" s="50">
        <f>IF(ISNA(VLOOKUP(C14,april8,2,FALSE)),0,(VLOOKUP(C14,april8,2,FALSE)))</f>
        <v>0</v>
      </c>
      <c r="M14" s="18">
        <f>IF(ISNA(VLOOKUP(C14,april9,2,FALSE)),0,(VLOOKUP(C14,april9,2,FALSE)))</f>
        <v>0</v>
      </c>
      <c r="N14" s="18">
        <f>IF(ISNA(VLOOKUP(C14,april10,2,FALSE)),0,(VLOOKUP(C14,april10,2,FALSE)))</f>
        <v>0</v>
      </c>
      <c r="O14" s="18">
        <f>IF(ISNA(VLOOKUP(C14,april11,2,FALSE)),0,(VLOOKUP(C14,april11,2,FALSE)))</f>
        <v>0</v>
      </c>
      <c r="P14" s="18">
        <f>IF(ISNA(VLOOKUP(C14,april12,2,FALSE)),0,(VLOOKUP(C14,april12,2,FALSE)))</f>
        <v>0</v>
      </c>
      <c r="Q14" s="14">
        <f>IF(ISNA(VLOOKUP(C14,april13,2,FALSE)),0,(VLOOKUP(C14,april13,2,FALSE)))</f>
        <v>0</v>
      </c>
      <c r="R14" s="18">
        <f>IF(ISNA(VLOOKUP(C14,april14,2,FALSE)),0,(VLOOKUP(C14,april14,2,FALSE)))</f>
        <v>0</v>
      </c>
      <c r="S14" s="18">
        <f>IF(ISNA(VLOOKUP(C14,april15,2,FALSE)),0,(VLOOKUP(C14,april15,2,FALSE)))</f>
        <v>0</v>
      </c>
      <c r="T14" s="18">
        <f>IF(ISNA(VLOOKUP(C14,april16,2,FALSE)),0,(VLOOKUP(C14,april16,2,FALSE)))</f>
        <v>0</v>
      </c>
      <c r="U14" s="18">
        <f>IF(ISNA(VLOOKUP(C14,april17,2,FALSE)),0,(VLOOKUP(C14,april17,2,FALSE)))</f>
        <v>0</v>
      </c>
      <c r="V14" s="18">
        <f>IF(ISNA(VLOOKUP(C14,april18,2,FALSE)),0,(VLOOKUP(C14,april18,2,FALSE)))</f>
        <v>0</v>
      </c>
      <c r="W14" s="18">
        <f>IF(ISNA(VLOOKUP(C14,april19,2,FALSE)),0,(VLOOKUP(C14,april19,2,FALSE)))</f>
        <v>0</v>
      </c>
      <c r="X14" s="14">
        <f>IF(ISNA(VLOOKUP(C14,april20,2,FALSE)),0,(VLOOKUP(C14,april20,2,FALSE)))</f>
        <v>0</v>
      </c>
      <c r="Y14" s="18">
        <f>IF(ISNA(VLOOKUP(C14,april21,2,FALSE)),0,(VLOOKUP(C14,april21,2,FALSE)))</f>
        <v>0</v>
      </c>
      <c r="Z14" s="18">
        <f>IF(ISNA(VLOOKUP(C14,april22,2,FALSE)),0,(VLOOKUP(C14,april22,2,FALSE)))</f>
        <v>0</v>
      </c>
      <c r="AA14" s="18">
        <f>IF(ISNA(VLOOKUP(C14,april23,2,FALSE)),0,(VLOOKUP(C14,april23,2,FALSE)))</f>
        <v>0</v>
      </c>
      <c r="AB14" s="18">
        <f>IF(ISNA(VLOOKUP(C14,april24,2,FALSE)),0,(VLOOKUP(C14,april24,2,FALSE)))</f>
        <v>0</v>
      </c>
      <c r="AC14" s="18">
        <f>IF(ISNA(VLOOKUP(C14,april25,2,FALSE)),0,(VLOOKUP(C14,april25,2,FALSE)))</f>
        <v>0</v>
      </c>
      <c r="AD14" s="18">
        <f>IF(ISNA(VLOOKUP(C14,april26,2,FALSE)),0,(VLOOKUP(C14,april26,2,FALSE)))</f>
        <v>0</v>
      </c>
      <c r="AE14" s="14">
        <f>IF(ISNA(VLOOKUP(C14,april27,2,FALSE)),0,(VLOOKUP(C14,april27,2,FALSE)))</f>
        <v>0</v>
      </c>
      <c r="AF14" s="18">
        <f>IF(ISNA(VLOOKUP(C14,april28,2,FALSE)),0,(VLOOKUP(C14,april28,2,FALSE)))</f>
        <v>0</v>
      </c>
      <c r="AG14" s="18">
        <f>IF(ISNA(VLOOKUP(C14,april29,2,FALSE)),0,(VLOOKUP(C14,april29,2,FALSE)))</f>
        <v>0</v>
      </c>
      <c r="AH14" s="18">
        <f>IF(ISNA(VLOOKUP(C14,april30,2,FALSE)),0,(VLOOKUP(C14,april30,2,FALSE)))</f>
        <v>0</v>
      </c>
      <c r="AI14" s="11">
        <f t="shared" si="2"/>
        <v>1252.1000000000001</v>
      </c>
      <c r="AJ14" s="42">
        <f t="shared" si="3"/>
        <v>178.87142857142859</v>
      </c>
      <c r="AK14" s="43">
        <f>IF(D14=0,0,IF(VLOOKUP(D14,TARGET,2,FALSE)=0,0,AJ14/(VLOOKUP(D14,TARGET,2,FALSE))))</f>
        <v>0</v>
      </c>
    </row>
    <row r="15" spans="1:37">
      <c r="A15" s="6">
        <f t="shared" si="4"/>
        <v>11</v>
      </c>
      <c r="B15" s="19" t="str">
        <f>Sheet2!A13</f>
        <v>ACC-SBA-1497</v>
      </c>
      <c r="C15" s="12">
        <f t="shared" si="1"/>
        <v>1497</v>
      </c>
      <c r="D15" s="6" t="str">
        <f>IF(LEFT(B15,2)="AC","حوادث",IF(ISNA(VLOOKUP(LEFT(B15,2),group,2,FALSE)),0,(VLOOKUP(LEFT(B15,2),group,2,FALSE))))</f>
        <v>حوادث</v>
      </c>
      <c r="E15" s="18">
        <f>IF(ISNA(VLOOKUP(C15,april1,2,FALSE)),0,(VLOOKUP(C15,april1,2,FALSE)))</f>
        <v>0</v>
      </c>
      <c r="F15" s="18">
        <f>IF(ISNA(VLOOKUP(C15,april2,2,FALSE)),0,(VLOOKUP(C15,april2,2,FALSE)))</f>
        <v>0</v>
      </c>
      <c r="G15" s="18">
        <f>IF(ISNA(VLOOKUP(C15,april3,2,FALSE)),0,(VLOOKUP(C15,april3,2,FALSE)))</f>
        <v>0</v>
      </c>
      <c r="H15" s="18">
        <f>IF(ISNA(VLOOKUP(C15,april4,2,FALSE)),0,(VLOOKUP(C15,april4,2,FALSE)))</f>
        <v>0</v>
      </c>
      <c r="I15" s="18">
        <f>IF(ISNA(VLOOKUP(C15,april5,2,FALSE)),0,(VLOOKUP(C15,april5,2,FALSE)))</f>
        <v>0</v>
      </c>
      <c r="J15" s="14">
        <f>IF(ISNA(VLOOKUP(C15,april6,2,FALSE)),0,(VLOOKUP(C15,april6,2,FALSE)))</f>
        <v>0</v>
      </c>
      <c r="K15" s="18">
        <f>IF(ISNA(VLOOKUP(C15,april7,2,FALSE)),0,(VLOOKUP(C15,april7,2,FALSE)))</f>
        <v>0</v>
      </c>
      <c r="L15" s="50">
        <f>IF(ISNA(VLOOKUP(C15,april8,2,FALSE)),0,(VLOOKUP(C15,april8,2,FALSE)))</f>
        <v>0</v>
      </c>
      <c r="M15" s="18">
        <f>IF(ISNA(VLOOKUP(C15,april9,2,FALSE)),0,(VLOOKUP(C15,april9,2,FALSE)))</f>
        <v>0</v>
      </c>
      <c r="N15" s="18">
        <f>IF(ISNA(VLOOKUP(C15,april10,2,FALSE)),0,(VLOOKUP(C15,april10,2,FALSE)))</f>
        <v>0</v>
      </c>
      <c r="O15" s="18">
        <f>IF(ISNA(VLOOKUP(C15,april11,2,FALSE)),0,(VLOOKUP(C15,april11,2,FALSE)))</f>
        <v>0</v>
      </c>
      <c r="P15" s="18">
        <f>IF(ISNA(VLOOKUP(C15,april12,2,FALSE)),0,(VLOOKUP(C15,april12,2,FALSE)))</f>
        <v>0</v>
      </c>
      <c r="Q15" s="14">
        <f>IF(ISNA(VLOOKUP(C15,april13,2,FALSE)),0,(VLOOKUP(C15,april13,2,FALSE)))</f>
        <v>0</v>
      </c>
      <c r="R15" s="18">
        <f>IF(ISNA(VLOOKUP(C15,april14,2,FALSE)),0,(VLOOKUP(C15,april14,2,FALSE)))</f>
        <v>0</v>
      </c>
      <c r="S15" s="18">
        <f>IF(ISNA(VLOOKUP(C15,april15,2,FALSE)),0,(VLOOKUP(C15,april15,2,FALSE)))</f>
        <v>0</v>
      </c>
      <c r="T15" s="18">
        <f>IF(ISNA(VLOOKUP(C15,april16,2,FALSE)),0,(VLOOKUP(C15,april16,2,FALSE)))</f>
        <v>0</v>
      </c>
      <c r="U15" s="18">
        <f>IF(ISNA(VLOOKUP(C15,april17,2,FALSE)),0,(VLOOKUP(C15,april17,2,FALSE)))</f>
        <v>0</v>
      </c>
      <c r="V15" s="18">
        <f>IF(ISNA(VLOOKUP(C15,april18,2,FALSE)),0,(VLOOKUP(C15,april18,2,FALSE)))</f>
        <v>0</v>
      </c>
      <c r="W15" s="18">
        <f>IF(ISNA(VLOOKUP(C15,april19,2,FALSE)),0,(VLOOKUP(C15,april19,2,FALSE)))</f>
        <v>0</v>
      </c>
      <c r="X15" s="14">
        <f>IF(ISNA(VLOOKUP(C15,april20,2,FALSE)),0,(VLOOKUP(C15,april20,2,FALSE)))</f>
        <v>0</v>
      </c>
      <c r="Y15" s="18">
        <f>IF(ISNA(VLOOKUP(C15,april21,2,FALSE)),0,(VLOOKUP(C15,april21,2,FALSE)))</f>
        <v>0</v>
      </c>
      <c r="Z15" s="18">
        <f>IF(ISNA(VLOOKUP(C15,april22,2,FALSE)),0,(VLOOKUP(C15,april22,2,FALSE)))</f>
        <v>0</v>
      </c>
      <c r="AA15" s="18">
        <f>IF(ISNA(VLOOKUP(C15,april23,2,FALSE)),0,(VLOOKUP(C15,april23,2,FALSE)))</f>
        <v>0</v>
      </c>
      <c r="AB15" s="18">
        <f>IF(ISNA(VLOOKUP(C15,april24,2,FALSE)),0,(VLOOKUP(C15,april24,2,FALSE)))</f>
        <v>0</v>
      </c>
      <c r="AC15" s="18">
        <f>IF(ISNA(VLOOKUP(C15,april25,2,FALSE)),0,(VLOOKUP(C15,april25,2,FALSE)))</f>
        <v>0</v>
      </c>
      <c r="AD15" s="18">
        <f>IF(ISNA(VLOOKUP(C15,april26,2,FALSE)),0,(VLOOKUP(C15,april26,2,FALSE)))</f>
        <v>0</v>
      </c>
      <c r="AE15" s="14">
        <f>IF(ISNA(VLOOKUP(C15,april27,2,FALSE)),0,(VLOOKUP(C15,april27,2,FALSE)))</f>
        <v>0</v>
      </c>
      <c r="AF15" s="18">
        <f>IF(ISNA(VLOOKUP(C15,april28,2,FALSE)),0,(VLOOKUP(C15,april28,2,FALSE)))</f>
        <v>0</v>
      </c>
      <c r="AG15" s="18">
        <f>IF(ISNA(VLOOKUP(C15,april29,2,FALSE)),0,(VLOOKUP(C15,april29,2,FALSE)))</f>
        <v>0</v>
      </c>
      <c r="AH15" s="18">
        <f>IF(ISNA(VLOOKUP(C15,april30,2,FALSE)),0,(VLOOKUP(C15,april30,2,FALSE)))</f>
        <v>0</v>
      </c>
      <c r="AI15" s="11">
        <f t="shared" si="2"/>
        <v>0</v>
      </c>
      <c r="AJ15" s="42">
        <f t="shared" si="3"/>
        <v>0</v>
      </c>
      <c r="AK15" s="43">
        <f>IF(D15=0,0,IF(VLOOKUP(D15,TARGET,2,FALSE)=0,0,AJ15/(VLOOKUP(D15,TARGET,2,FALSE))))</f>
        <v>0</v>
      </c>
    </row>
    <row r="16" spans="1:37">
      <c r="A16" s="6">
        <f t="shared" si="4"/>
        <v>12</v>
      </c>
      <c r="B16" s="19" t="str">
        <f>Sheet2!A14</f>
        <v>ACC-SBA-1507</v>
      </c>
      <c r="C16" s="12">
        <f t="shared" si="1"/>
        <v>1507</v>
      </c>
      <c r="D16" s="6" t="str">
        <f>IF(LEFT(B16,2)="AC","حوادث",IF(ISNA(VLOOKUP(LEFT(B16,2),group,2,FALSE)),0,(VLOOKUP(LEFT(B16,2),group,2,FALSE))))</f>
        <v>حوادث</v>
      </c>
      <c r="E16" s="18">
        <f>IF(ISNA(VLOOKUP(C16,april1,2,FALSE)),0,(VLOOKUP(C16,april1,2,FALSE)))</f>
        <v>0</v>
      </c>
      <c r="F16" s="18">
        <f>IF(ISNA(VLOOKUP(C16,april2,2,FALSE)),0,(VLOOKUP(C16,april2,2,FALSE)))</f>
        <v>0</v>
      </c>
      <c r="G16" s="18">
        <f>IF(ISNA(VLOOKUP(C16,april3,2,FALSE)),0,(VLOOKUP(C16,april3,2,FALSE)))</f>
        <v>0</v>
      </c>
      <c r="H16" s="18">
        <f>IF(ISNA(VLOOKUP(C16,april4,2,FALSE)),0,(VLOOKUP(C16,april4,2,FALSE)))</f>
        <v>0</v>
      </c>
      <c r="I16" s="18">
        <f>IF(ISNA(VLOOKUP(C16,april5,2,FALSE)),0,(VLOOKUP(C16,april5,2,FALSE)))</f>
        <v>0</v>
      </c>
      <c r="J16" s="14">
        <f>IF(ISNA(VLOOKUP(C16,april6,2,FALSE)),0,(VLOOKUP(C16,april6,2,FALSE)))</f>
        <v>0</v>
      </c>
      <c r="K16" s="18">
        <f>IF(ISNA(VLOOKUP(C16,april7,2,FALSE)),0,(VLOOKUP(C16,april7,2,FALSE)))</f>
        <v>0</v>
      </c>
      <c r="L16" s="50">
        <f>IF(ISNA(VLOOKUP(C16,april8,2,FALSE)),0,(VLOOKUP(C16,april8,2,FALSE)))</f>
        <v>0</v>
      </c>
      <c r="M16" s="18">
        <f>IF(ISNA(VLOOKUP(C16,april9,2,FALSE)),0,(VLOOKUP(C16,april9,2,FALSE)))</f>
        <v>0</v>
      </c>
      <c r="N16" s="18">
        <f>IF(ISNA(VLOOKUP(C16,april10,2,FALSE)),0,(VLOOKUP(C16,april10,2,FALSE)))</f>
        <v>0</v>
      </c>
      <c r="O16" s="18">
        <f>IF(ISNA(VLOOKUP(C16,april11,2,FALSE)),0,(VLOOKUP(C16,april11,2,FALSE)))</f>
        <v>0</v>
      </c>
      <c r="P16" s="18">
        <f>IF(ISNA(VLOOKUP(C16,april12,2,FALSE)),0,(VLOOKUP(C16,april12,2,FALSE)))</f>
        <v>0</v>
      </c>
      <c r="Q16" s="14">
        <f>IF(ISNA(VLOOKUP(C16,april13,2,FALSE)),0,(VLOOKUP(C16,april13,2,FALSE)))</f>
        <v>0</v>
      </c>
      <c r="R16" s="18">
        <f>IF(ISNA(VLOOKUP(C16,april14,2,FALSE)),0,(VLOOKUP(C16,april14,2,FALSE)))</f>
        <v>0</v>
      </c>
      <c r="S16" s="18">
        <f>IF(ISNA(VLOOKUP(C16,april15,2,FALSE)),0,(VLOOKUP(C16,april15,2,FALSE)))</f>
        <v>0</v>
      </c>
      <c r="T16" s="18">
        <f>IF(ISNA(VLOOKUP(C16,april16,2,FALSE)),0,(VLOOKUP(C16,april16,2,FALSE)))</f>
        <v>0</v>
      </c>
      <c r="U16" s="18">
        <f>IF(ISNA(VLOOKUP(C16,april17,2,FALSE)),0,(VLOOKUP(C16,april17,2,FALSE)))</f>
        <v>0</v>
      </c>
      <c r="V16" s="18">
        <f>IF(ISNA(VLOOKUP(C16,april18,2,FALSE)),0,(VLOOKUP(C16,april18,2,FALSE)))</f>
        <v>0</v>
      </c>
      <c r="W16" s="18">
        <f>IF(ISNA(VLOOKUP(C16,april19,2,FALSE)),0,(VLOOKUP(C16,april19,2,FALSE)))</f>
        <v>0</v>
      </c>
      <c r="X16" s="14">
        <f>IF(ISNA(VLOOKUP(C16,april20,2,FALSE)),0,(VLOOKUP(C16,april20,2,FALSE)))</f>
        <v>0</v>
      </c>
      <c r="Y16" s="18">
        <f>IF(ISNA(VLOOKUP(C16,april21,2,FALSE)),0,(VLOOKUP(C16,april21,2,FALSE)))</f>
        <v>0</v>
      </c>
      <c r="Z16" s="18">
        <f>IF(ISNA(VLOOKUP(C16,april22,2,FALSE)),0,(VLOOKUP(C16,april22,2,FALSE)))</f>
        <v>0</v>
      </c>
      <c r="AA16" s="18">
        <f>IF(ISNA(VLOOKUP(C16,april23,2,FALSE)),0,(VLOOKUP(C16,april23,2,FALSE)))</f>
        <v>0</v>
      </c>
      <c r="AB16" s="18">
        <f>IF(ISNA(VLOOKUP(C16,april24,2,FALSE)),0,(VLOOKUP(C16,april24,2,FALSE)))</f>
        <v>0</v>
      </c>
      <c r="AC16" s="18">
        <f>IF(ISNA(VLOOKUP(C16,april25,2,FALSE)),0,(VLOOKUP(C16,april25,2,FALSE)))</f>
        <v>0</v>
      </c>
      <c r="AD16" s="18">
        <f>IF(ISNA(VLOOKUP(C16,april26,2,FALSE)),0,(VLOOKUP(C16,april26,2,FALSE)))</f>
        <v>0</v>
      </c>
      <c r="AE16" s="14">
        <f>IF(ISNA(VLOOKUP(C16,april27,2,FALSE)),0,(VLOOKUP(C16,april27,2,FALSE)))</f>
        <v>0</v>
      </c>
      <c r="AF16" s="18">
        <f>IF(ISNA(VLOOKUP(C16,april28,2,FALSE)),0,(VLOOKUP(C16,april28,2,FALSE)))</f>
        <v>0</v>
      </c>
      <c r="AG16" s="18">
        <f>IF(ISNA(VLOOKUP(C16,april29,2,FALSE)),0,(VLOOKUP(C16,april29,2,FALSE)))</f>
        <v>0</v>
      </c>
      <c r="AH16" s="18">
        <f>IF(ISNA(VLOOKUP(C16,april30,2,FALSE)),0,(VLOOKUP(C16,april30,2,FALSE)))</f>
        <v>0</v>
      </c>
      <c r="AI16" s="11">
        <f t="shared" si="2"/>
        <v>0</v>
      </c>
      <c r="AJ16" s="42">
        <f t="shared" si="3"/>
        <v>0</v>
      </c>
      <c r="AK16" s="43">
        <f>IF(D16=0,0,IF(VLOOKUP(D16,TARGET,2,FALSE)=0,0,AJ16/(VLOOKUP(D16,TARGET,2,FALSE))))</f>
        <v>0</v>
      </c>
    </row>
    <row r="17" spans="1:37">
      <c r="A17" s="6">
        <f t="shared" si="4"/>
        <v>13</v>
      </c>
      <c r="B17" s="19" t="str">
        <f>Sheet2!A15</f>
        <v>ACC-SBA-1553</v>
      </c>
      <c r="C17" s="12">
        <f t="shared" si="1"/>
        <v>1553</v>
      </c>
      <c r="D17" s="6" t="str">
        <f>IF(LEFT(B17,2)="AC","حوادث",IF(ISNA(VLOOKUP(LEFT(B17,2),group,2,FALSE)),0,(VLOOKUP(LEFT(B17,2),group,2,FALSE))))</f>
        <v>حوادث</v>
      </c>
      <c r="E17" s="18">
        <f>IF(ISNA(VLOOKUP(C17,april1,2,FALSE)),0,(VLOOKUP(C17,april1,2,FALSE)))</f>
        <v>0</v>
      </c>
      <c r="F17" s="18">
        <f>IF(ISNA(VLOOKUP(C17,april2,2,FALSE)),0,(VLOOKUP(C17,april2,2,FALSE)))</f>
        <v>0</v>
      </c>
      <c r="G17" s="18">
        <f>IF(ISNA(VLOOKUP(C17,april3,2,FALSE)),0,(VLOOKUP(C17,april3,2,FALSE)))</f>
        <v>0</v>
      </c>
      <c r="H17" s="18">
        <f>IF(ISNA(VLOOKUP(C17,april4,2,FALSE)),0,(VLOOKUP(C17,april4,2,FALSE)))</f>
        <v>0</v>
      </c>
      <c r="I17" s="18">
        <f>IF(ISNA(VLOOKUP(C17,april5,2,FALSE)),0,(VLOOKUP(C17,april5,2,FALSE)))</f>
        <v>0</v>
      </c>
      <c r="J17" s="14">
        <f>IF(ISNA(VLOOKUP(C17,april6,2,FALSE)),0,(VLOOKUP(C17,april6,2,FALSE)))</f>
        <v>0</v>
      </c>
      <c r="K17" s="18">
        <f>IF(ISNA(VLOOKUP(C17,april7,2,FALSE)),0,(VLOOKUP(C17,april7,2,FALSE)))</f>
        <v>0</v>
      </c>
      <c r="L17" s="50">
        <f>IF(ISNA(VLOOKUP(C17,april8,2,FALSE)),0,(VLOOKUP(C17,april8,2,FALSE)))</f>
        <v>0</v>
      </c>
      <c r="M17" s="18">
        <f>IF(ISNA(VLOOKUP(C17,april9,2,FALSE)),0,(VLOOKUP(C17,april9,2,FALSE)))</f>
        <v>0</v>
      </c>
      <c r="N17" s="18">
        <f>IF(ISNA(VLOOKUP(C17,april10,2,FALSE)),0,(VLOOKUP(C17,april10,2,FALSE)))</f>
        <v>0</v>
      </c>
      <c r="O17" s="18">
        <f>IF(ISNA(VLOOKUP(C17,april11,2,FALSE)),0,(VLOOKUP(C17,april11,2,FALSE)))</f>
        <v>0</v>
      </c>
      <c r="P17" s="18">
        <f>IF(ISNA(VLOOKUP(C17,april12,2,FALSE)),0,(VLOOKUP(C17,april12,2,FALSE)))</f>
        <v>0</v>
      </c>
      <c r="Q17" s="14">
        <f>IF(ISNA(VLOOKUP(C17,april13,2,FALSE)),0,(VLOOKUP(C17,april13,2,FALSE)))</f>
        <v>0</v>
      </c>
      <c r="R17" s="18">
        <f>IF(ISNA(VLOOKUP(C17,april14,2,FALSE)),0,(VLOOKUP(C17,april14,2,FALSE)))</f>
        <v>0</v>
      </c>
      <c r="S17" s="18">
        <f>IF(ISNA(VLOOKUP(C17,april15,2,FALSE)),0,(VLOOKUP(C17,april15,2,FALSE)))</f>
        <v>0</v>
      </c>
      <c r="T17" s="18">
        <f>IF(ISNA(VLOOKUP(C17,april16,2,FALSE)),0,(VLOOKUP(C17,april16,2,FALSE)))</f>
        <v>0</v>
      </c>
      <c r="U17" s="18">
        <f>IF(ISNA(VLOOKUP(C17,april17,2,FALSE)),0,(VLOOKUP(C17,april17,2,FALSE)))</f>
        <v>0</v>
      </c>
      <c r="V17" s="18">
        <f>IF(ISNA(VLOOKUP(C17,april18,2,FALSE)),0,(VLOOKUP(C17,april18,2,FALSE)))</f>
        <v>0</v>
      </c>
      <c r="W17" s="18">
        <f>IF(ISNA(VLOOKUP(C17,april19,2,FALSE)),0,(VLOOKUP(C17,april19,2,FALSE)))</f>
        <v>0</v>
      </c>
      <c r="X17" s="14">
        <f>IF(ISNA(VLOOKUP(C17,april20,2,FALSE)),0,(VLOOKUP(C17,april20,2,FALSE)))</f>
        <v>0</v>
      </c>
      <c r="Y17" s="18">
        <f>IF(ISNA(VLOOKUP(C17,april21,2,FALSE)),0,(VLOOKUP(C17,april21,2,FALSE)))</f>
        <v>0</v>
      </c>
      <c r="Z17" s="18">
        <f>IF(ISNA(VLOOKUP(C17,april22,2,FALSE)),0,(VLOOKUP(C17,april22,2,FALSE)))</f>
        <v>0</v>
      </c>
      <c r="AA17" s="18">
        <f>IF(ISNA(VLOOKUP(C17,april23,2,FALSE)),0,(VLOOKUP(C17,april23,2,FALSE)))</f>
        <v>0</v>
      </c>
      <c r="AB17" s="18">
        <f>IF(ISNA(VLOOKUP(C17,april24,2,FALSE)),0,(VLOOKUP(C17,april24,2,FALSE)))</f>
        <v>0</v>
      </c>
      <c r="AC17" s="18">
        <f>IF(ISNA(VLOOKUP(C17,april25,2,FALSE)),0,(VLOOKUP(C17,april25,2,FALSE)))</f>
        <v>0</v>
      </c>
      <c r="AD17" s="18">
        <f>IF(ISNA(VLOOKUP(C17,april26,2,FALSE)),0,(VLOOKUP(C17,april26,2,FALSE)))</f>
        <v>0</v>
      </c>
      <c r="AE17" s="14">
        <f>IF(ISNA(VLOOKUP(C17,april27,2,FALSE)),0,(VLOOKUP(C17,april27,2,FALSE)))</f>
        <v>0</v>
      </c>
      <c r="AF17" s="18">
        <f>IF(ISNA(VLOOKUP(C17,april28,2,FALSE)),0,(VLOOKUP(C17,april28,2,FALSE)))</f>
        <v>0</v>
      </c>
      <c r="AG17" s="18">
        <f>IF(ISNA(VLOOKUP(C17,april29,2,FALSE)),0,(VLOOKUP(C17,april29,2,FALSE)))</f>
        <v>0</v>
      </c>
      <c r="AH17" s="18">
        <f>IF(ISNA(VLOOKUP(C17,april30,2,FALSE)),0,(VLOOKUP(C17,april30,2,FALSE)))</f>
        <v>0</v>
      </c>
      <c r="AI17" s="11">
        <f t="shared" si="2"/>
        <v>0</v>
      </c>
      <c r="AJ17" s="42">
        <f t="shared" si="3"/>
        <v>0</v>
      </c>
      <c r="AK17" s="43">
        <f>IF(D17=0,0,IF(VLOOKUP(D17,TARGET,2,FALSE)=0,0,AJ17/(VLOOKUP(D17,TARGET,2,FALSE))))</f>
        <v>0</v>
      </c>
    </row>
    <row r="18" spans="1:37">
      <c r="A18" s="6">
        <f t="shared" si="4"/>
        <v>14</v>
      </c>
      <c r="B18" s="19" t="str">
        <f>Sheet2!A16</f>
        <v>ACC-SBA-8976</v>
      </c>
      <c r="C18" s="12">
        <f t="shared" si="1"/>
        <v>8976</v>
      </c>
      <c r="D18" s="6" t="str">
        <f>IF(LEFT(B18,2)="AC","حوادث",IF(ISNA(VLOOKUP(LEFT(B18,2),group,2,FALSE)),0,(VLOOKUP(LEFT(B18,2),group,2,FALSE))))</f>
        <v>حوادث</v>
      </c>
      <c r="E18" s="18">
        <f>IF(ISNA(VLOOKUP(C18,april1,2,FALSE)),0,(VLOOKUP(C18,april1,2,FALSE)))</f>
        <v>0.5</v>
      </c>
      <c r="F18" s="18">
        <f>IF(ISNA(VLOOKUP(C18,april2,2,FALSE)),0,(VLOOKUP(C18,april2,2,FALSE)))</f>
        <v>0</v>
      </c>
      <c r="G18" s="18">
        <f>IF(ISNA(VLOOKUP(C18,april3,2,FALSE)),0,(VLOOKUP(C18,april3,2,FALSE)))</f>
        <v>0</v>
      </c>
      <c r="H18" s="18">
        <f>IF(ISNA(VLOOKUP(C18,april4,2,FALSE)),0,(VLOOKUP(C18,april4,2,FALSE)))</f>
        <v>0</v>
      </c>
      <c r="I18" s="18">
        <f>IF(ISNA(VLOOKUP(C18,april5,2,FALSE)),0,(VLOOKUP(C18,april5,2,FALSE)))</f>
        <v>0</v>
      </c>
      <c r="J18" s="14">
        <f>IF(ISNA(VLOOKUP(C18,april6,2,FALSE)),0,(VLOOKUP(C18,april6,2,FALSE)))</f>
        <v>0</v>
      </c>
      <c r="K18" s="18">
        <f>IF(ISNA(VLOOKUP(C18,april7,2,FALSE)),0,(VLOOKUP(C18,april7,2,FALSE)))</f>
        <v>0</v>
      </c>
      <c r="L18" s="50">
        <f>IF(ISNA(VLOOKUP(C18,april8,2,FALSE)),0,(VLOOKUP(C18,april8,2,FALSE)))</f>
        <v>0</v>
      </c>
      <c r="M18" s="18">
        <f>IF(ISNA(VLOOKUP(C18,april9,2,FALSE)),0,(VLOOKUP(C18,april9,2,FALSE)))</f>
        <v>0</v>
      </c>
      <c r="N18" s="18">
        <f>IF(ISNA(VLOOKUP(C18,april10,2,FALSE)),0,(VLOOKUP(C18,april10,2,FALSE)))</f>
        <v>0</v>
      </c>
      <c r="O18" s="18">
        <f>IF(ISNA(VLOOKUP(C18,april11,2,FALSE)),0,(VLOOKUP(C18,april11,2,FALSE)))</f>
        <v>0</v>
      </c>
      <c r="P18" s="18">
        <f>IF(ISNA(VLOOKUP(C18,april12,2,FALSE)),0,(VLOOKUP(C18,april12,2,FALSE)))</f>
        <v>0</v>
      </c>
      <c r="Q18" s="14">
        <f>IF(ISNA(VLOOKUP(C18,april13,2,FALSE)),0,(VLOOKUP(C18,april13,2,FALSE)))</f>
        <v>0</v>
      </c>
      <c r="R18" s="18">
        <f>IF(ISNA(VLOOKUP(C18,april14,2,FALSE)),0,(VLOOKUP(C18,april14,2,FALSE)))</f>
        <v>0</v>
      </c>
      <c r="S18" s="18">
        <f>IF(ISNA(VLOOKUP(C18,april15,2,FALSE)),0,(VLOOKUP(C18,april15,2,FALSE)))</f>
        <v>0</v>
      </c>
      <c r="T18" s="18">
        <f>IF(ISNA(VLOOKUP(C18,april16,2,FALSE)),0,(VLOOKUP(C18,april16,2,FALSE)))</f>
        <v>0</v>
      </c>
      <c r="U18" s="18">
        <f>IF(ISNA(VLOOKUP(C18,april17,2,FALSE)),0,(VLOOKUP(C18,april17,2,FALSE)))</f>
        <v>0</v>
      </c>
      <c r="V18" s="18">
        <f>IF(ISNA(VLOOKUP(C18,april18,2,FALSE)),0,(VLOOKUP(C18,april18,2,FALSE)))</f>
        <v>0</v>
      </c>
      <c r="W18" s="18">
        <f>IF(ISNA(VLOOKUP(C18,april19,2,FALSE)),0,(VLOOKUP(C18,april19,2,FALSE)))</f>
        <v>0</v>
      </c>
      <c r="X18" s="14">
        <f>IF(ISNA(VLOOKUP(C18,april20,2,FALSE)),0,(VLOOKUP(C18,april20,2,FALSE)))</f>
        <v>0</v>
      </c>
      <c r="Y18" s="18">
        <f>IF(ISNA(VLOOKUP(C18,april21,2,FALSE)),0,(VLOOKUP(C18,april21,2,FALSE)))</f>
        <v>0</v>
      </c>
      <c r="Z18" s="18">
        <f>IF(ISNA(VLOOKUP(C18,april22,2,FALSE)),0,(VLOOKUP(C18,april22,2,FALSE)))</f>
        <v>0</v>
      </c>
      <c r="AA18" s="18">
        <f>IF(ISNA(VLOOKUP(C18,april23,2,FALSE)),0,(VLOOKUP(C18,april23,2,FALSE)))</f>
        <v>0</v>
      </c>
      <c r="AB18" s="18">
        <f>IF(ISNA(VLOOKUP(C18,april24,2,FALSE)),0,(VLOOKUP(C18,april24,2,FALSE)))</f>
        <v>0</v>
      </c>
      <c r="AC18" s="18">
        <f>IF(ISNA(VLOOKUP(C18,april25,2,FALSE)),0,(VLOOKUP(C18,april25,2,FALSE)))</f>
        <v>0</v>
      </c>
      <c r="AD18" s="18">
        <f>IF(ISNA(VLOOKUP(C18,april26,2,FALSE)),0,(VLOOKUP(C18,april26,2,FALSE)))</f>
        <v>0</v>
      </c>
      <c r="AE18" s="14">
        <f>IF(ISNA(VLOOKUP(C18,april27,2,FALSE)),0,(VLOOKUP(C18,april27,2,FALSE)))</f>
        <v>0</v>
      </c>
      <c r="AF18" s="18">
        <f>IF(ISNA(VLOOKUP(C18,april28,2,FALSE)),0,(VLOOKUP(C18,april28,2,FALSE)))</f>
        <v>0</v>
      </c>
      <c r="AG18" s="18">
        <f>IF(ISNA(VLOOKUP(C18,april29,2,FALSE)),0,(VLOOKUP(C18,april29,2,FALSE)))</f>
        <v>0</v>
      </c>
      <c r="AH18" s="18">
        <f>IF(ISNA(VLOOKUP(C18,april30,2,FALSE)),0,(VLOOKUP(C18,april30,2,FALSE)))</f>
        <v>0</v>
      </c>
      <c r="AI18" s="11">
        <f t="shared" si="2"/>
        <v>0.5</v>
      </c>
      <c r="AJ18" s="42">
        <f t="shared" si="3"/>
        <v>7.1428571428571425E-2</v>
      </c>
      <c r="AK18" s="43">
        <f>IF(D18=0,0,IF(VLOOKUP(D18,TARGET,2,FALSE)=0,0,AJ18/(VLOOKUP(D18,TARGET,2,FALSE))))</f>
        <v>0</v>
      </c>
    </row>
    <row r="19" spans="1:37">
      <c r="A19" s="6">
        <f t="shared" si="4"/>
        <v>15</v>
      </c>
      <c r="B19" s="19" t="str">
        <f>Sheet2!A17</f>
        <v>ACC-UBA-1047</v>
      </c>
      <c r="C19" s="12">
        <f t="shared" si="1"/>
        <v>1047</v>
      </c>
      <c r="D19" s="6" t="str">
        <f>IF(LEFT(B19,2)="AC","حوادث",IF(ISNA(VLOOKUP(LEFT(B19,2),group,2,FALSE)),0,(VLOOKUP(LEFT(B19,2),group,2,FALSE))))</f>
        <v>حوادث</v>
      </c>
      <c r="E19" s="18">
        <f>IF(ISNA(VLOOKUP(C19,april1,2,FALSE)),0,(VLOOKUP(C19,april1,2,FALSE)))</f>
        <v>0.7</v>
      </c>
      <c r="F19" s="18">
        <f>IF(ISNA(VLOOKUP(C19,april2,2,FALSE)),0,(VLOOKUP(C19,april2,2,FALSE)))</f>
        <v>0</v>
      </c>
      <c r="G19" s="18">
        <f>IF(ISNA(VLOOKUP(C19,april3,2,FALSE)),0,(VLOOKUP(C19,april3,2,FALSE)))</f>
        <v>16.399999999999999</v>
      </c>
      <c r="H19" s="18">
        <f>IF(ISNA(VLOOKUP(C19,april4,2,FALSE)),0,(VLOOKUP(C19,april4,2,FALSE)))</f>
        <v>0.5</v>
      </c>
      <c r="I19" s="18">
        <f>IF(ISNA(VLOOKUP(C19,april5,2,FALSE)),0,(VLOOKUP(C19,april5,2,FALSE)))</f>
        <v>0</v>
      </c>
      <c r="J19" s="14">
        <f>IF(ISNA(VLOOKUP(C19,april6,2,FALSE)),0,(VLOOKUP(C19,april6,2,FALSE)))</f>
        <v>0.1</v>
      </c>
      <c r="K19" s="18">
        <f>IF(ISNA(VLOOKUP(C19,april7,2,FALSE)),0,(VLOOKUP(C19,april7,2,FALSE)))</f>
        <v>0</v>
      </c>
      <c r="L19" s="50">
        <f>IF(ISNA(VLOOKUP(C19,april8,2,FALSE)),0,(VLOOKUP(C19,april8,2,FALSE)))</f>
        <v>0</v>
      </c>
      <c r="M19" s="18">
        <f>IF(ISNA(VLOOKUP(C19,april9,2,FALSE)),0,(VLOOKUP(C19,april9,2,FALSE)))</f>
        <v>0</v>
      </c>
      <c r="N19" s="18">
        <f>IF(ISNA(VLOOKUP(C19,april10,2,FALSE)),0,(VLOOKUP(C19,april10,2,FALSE)))</f>
        <v>0</v>
      </c>
      <c r="O19" s="18">
        <f>IF(ISNA(VLOOKUP(C19,april11,2,FALSE)),0,(VLOOKUP(C19,april11,2,FALSE)))</f>
        <v>0</v>
      </c>
      <c r="P19" s="18">
        <f>IF(ISNA(VLOOKUP(C19,april12,2,FALSE)),0,(VLOOKUP(C19,april12,2,FALSE)))</f>
        <v>0</v>
      </c>
      <c r="Q19" s="14">
        <f>IF(ISNA(VLOOKUP(C19,april13,2,FALSE)),0,(VLOOKUP(C19,april13,2,FALSE)))</f>
        <v>0</v>
      </c>
      <c r="R19" s="18">
        <f>IF(ISNA(VLOOKUP(C19,april14,2,FALSE)),0,(VLOOKUP(C19,april14,2,FALSE)))</f>
        <v>0</v>
      </c>
      <c r="S19" s="18">
        <f>IF(ISNA(VLOOKUP(C19,april15,2,FALSE)),0,(VLOOKUP(C19,april15,2,FALSE)))</f>
        <v>0</v>
      </c>
      <c r="T19" s="18">
        <f>IF(ISNA(VLOOKUP(C19,april16,2,FALSE)),0,(VLOOKUP(C19,april16,2,FALSE)))</f>
        <v>0</v>
      </c>
      <c r="U19" s="18">
        <f>IF(ISNA(VLOOKUP(C19,april17,2,FALSE)),0,(VLOOKUP(C19,april17,2,FALSE)))</f>
        <v>0</v>
      </c>
      <c r="V19" s="18">
        <f>IF(ISNA(VLOOKUP(C19,april18,2,FALSE)),0,(VLOOKUP(C19,april18,2,FALSE)))</f>
        <v>0</v>
      </c>
      <c r="W19" s="18">
        <f>IF(ISNA(VLOOKUP(C19,april19,2,FALSE)),0,(VLOOKUP(C19,april19,2,FALSE)))</f>
        <v>0</v>
      </c>
      <c r="X19" s="14">
        <f>IF(ISNA(VLOOKUP(C19,april20,2,FALSE)),0,(VLOOKUP(C19,april20,2,FALSE)))</f>
        <v>0</v>
      </c>
      <c r="Y19" s="18">
        <f>IF(ISNA(VLOOKUP(C19,april21,2,FALSE)),0,(VLOOKUP(C19,april21,2,FALSE)))</f>
        <v>0</v>
      </c>
      <c r="Z19" s="18">
        <f>IF(ISNA(VLOOKUP(C19,april22,2,FALSE)),0,(VLOOKUP(C19,april22,2,FALSE)))</f>
        <v>0</v>
      </c>
      <c r="AA19" s="18">
        <f>IF(ISNA(VLOOKUP(C19,april23,2,FALSE)),0,(VLOOKUP(C19,april23,2,FALSE)))</f>
        <v>0</v>
      </c>
      <c r="AB19" s="18">
        <f>IF(ISNA(VLOOKUP(C19,april24,2,FALSE)),0,(VLOOKUP(C19,april24,2,FALSE)))</f>
        <v>0</v>
      </c>
      <c r="AC19" s="18">
        <f>IF(ISNA(VLOOKUP(C19,april25,2,FALSE)),0,(VLOOKUP(C19,april25,2,FALSE)))</f>
        <v>0</v>
      </c>
      <c r="AD19" s="18">
        <f>IF(ISNA(VLOOKUP(C19,april26,2,FALSE)),0,(VLOOKUP(C19,april26,2,FALSE)))</f>
        <v>0</v>
      </c>
      <c r="AE19" s="14">
        <f>IF(ISNA(VLOOKUP(C19,april27,2,FALSE)),0,(VLOOKUP(C19,april27,2,FALSE)))</f>
        <v>0</v>
      </c>
      <c r="AF19" s="18">
        <f>IF(ISNA(VLOOKUP(C19,april28,2,FALSE)),0,(VLOOKUP(C19,april28,2,FALSE)))</f>
        <v>0</v>
      </c>
      <c r="AG19" s="18">
        <f>IF(ISNA(VLOOKUP(C19,april29,2,FALSE)),0,(VLOOKUP(C19,april29,2,FALSE)))</f>
        <v>0</v>
      </c>
      <c r="AH19" s="18">
        <f>IF(ISNA(VLOOKUP(C19,april30,2,FALSE)),0,(VLOOKUP(C19,april30,2,FALSE)))</f>
        <v>0</v>
      </c>
      <c r="AI19" s="11">
        <f t="shared" si="2"/>
        <v>17.7</v>
      </c>
      <c r="AJ19" s="42">
        <f t="shared" si="3"/>
        <v>2.5285714285714285</v>
      </c>
      <c r="AK19" s="43">
        <f>IF(D19=0,0,IF(VLOOKUP(D19,TARGET,2,FALSE)=0,0,AJ19/(VLOOKUP(D19,TARGET,2,FALSE))))</f>
        <v>0</v>
      </c>
    </row>
    <row r="20" spans="1:37">
      <c r="A20" s="6">
        <f t="shared" si="4"/>
        <v>16</v>
      </c>
      <c r="B20" s="19" t="str">
        <f>Sheet2!A18</f>
        <v>CM-ABA-1678</v>
      </c>
      <c r="C20" s="12">
        <f t="shared" si="1"/>
        <v>1678</v>
      </c>
      <c r="D20" s="6" t="str">
        <f>IF(LEFT(B20,2)="AC","حوادث",IF(ISNA(VLOOKUP(LEFT(B20,2),group,2,FALSE)),0,(VLOOKUP(LEFT(B20,2),group,2,FALSE))))</f>
        <v>الأسمنت</v>
      </c>
      <c r="E20" s="18">
        <f>IF(ISNA(VLOOKUP(C20,april1,2,FALSE)),0,(VLOOKUP(C20,april1,2,FALSE)))</f>
        <v>190.7</v>
      </c>
      <c r="F20" s="18">
        <f>IF(ISNA(VLOOKUP(C20,april2,2,FALSE)),0,(VLOOKUP(C20,april2,2,FALSE)))</f>
        <v>914</v>
      </c>
      <c r="G20" s="18">
        <f>IF(ISNA(VLOOKUP(C20,april3,2,FALSE)),0,(VLOOKUP(C20,april3,2,FALSE)))</f>
        <v>89</v>
      </c>
      <c r="H20" s="18">
        <f>IF(ISNA(VLOOKUP(C20,april4,2,FALSE)),0,(VLOOKUP(C20,april4,2,FALSE)))</f>
        <v>483.9</v>
      </c>
      <c r="I20" s="18">
        <f>IF(ISNA(VLOOKUP(C20,april5,2,FALSE)),0,(VLOOKUP(C20,april5,2,FALSE)))</f>
        <v>521.4</v>
      </c>
      <c r="J20" s="14">
        <f>IF(ISNA(VLOOKUP(C20,april6,2,FALSE)),0,(VLOOKUP(C20,april6,2,FALSE)))</f>
        <v>48.1</v>
      </c>
      <c r="K20" s="18">
        <f>IF(ISNA(VLOOKUP(C20,april7,2,FALSE)),0,(VLOOKUP(C20,april7,2,FALSE)))</f>
        <v>877.5</v>
      </c>
      <c r="L20" s="50">
        <f>IF(ISNA(VLOOKUP(C20,april8,2,FALSE)),0,(VLOOKUP(C20,april8,2,FALSE)))</f>
        <v>0</v>
      </c>
      <c r="M20" s="18">
        <f>IF(ISNA(VLOOKUP(C20,april9,2,FALSE)),0,(VLOOKUP(C20,april9,2,FALSE)))</f>
        <v>0</v>
      </c>
      <c r="N20" s="18">
        <f>IF(ISNA(VLOOKUP(C20,april10,2,FALSE)),0,(VLOOKUP(C20,april10,2,FALSE)))</f>
        <v>0</v>
      </c>
      <c r="O20" s="18">
        <f>IF(ISNA(VLOOKUP(C20,april11,2,FALSE)),0,(VLOOKUP(C20,april11,2,FALSE)))</f>
        <v>0</v>
      </c>
      <c r="P20" s="18">
        <f>IF(ISNA(VLOOKUP(C20,april12,2,FALSE)),0,(VLOOKUP(C20,april12,2,FALSE)))</f>
        <v>0</v>
      </c>
      <c r="Q20" s="14">
        <f>IF(ISNA(VLOOKUP(C20,april13,2,FALSE)),0,(VLOOKUP(C20,april13,2,FALSE)))</f>
        <v>0</v>
      </c>
      <c r="R20" s="18">
        <f>IF(ISNA(VLOOKUP(C20,april14,2,FALSE)),0,(VLOOKUP(C20,april14,2,FALSE)))</f>
        <v>0</v>
      </c>
      <c r="S20" s="18">
        <f>IF(ISNA(VLOOKUP(C20,april15,2,FALSE)),0,(VLOOKUP(C20,april15,2,FALSE)))</f>
        <v>0</v>
      </c>
      <c r="T20" s="18">
        <f>IF(ISNA(VLOOKUP(C20,april16,2,FALSE)),0,(VLOOKUP(C20,april16,2,FALSE)))</f>
        <v>0</v>
      </c>
      <c r="U20" s="18">
        <f>IF(ISNA(VLOOKUP(C20,april17,2,FALSE)),0,(VLOOKUP(C20,april17,2,FALSE)))</f>
        <v>0</v>
      </c>
      <c r="V20" s="18">
        <f>IF(ISNA(VLOOKUP(C20,april18,2,FALSE)),0,(VLOOKUP(C20,april18,2,FALSE)))</f>
        <v>0</v>
      </c>
      <c r="W20" s="18">
        <f>IF(ISNA(VLOOKUP(C20,april19,2,FALSE)),0,(VLOOKUP(C20,april19,2,FALSE)))</f>
        <v>0</v>
      </c>
      <c r="X20" s="14">
        <f>IF(ISNA(VLOOKUP(C20,april20,2,FALSE)),0,(VLOOKUP(C20,april20,2,FALSE)))</f>
        <v>0</v>
      </c>
      <c r="Y20" s="18">
        <f>IF(ISNA(VLOOKUP(C20,april21,2,FALSE)),0,(VLOOKUP(C20,april21,2,FALSE)))</f>
        <v>0</v>
      </c>
      <c r="Z20" s="18">
        <f>IF(ISNA(VLOOKUP(C20,april22,2,FALSE)),0,(VLOOKUP(C20,april22,2,FALSE)))</f>
        <v>0</v>
      </c>
      <c r="AA20" s="18">
        <f>IF(ISNA(VLOOKUP(C20,april23,2,FALSE)),0,(VLOOKUP(C20,april23,2,FALSE)))</f>
        <v>0</v>
      </c>
      <c r="AB20" s="18">
        <f>IF(ISNA(VLOOKUP(C20,april24,2,FALSE)),0,(VLOOKUP(C20,april24,2,FALSE)))</f>
        <v>0</v>
      </c>
      <c r="AC20" s="18">
        <f>IF(ISNA(VLOOKUP(C20,april25,2,FALSE)),0,(VLOOKUP(C20,april25,2,FALSE)))</f>
        <v>0</v>
      </c>
      <c r="AD20" s="18">
        <f>IF(ISNA(VLOOKUP(C20,april26,2,FALSE)),0,(VLOOKUP(C20,april26,2,FALSE)))</f>
        <v>0</v>
      </c>
      <c r="AE20" s="14">
        <f>IF(ISNA(VLOOKUP(C20,april27,2,FALSE)),0,(VLOOKUP(C20,april27,2,FALSE)))</f>
        <v>0</v>
      </c>
      <c r="AF20" s="18">
        <f>IF(ISNA(VLOOKUP(C20,april28,2,FALSE)),0,(VLOOKUP(C20,april28,2,FALSE)))</f>
        <v>0</v>
      </c>
      <c r="AG20" s="18">
        <f>IF(ISNA(VLOOKUP(C20,april29,2,FALSE)),0,(VLOOKUP(C20,april29,2,FALSE)))</f>
        <v>0</v>
      </c>
      <c r="AH20" s="18">
        <f>IF(ISNA(VLOOKUP(C20,april30,2,FALSE)),0,(VLOOKUP(C20,april30,2,FALSE)))</f>
        <v>0</v>
      </c>
      <c r="AI20" s="47">
        <f t="shared" si="2"/>
        <v>3124.6</v>
      </c>
      <c r="AJ20" s="42">
        <f t="shared" si="3"/>
        <v>446.37142857142857</v>
      </c>
      <c r="AK20" s="43">
        <f>IF(D20=0,0,IF(VLOOKUP(D20,TARGET,2,FALSE)=0,0,AJ20/(VLOOKUP(D20,TARGET,2,FALSE))))</f>
        <v>0</v>
      </c>
    </row>
    <row r="21" spans="1:37">
      <c r="A21" s="6">
        <f t="shared" si="4"/>
        <v>17</v>
      </c>
      <c r="B21" s="19" t="str">
        <f>Sheet2!A19</f>
        <v>CM-ABA-1682</v>
      </c>
      <c r="C21" s="12">
        <f t="shared" si="1"/>
        <v>1682</v>
      </c>
      <c r="D21" s="6" t="str">
        <f>IF(LEFT(B21,2)="AC","حوادث",IF(ISNA(VLOOKUP(LEFT(B21,2),group,2,FALSE)),0,(VLOOKUP(LEFT(B21,2),group,2,FALSE))))</f>
        <v>الأسمنت</v>
      </c>
      <c r="E21" s="18">
        <f>IF(ISNA(VLOOKUP(C21,april1,2,FALSE)),0,(VLOOKUP(C21,april1,2,FALSE)))</f>
        <v>0.9</v>
      </c>
      <c r="F21" s="18">
        <f>IF(ISNA(VLOOKUP(C21,april2,2,FALSE)),0,(VLOOKUP(C21,april2,2,FALSE)))</f>
        <v>275.8</v>
      </c>
      <c r="G21" s="18">
        <f>IF(ISNA(VLOOKUP(C21,april3,2,FALSE)),0,(VLOOKUP(C21,april3,2,FALSE)))</f>
        <v>741.2</v>
      </c>
      <c r="H21" s="18">
        <f>IF(ISNA(VLOOKUP(C21,april4,2,FALSE)),0,(VLOOKUP(C21,april4,2,FALSE)))</f>
        <v>41.4</v>
      </c>
      <c r="I21" s="18">
        <f>IF(ISNA(VLOOKUP(C21,april5,2,FALSE)),0,(VLOOKUP(C21,april5,2,FALSE)))</f>
        <v>839.6</v>
      </c>
      <c r="J21" s="14">
        <f>IF(ISNA(VLOOKUP(C21,april6,2,FALSE)),0,(VLOOKUP(C21,april6,2,FALSE)))</f>
        <v>227</v>
      </c>
      <c r="K21" s="18">
        <f>IF(ISNA(VLOOKUP(C21,april7,2,FALSE)),0,(VLOOKUP(C21,april7,2,FALSE)))</f>
        <v>0</v>
      </c>
      <c r="L21" s="50">
        <f>IF(ISNA(VLOOKUP(C21,april8,2,FALSE)),0,(VLOOKUP(C21,april8,2,FALSE)))</f>
        <v>0</v>
      </c>
      <c r="M21" s="18">
        <f>IF(ISNA(VLOOKUP(C21,april9,2,FALSE)),0,(VLOOKUP(C21,april9,2,FALSE)))</f>
        <v>0</v>
      </c>
      <c r="N21" s="18">
        <f>IF(ISNA(VLOOKUP(C21,april10,2,FALSE)),0,(VLOOKUP(C21,april10,2,FALSE)))</f>
        <v>0</v>
      </c>
      <c r="O21" s="18">
        <f>IF(ISNA(VLOOKUP(C21,april11,2,FALSE)),0,(VLOOKUP(C21,april11,2,FALSE)))</f>
        <v>0</v>
      </c>
      <c r="P21" s="18">
        <f>IF(ISNA(VLOOKUP(C21,april12,2,FALSE)),0,(VLOOKUP(C21,april12,2,FALSE)))</f>
        <v>0</v>
      </c>
      <c r="Q21" s="14">
        <f>IF(ISNA(VLOOKUP(C21,april13,2,FALSE)),0,(VLOOKUP(C21,april13,2,FALSE)))</f>
        <v>0</v>
      </c>
      <c r="R21" s="18">
        <f>IF(ISNA(VLOOKUP(C21,april14,2,FALSE)),0,(VLOOKUP(C21,april14,2,FALSE)))</f>
        <v>0</v>
      </c>
      <c r="S21" s="18">
        <f>IF(ISNA(VLOOKUP(C21,april15,2,FALSE)),0,(VLOOKUP(C21,april15,2,FALSE)))</f>
        <v>0</v>
      </c>
      <c r="T21" s="18">
        <f>IF(ISNA(VLOOKUP(C21,april16,2,FALSE)),0,(VLOOKUP(C21,april16,2,FALSE)))</f>
        <v>0</v>
      </c>
      <c r="U21" s="18">
        <f>IF(ISNA(VLOOKUP(C21,april17,2,FALSE)),0,(VLOOKUP(C21,april17,2,FALSE)))</f>
        <v>0</v>
      </c>
      <c r="V21" s="18">
        <f>IF(ISNA(VLOOKUP(C21,april18,2,FALSE)),0,(VLOOKUP(C21,april18,2,FALSE)))</f>
        <v>0</v>
      </c>
      <c r="W21" s="18">
        <f>IF(ISNA(VLOOKUP(C21,april19,2,FALSE)),0,(VLOOKUP(C21,april19,2,FALSE)))</f>
        <v>0</v>
      </c>
      <c r="X21" s="14">
        <f>IF(ISNA(VLOOKUP(C21,april20,2,FALSE)),0,(VLOOKUP(C21,april20,2,FALSE)))</f>
        <v>0</v>
      </c>
      <c r="Y21" s="18">
        <f>IF(ISNA(VLOOKUP(C21,april21,2,FALSE)),0,(VLOOKUP(C21,april21,2,FALSE)))</f>
        <v>0</v>
      </c>
      <c r="Z21" s="18">
        <f>IF(ISNA(VLOOKUP(C21,april22,2,FALSE)),0,(VLOOKUP(C21,april22,2,FALSE)))</f>
        <v>0</v>
      </c>
      <c r="AA21" s="18">
        <f>IF(ISNA(VLOOKUP(C21,april23,2,FALSE)),0,(VLOOKUP(C21,april23,2,FALSE)))</f>
        <v>0</v>
      </c>
      <c r="AB21" s="18">
        <f>IF(ISNA(VLOOKUP(C21,april24,2,FALSE)),0,(VLOOKUP(C21,april24,2,FALSE)))</f>
        <v>0</v>
      </c>
      <c r="AC21" s="18">
        <f>IF(ISNA(VLOOKUP(C21,april25,2,FALSE)),0,(VLOOKUP(C21,april25,2,FALSE)))</f>
        <v>0</v>
      </c>
      <c r="AD21" s="18">
        <f>IF(ISNA(VLOOKUP(C21,april26,2,FALSE)),0,(VLOOKUP(C21,april26,2,FALSE)))</f>
        <v>0</v>
      </c>
      <c r="AE21" s="14">
        <f>IF(ISNA(VLOOKUP(C21,april27,2,FALSE)),0,(VLOOKUP(C21,april27,2,FALSE)))</f>
        <v>0</v>
      </c>
      <c r="AF21" s="18">
        <f>IF(ISNA(VLOOKUP(C21,april28,2,FALSE)),0,(VLOOKUP(C21,april28,2,FALSE)))</f>
        <v>0</v>
      </c>
      <c r="AG21" s="18">
        <f>IF(ISNA(VLOOKUP(C21,april29,2,FALSE)),0,(VLOOKUP(C21,april29,2,FALSE)))</f>
        <v>0</v>
      </c>
      <c r="AH21" s="18">
        <f>IF(ISNA(VLOOKUP(C21,april30,2,FALSE)),0,(VLOOKUP(C21,april30,2,FALSE)))</f>
        <v>0</v>
      </c>
      <c r="AI21" s="47">
        <f t="shared" si="2"/>
        <v>2125.9</v>
      </c>
      <c r="AJ21" s="42">
        <f t="shared" si="3"/>
        <v>303.7</v>
      </c>
      <c r="AK21" s="43">
        <f>IF(D21=0,0,IF(VLOOKUP(D21,TARGET,2,FALSE)=0,0,AJ21/(VLOOKUP(D21,TARGET,2,FALSE))))</f>
        <v>0</v>
      </c>
    </row>
    <row r="22" spans="1:37">
      <c r="A22" s="6">
        <f t="shared" si="4"/>
        <v>18</v>
      </c>
      <c r="B22" s="19" t="str">
        <f>Sheet2!A20</f>
        <v>CM-ABA-1787</v>
      </c>
      <c r="C22" s="12">
        <f t="shared" si="1"/>
        <v>1787</v>
      </c>
      <c r="D22" s="6" t="str">
        <f>IF(LEFT(B22,2)="AC","حوادث",IF(ISNA(VLOOKUP(LEFT(B22,2),group,2,FALSE)),0,(VLOOKUP(LEFT(B22,2),group,2,FALSE))))</f>
        <v>الأسمنت</v>
      </c>
      <c r="E22" s="18">
        <f>IF(ISNA(VLOOKUP(C22,april1,2,FALSE)),0,(VLOOKUP(C22,april1,2,FALSE)))</f>
        <v>0.2</v>
      </c>
      <c r="F22" s="18">
        <f>IF(ISNA(VLOOKUP(C22,april2,2,FALSE)),0,(VLOOKUP(C22,april2,2,FALSE)))</f>
        <v>275.2</v>
      </c>
      <c r="G22" s="18">
        <f>IF(ISNA(VLOOKUP(C22,april3,2,FALSE)),0,(VLOOKUP(C22,april3,2,FALSE)))</f>
        <v>741.6</v>
      </c>
      <c r="H22" s="18">
        <f>IF(ISNA(VLOOKUP(C22,april4,2,FALSE)),0,(VLOOKUP(C22,april4,2,FALSE)))</f>
        <v>41.6</v>
      </c>
      <c r="I22" s="18">
        <f>IF(ISNA(VLOOKUP(C22,april5,2,FALSE)),0,(VLOOKUP(C22,april5,2,FALSE)))</f>
        <v>839.5</v>
      </c>
      <c r="J22" s="14">
        <f>IF(ISNA(VLOOKUP(C22,april6,2,FALSE)),0,(VLOOKUP(C22,april6,2,FALSE)))</f>
        <v>284.5</v>
      </c>
      <c r="K22" s="18">
        <f>IF(ISNA(VLOOKUP(C22,april7,2,FALSE)),0,(VLOOKUP(C22,april7,2,FALSE)))</f>
        <v>515.20000000000005</v>
      </c>
      <c r="L22" s="50">
        <f>IF(ISNA(VLOOKUP(C22,april8,2,FALSE)),0,(VLOOKUP(C22,april8,2,FALSE)))</f>
        <v>0</v>
      </c>
      <c r="M22" s="18">
        <f>IF(ISNA(VLOOKUP(C22,april9,2,FALSE)),0,(VLOOKUP(C22,april9,2,FALSE)))</f>
        <v>0</v>
      </c>
      <c r="N22" s="18">
        <f>IF(ISNA(VLOOKUP(C22,april10,2,FALSE)),0,(VLOOKUP(C22,april10,2,FALSE)))</f>
        <v>0</v>
      </c>
      <c r="O22" s="18">
        <f>IF(ISNA(VLOOKUP(C22,april11,2,FALSE)),0,(VLOOKUP(C22,april11,2,FALSE)))</f>
        <v>0</v>
      </c>
      <c r="P22" s="18">
        <f>IF(ISNA(VLOOKUP(C22,april12,2,FALSE)),0,(VLOOKUP(C22,april12,2,FALSE)))</f>
        <v>0</v>
      </c>
      <c r="Q22" s="14">
        <f>IF(ISNA(VLOOKUP(C22,april13,2,FALSE)),0,(VLOOKUP(C22,april13,2,FALSE)))</f>
        <v>0</v>
      </c>
      <c r="R22" s="18">
        <f>IF(ISNA(VLOOKUP(C22,april14,2,FALSE)),0,(VLOOKUP(C22,april14,2,FALSE)))</f>
        <v>0</v>
      </c>
      <c r="S22" s="18">
        <f>IF(ISNA(VLOOKUP(C22,april15,2,FALSE)),0,(VLOOKUP(C22,april15,2,FALSE)))</f>
        <v>0</v>
      </c>
      <c r="T22" s="18">
        <f>IF(ISNA(VLOOKUP(C22,april16,2,FALSE)),0,(VLOOKUP(C22,april16,2,FALSE)))</f>
        <v>0</v>
      </c>
      <c r="U22" s="18">
        <f>IF(ISNA(VLOOKUP(C22,april17,2,FALSE)),0,(VLOOKUP(C22,april17,2,FALSE)))</f>
        <v>0</v>
      </c>
      <c r="V22" s="18">
        <f>IF(ISNA(VLOOKUP(C22,april18,2,FALSE)),0,(VLOOKUP(C22,april18,2,FALSE)))</f>
        <v>0</v>
      </c>
      <c r="W22" s="18">
        <f>IF(ISNA(VLOOKUP(C22,april19,2,FALSE)),0,(VLOOKUP(C22,april19,2,FALSE)))</f>
        <v>0</v>
      </c>
      <c r="X22" s="14">
        <f>IF(ISNA(VLOOKUP(C22,april20,2,FALSE)),0,(VLOOKUP(C22,april20,2,FALSE)))</f>
        <v>0</v>
      </c>
      <c r="Y22" s="18">
        <f>IF(ISNA(VLOOKUP(C22,april21,2,FALSE)),0,(VLOOKUP(C22,april21,2,FALSE)))</f>
        <v>0</v>
      </c>
      <c r="Z22" s="18">
        <f>IF(ISNA(VLOOKUP(C22,april22,2,FALSE)),0,(VLOOKUP(C22,april22,2,FALSE)))</f>
        <v>0</v>
      </c>
      <c r="AA22" s="18">
        <f>IF(ISNA(VLOOKUP(C22,april23,2,FALSE)),0,(VLOOKUP(C22,april23,2,FALSE)))</f>
        <v>0</v>
      </c>
      <c r="AB22" s="18">
        <f>IF(ISNA(VLOOKUP(C22,april24,2,FALSE)),0,(VLOOKUP(C22,april24,2,FALSE)))</f>
        <v>0</v>
      </c>
      <c r="AC22" s="18">
        <f>IF(ISNA(VLOOKUP(C22,april25,2,FALSE)),0,(VLOOKUP(C22,april25,2,FALSE)))</f>
        <v>0</v>
      </c>
      <c r="AD22" s="18">
        <f>IF(ISNA(VLOOKUP(C22,april26,2,FALSE)),0,(VLOOKUP(C22,april26,2,FALSE)))</f>
        <v>0</v>
      </c>
      <c r="AE22" s="14">
        <f>IF(ISNA(VLOOKUP(C22,april27,2,FALSE)),0,(VLOOKUP(C22,april27,2,FALSE)))</f>
        <v>0</v>
      </c>
      <c r="AF22" s="18">
        <f>IF(ISNA(VLOOKUP(C22,april28,2,FALSE)),0,(VLOOKUP(C22,april28,2,FALSE)))</f>
        <v>0</v>
      </c>
      <c r="AG22" s="18">
        <f>IF(ISNA(VLOOKUP(C22,april29,2,FALSE)),0,(VLOOKUP(C22,april29,2,FALSE)))</f>
        <v>0</v>
      </c>
      <c r="AH22" s="18">
        <f>IF(ISNA(VLOOKUP(C22,april30,2,FALSE)),0,(VLOOKUP(C22,april30,2,FALSE)))</f>
        <v>0</v>
      </c>
      <c r="AI22" s="47">
        <f t="shared" si="2"/>
        <v>2697.8</v>
      </c>
      <c r="AJ22" s="42">
        <f t="shared" si="3"/>
        <v>385.40000000000003</v>
      </c>
      <c r="AK22" s="43">
        <f>IF(D22=0,0,IF(VLOOKUP(D22,TARGET,2,FALSE)=0,0,AJ22/(VLOOKUP(D22,TARGET,2,FALSE))))</f>
        <v>0</v>
      </c>
    </row>
    <row r="23" spans="1:37">
      <c r="A23" s="6">
        <f t="shared" si="4"/>
        <v>19</v>
      </c>
      <c r="B23" s="19" t="str">
        <f>Sheet2!A21</f>
        <v>CM-ABA-1795</v>
      </c>
      <c r="C23" s="12">
        <f t="shared" si="1"/>
        <v>1795</v>
      </c>
      <c r="D23" s="6" t="str">
        <f>IF(LEFT(B23,2)="AC","حوادث",IF(ISNA(VLOOKUP(LEFT(B23,2),group,2,FALSE)),0,(VLOOKUP(LEFT(B23,2),group,2,FALSE))))</f>
        <v>الأسمنت</v>
      </c>
      <c r="E23" s="18">
        <f>IF(ISNA(VLOOKUP(C23,april1,2,FALSE)),0,(VLOOKUP(C23,april1,2,FALSE)))</f>
        <v>286.2</v>
      </c>
      <c r="F23" s="18">
        <f>IF(ISNA(VLOOKUP(C23,april2,2,FALSE)),0,(VLOOKUP(C23,april2,2,FALSE)))</f>
        <v>286.3</v>
      </c>
      <c r="G23" s="18">
        <f>IF(ISNA(VLOOKUP(C23,april3,2,FALSE)),0,(VLOOKUP(C23,april3,2,FALSE)))</f>
        <v>287.60000000000002</v>
      </c>
      <c r="H23" s="18">
        <f>IF(ISNA(VLOOKUP(C23,april4,2,FALSE)),0,(VLOOKUP(C23,april4,2,FALSE)))</f>
        <v>31.7</v>
      </c>
      <c r="I23" s="18">
        <f>IF(ISNA(VLOOKUP(C23,april5,2,FALSE)),0,(VLOOKUP(C23,april5,2,FALSE)))</f>
        <v>11.9</v>
      </c>
      <c r="J23" s="14">
        <f>IF(ISNA(VLOOKUP(C23,april6,2,FALSE)),0,(VLOOKUP(C23,april6,2,FALSE)))</f>
        <v>28.1</v>
      </c>
      <c r="K23" s="18">
        <f>IF(ISNA(VLOOKUP(C23,april7,2,FALSE)),0,(VLOOKUP(C23,april7,2,FALSE)))</f>
        <v>493.5</v>
      </c>
      <c r="L23" s="50">
        <f>IF(ISNA(VLOOKUP(C23,april8,2,FALSE)),0,(VLOOKUP(C23,april8,2,FALSE)))</f>
        <v>0</v>
      </c>
      <c r="M23" s="18">
        <f>IF(ISNA(VLOOKUP(C23,april9,2,FALSE)),0,(VLOOKUP(C23,april9,2,FALSE)))</f>
        <v>0</v>
      </c>
      <c r="N23" s="18">
        <f>IF(ISNA(VLOOKUP(C23,april10,2,FALSE)),0,(VLOOKUP(C23,april10,2,FALSE)))</f>
        <v>0</v>
      </c>
      <c r="O23" s="18">
        <f>IF(ISNA(VLOOKUP(C23,april11,2,FALSE)),0,(VLOOKUP(C23,april11,2,FALSE)))</f>
        <v>0</v>
      </c>
      <c r="P23" s="18">
        <f>IF(ISNA(VLOOKUP(C23,april12,2,FALSE)),0,(VLOOKUP(C23,april12,2,FALSE)))</f>
        <v>0</v>
      </c>
      <c r="Q23" s="14">
        <f>IF(ISNA(VLOOKUP(C23,april13,2,FALSE)),0,(VLOOKUP(C23,april13,2,FALSE)))</f>
        <v>0</v>
      </c>
      <c r="R23" s="18">
        <f>IF(ISNA(VLOOKUP(C23,april14,2,FALSE)),0,(VLOOKUP(C23,april14,2,FALSE)))</f>
        <v>0</v>
      </c>
      <c r="S23" s="18">
        <f>IF(ISNA(VLOOKUP(C23,april15,2,FALSE)),0,(VLOOKUP(C23,april15,2,FALSE)))</f>
        <v>0</v>
      </c>
      <c r="T23" s="18">
        <f>IF(ISNA(VLOOKUP(C23,april16,2,FALSE)),0,(VLOOKUP(C23,april16,2,FALSE)))</f>
        <v>0</v>
      </c>
      <c r="U23" s="18">
        <f>IF(ISNA(VLOOKUP(C23,april17,2,FALSE)),0,(VLOOKUP(C23,april17,2,FALSE)))</f>
        <v>0</v>
      </c>
      <c r="V23" s="18">
        <f>IF(ISNA(VLOOKUP(C23,april18,2,FALSE)),0,(VLOOKUP(C23,april18,2,FALSE)))</f>
        <v>0</v>
      </c>
      <c r="W23" s="18">
        <f>IF(ISNA(VLOOKUP(C23,april19,2,FALSE)),0,(VLOOKUP(C23,april19,2,FALSE)))</f>
        <v>0</v>
      </c>
      <c r="X23" s="14">
        <f>IF(ISNA(VLOOKUP(C23,april20,2,FALSE)),0,(VLOOKUP(C23,april20,2,FALSE)))</f>
        <v>0</v>
      </c>
      <c r="Y23" s="18">
        <f>IF(ISNA(VLOOKUP(C23,april21,2,FALSE)),0,(VLOOKUP(C23,april21,2,FALSE)))</f>
        <v>0</v>
      </c>
      <c r="Z23" s="18">
        <f>IF(ISNA(VLOOKUP(C23,april22,2,FALSE)),0,(VLOOKUP(C23,april22,2,FALSE)))</f>
        <v>0</v>
      </c>
      <c r="AA23" s="18">
        <f>IF(ISNA(VLOOKUP(C23,april23,2,FALSE)),0,(VLOOKUP(C23,april23,2,FALSE)))</f>
        <v>0</v>
      </c>
      <c r="AB23" s="18">
        <f>IF(ISNA(VLOOKUP(C23,april24,2,FALSE)),0,(VLOOKUP(C23,april24,2,FALSE)))</f>
        <v>0</v>
      </c>
      <c r="AC23" s="18">
        <f>IF(ISNA(VLOOKUP(C23,april25,2,FALSE)),0,(VLOOKUP(C23,april25,2,FALSE)))</f>
        <v>0</v>
      </c>
      <c r="AD23" s="18">
        <f>IF(ISNA(VLOOKUP(C23,april26,2,FALSE)),0,(VLOOKUP(C23,april26,2,FALSE)))</f>
        <v>0</v>
      </c>
      <c r="AE23" s="14">
        <f>IF(ISNA(VLOOKUP(C23,april27,2,FALSE)),0,(VLOOKUP(C23,april27,2,FALSE)))</f>
        <v>0</v>
      </c>
      <c r="AF23" s="18">
        <f>IF(ISNA(VLOOKUP(C23,april28,2,FALSE)),0,(VLOOKUP(C23,april28,2,FALSE)))</f>
        <v>0</v>
      </c>
      <c r="AG23" s="18">
        <f>IF(ISNA(VLOOKUP(C23,april29,2,FALSE)),0,(VLOOKUP(C23,april29,2,FALSE)))</f>
        <v>0</v>
      </c>
      <c r="AH23" s="18">
        <f>IF(ISNA(VLOOKUP(C23,april30,2,FALSE)),0,(VLOOKUP(C23,april30,2,FALSE)))</f>
        <v>0</v>
      </c>
      <c r="AI23" s="47">
        <f t="shared" si="2"/>
        <v>1425.3000000000002</v>
      </c>
      <c r="AJ23" s="42">
        <f t="shared" si="3"/>
        <v>203.61428571428573</v>
      </c>
      <c r="AK23" s="43">
        <f>IF(D23=0,0,IF(VLOOKUP(D23,TARGET,2,FALSE)=0,0,AJ23/(VLOOKUP(D23,TARGET,2,FALSE))))</f>
        <v>0</v>
      </c>
    </row>
    <row r="24" spans="1:37">
      <c r="A24" s="6">
        <f t="shared" si="4"/>
        <v>20</v>
      </c>
      <c r="B24" s="19" t="str">
        <f>Sheet2!A22</f>
        <v>CM-LBA-2629</v>
      </c>
      <c r="C24" s="12">
        <f t="shared" si="1"/>
        <v>2629</v>
      </c>
      <c r="D24" s="6" t="str">
        <f>IF(LEFT(B24,2)="AC","حوادث",IF(ISNA(VLOOKUP(LEFT(B24,2),group,2,FALSE)),0,(VLOOKUP(LEFT(B24,2),group,2,FALSE))))</f>
        <v>الأسمنت</v>
      </c>
      <c r="E24" s="18">
        <f>IF(ISNA(VLOOKUP(C24,april1,2,FALSE)),0,(VLOOKUP(C24,april1,2,FALSE)))</f>
        <v>0</v>
      </c>
      <c r="F24" s="18">
        <f>IF(ISNA(VLOOKUP(C24,april2,2,FALSE)),0,(VLOOKUP(C24,april2,2,FALSE)))</f>
        <v>250.1</v>
      </c>
      <c r="G24" s="18">
        <f>IF(ISNA(VLOOKUP(C24,april3,2,FALSE)),0,(VLOOKUP(C24,april3,2,FALSE)))</f>
        <v>678.7</v>
      </c>
      <c r="H24" s="18">
        <f>IF(ISNA(VLOOKUP(C24,april4,2,FALSE)),0,(VLOOKUP(C24,april4,2,FALSE)))</f>
        <v>39.700000000000003</v>
      </c>
      <c r="I24" s="18">
        <f>IF(ISNA(VLOOKUP(C24,april5,2,FALSE)),0,(VLOOKUP(C24,april5,2,FALSE)))</f>
        <v>839.9</v>
      </c>
      <c r="J24" s="14">
        <f>IF(ISNA(VLOOKUP(C24,april6,2,FALSE)),0,(VLOOKUP(C24,april6,2,FALSE)))</f>
        <v>284.5</v>
      </c>
      <c r="K24" s="18">
        <f>IF(ISNA(VLOOKUP(C24,april7,2,FALSE)),0,(VLOOKUP(C24,april7,2,FALSE)))</f>
        <v>330.8</v>
      </c>
      <c r="L24" s="50">
        <f>IF(ISNA(VLOOKUP(C24,april8,2,FALSE)),0,(VLOOKUP(C24,april8,2,FALSE)))</f>
        <v>0</v>
      </c>
      <c r="M24" s="18">
        <f>IF(ISNA(VLOOKUP(C24,april9,2,FALSE)),0,(VLOOKUP(C24,april9,2,FALSE)))</f>
        <v>0</v>
      </c>
      <c r="N24" s="18">
        <f>IF(ISNA(VLOOKUP(C24,april10,2,FALSE)),0,(VLOOKUP(C24,april10,2,FALSE)))</f>
        <v>0</v>
      </c>
      <c r="O24" s="18">
        <f>IF(ISNA(VLOOKUP(C24,april11,2,FALSE)),0,(VLOOKUP(C24,april11,2,FALSE)))</f>
        <v>0</v>
      </c>
      <c r="P24" s="18">
        <f>IF(ISNA(VLOOKUP(C24,april12,2,FALSE)),0,(VLOOKUP(C24,april12,2,FALSE)))</f>
        <v>0</v>
      </c>
      <c r="Q24" s="14">
        <f>IF(ISNA(VLOOKUP(C24,april13,2,FALSE)),0,(VLOOKUP(C24,april13,2,FALSE)))</f>
        <v>0</v>
      </c>
      <c r="R24" s="18">
        <f>IF(ISNA(VLOOKUP(C24,april14,2,FALSE)),0,(VLOOKUP(C24,april14,2,FALSE)))</f>
        <v>0</v>
      </c>
      <c r="S24" s="18">
        <f>IF(ISNA(VLOOKUP(C24,april15,2,FALSE)),0,(VLOOKUP(C24,april15,2,FALSE)))</f>
        <v>0</v>
      </c>
      <c r="T24" s="18">
        <f>IF(ISNA(VLOOKUP(C24,april16,2,FALSE)),0,(VLOOKUP(C24,april16,2,FALSE)))</f>
        <v>0</v>
      </c>
      <c r="U24" s="18">
        <f>IF(ISNA(VLOOKUP(C24,april17,2,FALSE)),0,(VLOOKUP(C24,april17,2,FALSE)))</f>
        <v>0</v>
      </c>
      <c r="V24" s="18">
        <f>IF(ISNA(VLOOKUP(C24,april18,2,FALSE)),0,(VLOOKUP(C24,april18,2,FALSE)))</f>
        <v>0</v>
      </c>
      <c r="W24" s="18">
        <f>IF(ISNA(VLOOKUP(C24,april19,2,FALSE)),0,(VLOOKUP(C24,april19,2,FALSE)))</f>
        <v>0</v>
      </c>
      <c r="X24" s="14">
        <f>IF(ISNA(VLOOKUP(C24,april20,2,FALSE)),0,(VLOOKUP(C24,april20,2,FALSE)))</f>
        <v>0</v>
      </c>
      <c r="Y24" s="18">
        <f>IF(ISNA(VLOOKUP(C24,april21,2,FALSE)),0,(VLOOKUP(C24,april21,2,FALSE)))</f>
        <v>0</v>
      </c>
      <c r="Z24" s="18">
        <f>IF(ISNA(VLOOKUP(C24,april22,2,FALSE)),0,(VLOOKUP(C24,april22,2,FALSE)))</f>
        <v>0</v>
      </c>
      <c r="AA24" s="18">
        <f>IF(ISNA(VLOOKUP(C24,april23,2,FALSE)),0,(VLOOKUP(C24,april23,2,FALSE)))</f>
        <v>0</v>
      </c>
      <c r="AB24" s="18">
        <f>IF(ISNA(VLOOKUP(C24,april24,2,FALSE)),0,(VLOOKUP(C24,april24,2,FALSE)))</f>
        <v>0</v>
      </c>
      <c r="AC24" s="18">
        <f>IF(ISNA(VLOOKUP(C24,april25,2,FALSE)),0,(VLOOKUP(C24,april25,2,FALSE)))</f>
        <v>0</v>
      </c>
      <c r="AD24" s="18">
        <f>IF(ISNA(VLOOKUP(C24,april26,2,FALSE)),0,(VLOOKUP(C24,april26,2,FALSE)))</f>
        <v>0</v>
      </c>
      <c r="AE24" s="14">
        <f>IF(ISNA(VLOOKUP(C24,april27,2,FALSE)),0,(VLOOKUP(C24,april27,2,FALSE)))</f>
        <v>0</v>
      </c>
      <c r="AF24" s="18">
        <f>IF(ISNA(VLOOKUP(C24,april28,2,FALSE)),0,(VLOOKUP(C24,april28,2,FALSE)))</f>
        <v>0</v>
      </c>
      <c r="AG24" s="18">
        <f>IF(ISNA(VLOOKUP(C24,april29,2,FALSE)),0,(VLOOKUP(C24,april29,2,FALSE)))</f>
        <v>0</v>
      </c>
      <c r="AH24" s="18">
        <f>IF(ISNA(VLOOKUP(C24,april30,2,FALSE)),0,(VLOOKUP(C24,april30,2,FALSE)))</f>
        <v>0</v>
      </c>
      <c r="AI24" s="47">
        <f t="shared" si="2"/>
        <v>2423.7000000000003</v>
      </c>
      <c r="AJ24" s="42">
        <f t="shared" si="3"/>
        <v>346.24285714285719</v>
      </c>
      <c r="AK24" s="43">
        <f>IF(D24=0,0,IF(VLOOKUP(D24,TARGET,2,FALSE)=0,0,AJ24/(VLOOKUP(D24,TARGET,2,FALSE))))</f>
        <v>0</v>
      </c>
    </row>
    <row r="25" spans="1:37">
      <c r="A25" s="6">
        <f t="shared" si="4"/>
        <v>21</v>
      </c>
      <c r="B25" s="19" t="str">
        <f>Sheet2!A23</f>
        <v>CM-LKA-8628</v>
      </c>
      <c r="C25" s="12">
        <f t="shared" si="1"/>
        <v>8628</v>
      </c>
      <c r="D25" s="6" t="str">
        <f>IF(LEFT(B25,2)="AC","حوادث",IF(ISNA(VLOOKUP(LEFT(B25,2),group,2,FALSE)),0,(VLOOKUP(LEFT(B25,2),group,2,FALSE))))</f>
        <v>الأسمنت</v>
      </c>
      <c r="E25" s="18">
        <f>IF(ISNA(VLOOKUP(C25,april1,2,FALSE)),0,(VLOOKUP(C25,april1,2,FALSE)))</f>
        <v>425.5</v>
      </c>
      <c r="F25" s="18">
        <f>IF(ISNA(VLOOKUP(C25,april2,2,FALSE)),0,(VLOOKUP(C25,april2,2,FALSE)))</f>
        <v>7.5</v>
      </c>
      <c r="G25" s="18">
        <f>IF(ISNA(VLOOKUP(C25,april3,2,FALSE)),0,(VLOOKUP(C25,april3,2,FALSE)))</f>
        <v>974.6</v>
      </c>
      <c r="H25" s="18">
        <f>IF(ISNA(VLOOKUP(C25,april4,2,FALSE)),0,(VLOOKUP(C25,april4,2,FALSE)))</f>
        <v>500.2</v>
      </c>
      <c r="I25" s="18">
        <f>IF(ISNA(VLOOKUP(C25,april5,2,FALSE)),0,(VLOOKUP(C25,april5,2,FALSE)))</f>
        <v>672.5</v>
      </c>
      <c r="J25" s="14">
        <f>IF(ISNA(VLOOKUP(C25,april6,2,FALSE)),0,(VLOOKUP(C25,april6,2,FALSE)))</f>
        <v>289.7</v>
      </c>
      <c r="K25" s="18">
        <f>IF(ISNA(VLOOKUP(C25,april7,2,FALSE)),0,(VLOOKUP(C25,april7,2,FALSE)))</f>
        <v>953.3</v>
      </c>
      <c r="L25" s="50">
        <f>IF(ISNA(VLOOKUP(C25,april8,2,FALSE)),0,(VLOOKUP(C25,april8,2,FALSE)))</f>
        <v>0</v>
      </c>
      <c r="M25" s="18">
        <f>IF(ISNA(VLOOKUP(C25,april9,2,FALSE)),0,(VLOOKUP(C25,april9,2,FALSE)))</f>
        <v>0</v>
      </c>
      <c r="N25" s="18">
        <f>IF(ISNA(VLOOKUP(C25,april10,2,FALSE)),0,(VLOOKUP(C25,april10,2,FALSE)))</f>
        <v>0</v>
      </c>
      <c r="O25" s="18">
        <f>IF(ISNA(VLOOKUP(C25,april11,2,FALSE)),0,(VLOOKUP(C25,april11,2,FALSE)))</f>
        <v>0</v>
      </c>
      <c r="P25" s="18">
        <f>IF(ISNA(VLOOKUP(C25,april12,2,FALSE)),0,(VLOOKUP(C25,april12,2,FALSE)))</f>
        <v>0</v>
      </c>
      <c r="Q25" s="14">
        <f>IF(ISNA(VLOOKUP(C25,april13,2,FALSE)),0,(VLOOKUP(C25,april13,2,FALSE)))</f>
        <v>0</v>
      </c>
      <c r="R25" s="18">
        <f>IF(ISNA(VLOOKUP(C25,april14,2,FALSE)),0,(VLOOKUP(C25,april14,2,FALSE)))</f>
        <v>0</v>
      </c>
      <c r="S25" s="18">
        <f>IF(ISNA(VLOOKUP(C25,april15,2,FALSE)),0,(VLOOKUP(C25,april15,2,FALSE)))</f>
        <v>0</v>
      </c>
      <c r="T25" s="18">
        <f>IF(ISNA(VLOOKUP(C25,april16,2,FALSE)),0,(VLOOKUP(C25,april16,2,FALSE)))</f>
        <v>0</v>
      </c>
      <c r="U25" s="18">
        <f>IF(ISNA(VLOOKUP(C25,april17,2,FALSE)),0,(VLOOKUP(C25,april17,2,FALSE)))</f>
        <v>0</v>
      </c>
      <c r="V25" s="18">
        <f>IF(ISNA(VLOOKUP(C25,april18,2,FALSE)),0,(VLOOKUP(C25,april18,2,FALSE)))</f>
        <v>0</v>
      </c>
      <c r="W25" s="18">
        <f>IF(ISNA(VLOOKUP(C25,april19,2,FALSE)),0,(VLOOKUP(C25,april19,2,FALSE)))</f>
        <v>0</v>
      </c>
      <c r="X25" s="14">
        <f>IF(ISNA(VLOOKUP(C25,april20,2,FALSE)),0,(VLOOKUP(C25,april20,2,FALSE)))</f>
        <v>0</v>
      </c>
      <c r="Y25" s="18">
        <f>IF(ISNA(VLOOKUP(C25,april21,2,FALSE)),0,(VLOOKUP(C25,april21,2,FALSE)))</f>
        <v>0</v>
      </c>
      <c r="Z25" s="18">
        <f>IF(ISNA(VLOOKUP(C25,april22,2,FALSE)),0,(VLOOKUP(C25,april22,2,FALSE)))</f>
        <v>0</v>
      </c>
      <c r="AA25" s="18">
        <f>IF(ISNA(VLOOKUP(C25,april23,2,FALSE)),0,(VLOOKUP(C25,april23,2,FALSE)))</f>
        <v>0</v>
      </c>
      <c r="AB25" s="18">
        <f>IF(ISNA(VLOOKUP(C25,april24,2,FALSE)),0,(VLOOKUP(C25,april24,2,FALSE)))</f>
        <v>0</v>
      </c>
      <c r="AC25" s="18">
        <f>IF(ISNA(VLOOKUP(C25,april25,2,FALSE)),0,(VLOOKUP(C25,april25,2,FALSE)))</f>
        <v>0</v>
      </c>
      <c r="AD25" s="18">
        <f>IF(ISNA(VLOOKUP(C25,april26,2,FALSE)),0,(VLOOKUP(C25,april26,2,FALSE)))</f>
        <v>0</v>
      </c>
      <c r="AE25" s="14">
        <f>IF(ISNA(VLOOKUP(C25,april27,2,FALSE)),0,(VLOOKUP(C25,april27,2,FALSE)))</f>
        <v>0</v>
      </c>
      <c r="AF25" s="18">
        <f>IF(ISNA(VLOOKUP(C25,april28,2,FALSE)),0,(VLOOKUP(C25,april28,2,FALSE)))</f>
        <v>0</v>
      </c>
      <c r="AG25" s="18">
        <f>IF(ISNA(VLOOKUP(C25,april29,2,FALSE)),0,(VLOOKUP(C25,april29,2,FALSE)))</f>
        <v>0</v>
      </c>
      <c r="AH25" s="18">
        <f>IF(ISNA(VLOOKUP(C25,april30,2,FALSE)),0,(VLOOKUP(C25,april30,2,FALSE)))</f>
        <v>0</v>
      </c>
      <c r="AI25" s="47">
        <f t="shared" si="2"/>
        <v>3823.3</v>
      </c>
      <c r="AJ25" s="42">
        <f t="shared" si="3"/>
        <v>546.18571428571431</v>
      </c>
      <c r="AK25" s="43">
        <f>IF(D25=0,0,IF(VLOOKUP(D25,TARGET,2,FALSE)=0,0,AJ25/(VLOOKUP(D25,TARGET,2,FALSE))))</f>
        <v>0</v>
      </c>
    </row>
    <row r="26" spans="1:37">
      <c r="A26" s="6">
        <f t="shared" si="4"/>
        <v>22</v>
      </c>
      <c r="B26" s="19" t="str">
        <f>Sheet2!A24</f>
        <v>CM-RBA-2730</v>
      </c>
      <c r="C26" s="12">
        <f t="shared" si="1"/>
        <v>2730</v>
      </c>
      <c r="D26" s="6" t="str">
        <f>IF(LEFT(B26,2)="AC","حوادث",IF(ISNA(VLOOKUP(LEFT(B26,2),group,2,FALSE)),0,(VLOOKUP(LEFT(B26,2),group,2,FALSE))))</f>
        <v>الأسمنت</v>
      </c>
      <c r="E26" s="18">
        <f>IF(ISNA(VLOOKUP(C26,april1,2,FALSE)),0,(VLOOKUP(C26,april1,2,FALSE)))</f>
        <v>34.9</v>
      </c>
      <c r="F26" s="18">
        <f>IF(ISNA(VLOOKUP(C26,april2,2,FALSE)),0,(VLOOKUP(C26,april2,2,FALSE)))</f>
        <v>0.1</v>
      </c>
      <c r="G26" s="18">
        <f>IF(ISNA(VLOOKUP(C26,april3,2,FALSE)),0,(VLOOKUP(C26,april3,2,FALSE)))</f>
        <v>0.2</v>
      </c>
      <c r="H26" s="18">
        <f>IF(ISNA(VLOOKUP(C26,april4,2,FALSE)),0,(VLOOKUP(C26,april4,2,FALSE)))</f>
        <v>0</v>
      </c>
      <c r="I26" s="18">
        <f>IF(ISNA(VLOOKUP(C26,april5,2,FALSE)),0,(VLOOKUP(C26,april5,2,FALSE)))</f>
        <v>0</v>
      </c>
      <c r="J26" s="14">
        <f>IF(ISNA(VLOOKUP(C26,april6,2,FALSE)),0,(VLOOKUP(C26,april6,2,FALSE)))</f>
        <v>0</v>
      </c>
      <c r="K26" s="18">
        <f>IF(ISNA(VLOOKUP(C26,april7,2,FALSE)),0,(VLOOKUP(C26,april7,2,FALSE)))</f>
        <v>0</v>
      </c>
      <c r="L26" s="50">
        <f>IF(ISNA(VLOOKUP(C26,april8,2,FALSE)),0,(VLOOKUP(C26,april8,2,FALSE)))</f>
        <v>0</v>
      </c>
      <c r="M26" s="18">
        <f>IF(ISNA(VLOOKUP(C26,april9,2,FALSE)),0,(VLOOKUP(C26,april9,2,FALSE)))</f>
        <v>0</v>
      </c>
      <c r="N26" s="18">
        <f>IF(ISNA(VLOOKUP(C26,april10,2,FALSE)),0,(VLOOKUP(C26,april10,2,FALSE)))</f>
        <v>0</v>
      </c>
      <c r="O26" s="18">
        <f>IF(ISNA(VLOOKUP(C26,april11,2,FALSE)),0,(VLOOKUP(C26,april11,2,FALSE)))</f>
        <v>0</v>
      </c>
      <c r="P26" s="18">
        <f>IF(ISNA(VLOOKUP(C26,april12,2,FALSE)),0,(VLOOKUP(C26,april12,2,FALSE)))</f>
        <v>0</v>
      </c>
      <c r="Q26" s="14">
        <f>IF(ISNA(VLOOKUP(C26,april13,2,FALSE)),0,(VLOOKUP(C26,april13,2,FALSE)))</f>
        <v>0</v>
      </c>
      <c r="R26" s="18">
        <f>IF(ISNA(VLOOKUP(C26,april14,2,FALSE)),0,(VLOOKUP(C26,april14,2,FALSE)))</f>
        <v>0</v>
      </c>
      <c r="S26" s="18">
        <f>IF(ISNA(VLOOKUP(C26,april15,2,FALSE)),0,(VLOOKUP(C26,april15,2,FALSE)))</f>
        <v>0</v>
      </c>
      <c r="T26" s="18">
        <f>IF(ISNA(VLOOKUP(C26,april16,2,FALSE)),0,(VLOOKUP(C26,april16,2,FALSE)))</f>
        <v>0</v>
      </c>
      <c r="U26" s="18">
        <f>IF(ISNA(VLOOKUP(C26,april17,2,FALSE)),0,(VLOOKUP(C26,april17,2,FALSE)))</f>
        <v>0</v>
      </c>
      <c r="V26" s="18">
        <f>IF(ISNA(VLOOKUP(C26,april18,2,FALSE)),0,(VLOOKUP(C26,april18,2,FALSE)))</f>
        <v>0</v>
      </c>
      <c r="W26" s="18">
        <f>IF(ISNA(VLOOKUP(C26,april19,2,FALSE)),0,(VLOOKUP(C26,april19,2,FALSE)))</f>
        <v>0</v>
      </c>
      <c r="X26" s="14">
        <f>IF(ISNA(VLOOKUP(C26,april20,2,FALSE)),0,(VLOOKUP(C26,april20,2,FALSE)))</f>
        <v>0</v>
      </c>
      <c r="Y26" s="18">
        <f>IF(ISNA(VLOOKUP(C26,april21,2,FALSE)),0,(VLOOKUP(C26,april21,2,FALSE)))</f>
        <v>0</v>
      </c>
      <c r="Z26" s="18">
        <f>IF(ISNA(VLOOKUP(C26,april22,2,FALSE)),0,(VLOOKUP(C26,april22,2,FALSE)))</f>
        <v>0</v>
      </c>
      <c r="AA26" s="18">
        <f>IF(ISNA(VLOOKUP(C26,april23,2,FALSE)),0,(VLOOKUP(C26,april23,2,FALSE)))</f>
        <v>0</v>
      </c>
      <c r="AB26" s="18">
        <f>IF(ISNA(VLOOKUP(C26,april24,2,FALSE)),0,(VLOOKUP(C26,april24,2,FALSE)))</f>
        <v>0</v>
      </c>
      <c r="AC26" s="18">
        <f>IF(ISNA(VLOOKUP(C26,april25,2,FALSE)),0,(VLOOKUP(C26,april25,2,FALSE)))</f>
        <v>0</v>
      </c>
      <c r="AD26" s="18">
        <f>IF(ISNA(VLOOKUP(C26,april26,2,FALSE)),0,(VLOOKUP(C26,april26,2,FALSE)))</f>
        <v>0</v>
      </c>
      <c r="AE26" s="14">
        <f>IF(ISNA(VLOOKUP(C26,april27,2,FALSE)),0,(VLOOKUP(C26,april27,2,FALSE)))</f>
        <v>0</v>
      </c>
      <c r="AF26" s="18">
        <f>IF(ISNA(VLOOKUP(C26,april28,2,FALSE)),0,(VLOOKUP(C26,april28,2,FALSE)))</f>
        <v>0</v>
      </c>
      <c r="AG26" s="18">
        <f>IF(ISNA(VLOOKUP(C26,april29,2,FALSE)),0,(VLOOKUP(C26,april29,2,FALSE)))</f>
        <v>0</v>
      </c>
      <c r="AH26" s="18">
        <f>IF(ISNA(VLOOKUP(C26,april30,2,FALSE)),0,(VLOOKUP(C26,april30,2,FALSE)))</f>
        <v>0</v>
      </c>
      <c r="AI26" s="47">
        <f t="shared" si="2"/>
        <v>35.200000000000003</v>
      </c>
      <c r="AJ26" s="42">
        <f t="shared" si="3"/>
        <v>5.0285714285714294</v>
      </c>
      <c r="AK26" s="43">
        <f>IF(D26=0,0,IF(VLOOKUP(D26,TARGET,2,FALSE)=0,0,AJ26/(VLOOKUP(D26,TARGET,2,FALSE))))</f>
        <v>0</v>
      </c>
    </row>
    <row r="27" spans="1:37">
      <c r="A27" s="6">
        <f t="shared" si="4"/>
        <v>23</v>
      </c>
      <c r="B27" s="19" t="str">
        <f>Sheet2!A25</f>
        <v>CM-RBA-2734</v>
      </c>
      <c r="C27" s="12">
        <f t="shared" si="1"/>
        <v>2734</v>
      </c>
      <c r="D27" s="6" t="str">
        <f>IF(LEFT(B27,2)="AC","حوادث",IF(ISNA(VLOOKUP(LEFT(B27,2),group,2,FALSE)),0,(VLOOKUP(LEFT(B27,2),group,2,FALSE))))</f>
        <v>الأسمنت</v>
      </c>
      <c r="E27" s="18">
        <f>IF(ISNA(VLOOKUP(C27,april1,2,FALSE)),0,(VLOOKUP(C27,april1,2,FALSE)))</f>
        <v>27.3</v>
      </c>
      <c r="F27" s="18">
        <f>IF(ISNA(VLOOKUP(C27,april2,2,FALSE)),0,(VLOOKUP(C27,april2,2,FALSE)))</f>
        <v>880.2</v>
      </c>
      <c r="G27" s="18">
        <f>IF(ISNA(VLOOKUP(C27,april3,2,FALSE)),0,(VLOOKUP(C27,april3,2,FALSE)))</f>
        <v>160.4</v>
      </c>
      <c r="H27" s="18">
        <f>IF(ISNA(VLOOKUP(C27,april4,2,FALSE)),0,(VLOOKUP(C27,april4,2,FALSE)))</f>
        <v>554.1</v>
      </c>
      <c r="I27" s="18">
        <f>IF(ISNA(VLOOKUP(C27,april5,2,FALSE)),0,(VLOOKUP(C27,april5,2,FALSE)))</f>
        <v>452.5</v>
      </c>
      <c r="J27" s="14">
        <f>IF(ISNA(VLOOKUP(C27,april6,2,FALSE)),0,(VLOOKUP(C27,april6,2,FALSE)))</f>
        <v>13.1</v>
      </c>
      <c r="K27" s="18">
        <f>IF(ISNA(VLOOKUP(C27,april7,2,FALSE)),0,(VLOOKUP(C27,april7,2,FALSE)))</f>
        <v>52.2</v>
      </c>
      <c r="L27" s="50">
        <f>IF(ISNA(VLOOKUP(C27,april8,2,FALSE)),0,(VLOOKUP(C27,april8,2,FALSE)))</f>
        <v>0</v>
      </c>
      <c r="M27" s="18">
        <f>IF(ISNA(VLOOKUP(C27,april9,2,FALSE)),0,(VLOOKUP(C27,april9,2,FALSE)))</f>
        <v>0</v>
      </c>
      <c r="N27" s="18">
        <f>IF(ISNA(VLOOKUP(C27,april10,2,FALSE)),0,(VLOOKUP(C27,april10,2,FALSE)))</f>
        <v>0</v>
      </c>
      <c r="O27" s="18">
        <f>IF(ISNA(VLOOKUP(C27,april11,2,FALSE)),0,(VLOOKUP(C27,april11,2,FALSE)))</f>
        <v>0</v>
      </c>
      <c r="P27" s="18">
        <f>IF(ISNA(VLOOKUP(C27,april12,2,FALSE)),0,(VLOOKUP(C27,april12,2,FALSE)))</f>
        <v>0</v>
      </c>
      <c r="Q27" s="14">
        <f>IF(ISNA(VLOOKUP(C27,april13,2,FALSE)),0,(VLOOKUP(C27,april13,2,FALSE)))</f>
        <v>0</v>
      </c>
      <c r="R27" s="18">
        <f>IF(ISNA(VLOOKUP(C27,april14,2,FALSE)),0,(VLOOKUP(C27,april14,2,FALSE)))</f>
        <v>0</v>
      </c>
      <c r="S27" s="18">
        <f>IF(ISNA(VLOOKUP(C27,april15,2,FALSE)),0,(VLOOKUP(C27,april15,2,FALSE)))</f>
        <v>0</v>
      </c>
      <c r="T27" s="18">
        <f>IF(ISNA(VLOOKUP(C27,april16,2,FALSE)),0,(VLOOKUP(C27,april16,2,FALSE)))</f>
        <v>0</v>
      </c>
      <c r="U27" s="18">
        <f>IF(ISNA(VLOOKUP(C27,april17,2,FALSE)),0,(VLOOKUP(C27,april17,2,FALSE)))</f>
        <v>0</v>
      </c>
      <c r="V27" s="18">
        <f>IF(ISNA(VLOOKUP(C27,april18,2,FALSE)),0,(VLOOKUP(C27,april18,2,FALSE)))</f>
        <v>0</v>
      </c>
      <c r="W27" s="18">
        <f>IF(ISNA(VLOOKUP(C27,april19,2,FALSE)),0,(VLOOKUP(C27,april19,2,FALSE)))</f>
        <v>0</v>
      </c>
      <c r="X27" s="14">
        <f>IF(ISNA(VLOOKUP(C27,april20,2,FALSE)),0,(VLOOKUP(C27,april20,2,FALSE)))</f>
        <v>0</v>
      </c>
      <c r="Y27" s="18">
        <f>IF(ISNA(VLOOKUP(C27,april21,2,FALSE)),0,(VLOOKUP(C27,april21,2,FALSE)))</f>
        <v>0</v>
      </c>
      <c r="Z27" s="18">
        <f>IF(ISNA(VLOOKUP(C27,april22,2,FALSE)),0,(VLOOKUP(C27,april22,2,FALSE)))</f>
        <v>0</v>
      </c>
      <c r="AA27" s="18">
        <f>IF(ISNA(VLOOKUP(C27,april23,2,FALSE)),0,(VLOOKUP(C27,april23,2,FALSE)))</f>
        <v>0</v>
      </c>
      <c r="AB27" s="18">
        <f>IF(ISNA(VLOOKUP(C27,april24,2,FALSE)),0,(VLOOKUP(C27,april24,2,FALSE)))</f>
        <v>0</v>
      </c>
      <c r="AC27" s="18">
        <f>IF(ISNA(VLOOKUP(C27,april25,2,FALSE)),0,(VLOOKUP(C27,april25,2,FALSE)))</f>
        <v>0</v>
      </c>
      <c r="AD27" s="18">
        <f>IF(ISNA(VLOOKUP(C27,april26,2,FALSE)),0,(VLOOKUP(C27,april26,2,FALSE)))</f>
        <v>0</v>
      </c>
      <c r="AE27" s="14">
        <f>IF(ISNA(VLOOKUP(C27,april27,2,FALSE)),0,(VLOOKUP(C27,april27,2,FALSE)))</f>
        <v>0</v>
      </c>
      <c r="AF27" s="18">
        <f>IF(ISNA(VLOOKUP(C27,april28,2,FALSE)),0,(VLOOKUP(C27,april28,2,FALSE)))</f>
        <v>0</v>
      </c>
      <c r="AG27" s="18">
        <f>IF(ISNA(VLOOKUP(C27,april29,2,FALSE)),0,(VLOOKUP(C27,april29,2,FALSE)))</f>
        <v>0</v>
      </c>
      <c r="AH27" s="18">
        <f>IF(ISNA(VLOOKUP(C27,april30,2,FALSE)),0,(VLOOKUP(C27,april30,2,FALSE)))</f>
        <v>0</v>
      </c>
      <c r="AI27" s="47">
        <f t="shared" si="2"/>
        <v>2139.7999999999997</v>
      </c>
      <c r="AJ27" s="42">
        <f t="shared" si="3"/>
        <v>305.68571428571425</v>
      </c>
      <c r="AK27" s="43">
        <f>IF(D27=0,0,IF(VLOOKUP(D27,TARGET,2,FALSE)=0,0,AJ27/(VLOOKUP(D27,TARGET,2,FALSE))))</f>
        <v>0</v>
      </c>
    </row>
    <row r="28" spans="1:37">
      <c r="A28" s="6">
        <f t="shared" si="4"/>
        <v>24</v>
      </c>
      <c r="B28" s="19" t="str">
        <f>Sheet2!A26</f>
        <v>CM-SBA-1593</v>
      </c>
      <c r="C28" s="12">
        <f t="shared" si="1"/>
        <v>1593</v>
      </c>
      <c r="D28" s="6" t="str">
        <f>IF(LEFT(B28,2)="AC","حوادث",IF(ISNA(VLOOKUP(LEFT(B28,2),group,2,FALSE)),0,(VLOOKUP(LEFT(B28,2),group,2,FALSE))))</f>
        <v>الأسمنت</v>
      </c>
      <c r="E28" s="18">
        <f>IF(ISNA(VLOOKUP(C28,april1,2,FALSE)),0,(VLOOKUP(C28,april1,2,FALSE)))</f>
        <v>23.8</v>
      </c>
      <c r="F28" s="18">
        <f>IF(ISNA(VLOOKUP(C28,april2,2,FALSE)),0,(VLOOKUP(C28,april2,2,FALSE)))</f>
        <v>851.3</v>
      </c>
      <c r="G28" s="18">
        <f>IF(ISNA(VLOOKUP(C28,april3,2,FALSE)),0,(VLOOKUP(C28,april3,2,FALSE)))</f>
        <v>370.1</v>
      </c>
      <c r="H28" s="18">
        <f>IF(ISNA(VLOOKUP(C28,april4,2,FALSE)),0,(VLOOKUP(C28,april4,2,FALSE)))</f>
        <v>191.1</v>
      </c>
      <c r="I28" s="18">
        <f>IF(ISNA(VLOOKUP(C28,april5,2,FALSE)),0,(VLOOKUP(C28,april5,2,FALSE)))</f>
        <v>541.70000000000005</v>
      </c>
      <c r="J28" s="14">
        <f>IF(ISNA(VLOOKUP(C28,april6,2,FALSE)),0,(VLOOKUP(C28,april6,2,FALSE)))</f>
        <v>808.8</v>
      </c>
      <c r="K28" s="18">
        <f>IF(ISNA(VLOOKUP(C28,april7,2,FALSE)),0,(VLOOKUP(C28,april7,2,FALSE)))</f>
        <v>486.5</v>
      </c>
      <c r="L28" s="50">
        <f>IF(ISNA(VLOOKUP(C28,april8,2,FALSE)),0,(VLOOKUP(C28,april8,2,FALSE)))</f>
        <v>0</v>
      </c>
      <c r="M28" s="18">
        <f>IF(ISNA(VLOOKUP(C28,april9,2,FALSE)),0,(VLOOKUP(C28,april9,2,FALSE)))</f>
        <v>0</v>
      </c>
      <c r="N28" s="18">
        <f>IF(ISNA(VLOOKUP(C28,april10,2,FALSE)),0,(VLOOKUP(C28,april10,2,FALSE)))</f>
        <v>0</v>
      </c>
      <c r="O28" s="18">
        <f>IF(ISNA(VLOOKUP(C28,april11,2,FALSE)),0,(VLOOKUP(C28,april11,2,FALSE)))</f>
        <v>0</v>
      </c>
      <c r="P28" s="18">
        <f>IF(ISNA(VLOOKUP(C28,april12,2,FALSE)),0,(VLOOKUP(C28,april12,2,FALSE)))</f>
        <v>0</v>
      </c>
      <c r="Q28" s="14">
        <f>IF(ISNA(VLOOKUP(C28,april13,2,FALSE)),0,(VLOOKUP(C28,april13,2,FALSE)))</f>
        <v>0</v>
      </c>
      <c r="R28" s="18">
        <f>IF(ISNA(VLOOKUP(C28,april14,2,FALSE)),0,(VLOOKUP(C28,april14,2,FALSE)))</f>
        <v>0</v>
      </c>
      <c r="S28" s="18">
        <f>IF(ISNA(VLOOKUP(C28,april15,2,FALSE)),0,(VLOOKUP(C28,april15,2,FALSE)))</f>
        <v>0</v>
      </c>
      <c r="T28" s="18">
        <f>IF(ISNA(VLOOKUP(C28,april16,2,FALSE)),0,(VLOOKUP(C28,april16,2,FALSE)))</f>
        <v>0</v>
      </c>
      <c r="U28" s="18">
        <f>IF(ISNA(VLOOKUP(C28,april17,2,FALSE)),0,(VLOOKUP(C28,april17,2,FALSE)))</f>
        <v>0</v>
      </c>
      <c r="V28" s="18">
        <f>IF(ISNA(VLOOKUP(C28,april18,2,FALSE)),0,(VLOOKUP(C28,april18,2,FALSE)))</f>
        <v>0</v>
      </c>
      <c r="W28" s="18">
        <f>IF(ISNA(VLOOKUP(C28,april19,2,FALSE)),0,(VLOOKUP(C28,april19,2,FALSE)))</f>
        <v>0</v>
      </c>
      <c r="X28" s="14">
        <f>IF(ISNA(VLOOKUP(C28,april20,2,FALSE)),0,(VLOOKUP(C28,april20,2,FALSE)))</f>
        <v>0</v>
      </c>
      <c r="Y28" s="18">
        <f>IF(ISNA(VLOOKUP(C28,april21,2,FALSE)),0,(VLOOKUP(C28,april21,2,FALSE)))</f>
        <v>0</v>
      </c>
      <c r="Z28" s="18">
        <f>IF(ISNA(VLOOKUP(C28,april22,2,FALSE)),0,(VLOOKUP(C28,april22,2,FALSE)))</f>
        <v>0</v>
      </c>
      <c r="AA28" s="18">
        <f>IF(ISNA(VLOOKUP(C28,april23,2,FALSE)),0,(VLOOKUP(C28,april23,2,FALSE)))</f>
        <v>0</v>
      </c>
      <c r="AB28" s="18">
        <f>IF(ISNA(VLOOKUP(C28,april24,2,FALSE)),0,(VLOOKUP(C28,april24,2,FALSE)))</f>
        <v>0</v>
      </c>
      <c r="AC28" s="18">
        <f>IF(ISNA(VLOOKUP(C28,april25,2,FALSE)),0,(VLOOKUP(C28,april25,2,FALSE)))</f>
        <v>0</v>
      </c>
      <c r="AD28" s="18">
        <f>IF(ISNA(VLOOKUP(C28,april26,2,FALSE)),0,(VLOOKUP(C28,april26,2,FALSE)))</f>
        <v>0</v>
      </c>
      <c r="AE28" s="14">
        <f>IF(ISNA(VLOOKUP(C28,april27,2,FALSE)),0,(VLOOKUP(C28,april27,2,FALSE)))</f>
        <v>0</v>
      </c>
      <c r="AF28" s="18">
        <f>IF(ISNA(VLOOKUP(C28,april28,2,FALSE)),0,(VLOOKUP(C28,april28,2,FALSE)))</f>
        <v>0</v>
      </c>
      <c r="AG28" s="18">
        <f>IF(ISNA(VLOOKUP(C28,april29,2,FALSE)),0,(VLOOKUP(C28,april29,2,FALSE)))</f>
        <v>0</v>
      </c>
      <c r="AH28" s="18">
        <f>IF(ISNA(VLOOKUP(C28,april30,2,FALSE)),0,(VLOOKUP(C28,april30,2,FALSE)))</f>
        <v>0</v>
      </c>
      <c r="AI28" s="47">
        <f t="shared" si="2"/>
        <v>3273.2999999999997</v>
      </c>
      <c r="AJ28" s="42">
        <f t="shared" si="3"/>
        <v>467.6142857142857</v>
      </c>
      <c r="AK28" s="43">
        <f>IF(D28=0,0,IF(VLOOKUP(D28,TARGET,2,FALSE)=0,0,AJ28/(VLOOKUP(D28,TARGET,2,FALSE))))</f>
        <v>0</v>
      </c>
    </row>
    <row r="29" spans="1:37">
      <c r="A29" s="6">
        <f t="shared" si="4"/>
        <v>25</v>
      </c>
      <c r="B29" s="19" t="str">
        <f>Sheet2!A27</f>
        <v>CM-UBA-1046</v>
      </c>
      <c r="C29" s="12">
        <f t="shared" si="1"/>
        <v>1046</v>
      </c>
      <c r="D29" s="6" t="str">
        <f>IF(LEFT(B29,2)="AC","حوادث",IF(ISNA(VLOOKUP(LEFT(B29,2),group,2,FALSE)),0,(VLOOKUP(LEFT(B29,2),group,2,FALSE))))</f>
        <v>الأسمنت</v>
      </c>
      <c r="E29" s="18">
        <f>IF(ISNA(VLOOKUP(C29,april1,2,FALSE)),0,(VLOOKUP(C29,april1,2,FALSE)))</f>
        <v>147.19999999999999</v>
      </c>
      <c r="F29" s="18">
        <f>IF(ISNA(VLOOKUP(C29,april2,2,FALSE)),0,(VLOOKUP(C29,april2,2,FALSE)))</f>
        <v>325.89999999999998</v>
      </c>
      <c r="G29" s="18">
        <f>IF(ISNA(VLOOKUP(C29,april3,2,FALSE)),0,(VLOOKUP(C29,april3,2,FALSE)))</f>
        <v>216.2</v>
      </c>
      <c r="H29" s="18">
        <f>IF(ISNA(VLOOKUP(C29,april4,2,FALSE)),0,(VLOOKUP(C29,april4,2,FALSE)))</f>
        <v>70.400000000000006</v>
      </c>
      <c r="I29" s="18">
        <f>IF(ISNA(VLOOKUP(C29,april5,2,FALSE)),0,(VLOOKUP(C29,april5,2,FALSE)))</f>
        <v>63</v>
      </c>
      <c r="J29" s="14">
        <f>IF(ISNA(VLOOKUP(C29,april6,2,FALSE)),0,(VLOOKUP(C29,april6,2,FALSE)))</f>
        <v>108.2</v>
      </c>
      <c r="K29" s="18">
        <f>IF(ISNA(VLOOKUP(C29,april7,2,FALSE)),0,(VLOOKUP(C29,april7,2,FALSE)))</f>
        <v>52.3</v>
      </c>
      <c r="L29" s="50">
        <f>IF(ISNA(VLOOKUP(C29,april8,2,FALSE)),0,(VLOOKUP(C29,april8,2,FALSE)))</f>
        <v>0</v>
      </c>
      <c r="M29" s="18">
        <f>IF(ISNA(VLOOKUP(C29,april9,2,FALSE)),0,(VLOOKUP(C29,april9,2,FALSE)))</f>
        <v>0</v>
      </c>
      <c r="N29" s="18">
        <f>IF(ISNA(VLOOKUP(C29,april10,2,FALSE)),0,(VLOOKUP(C29,april10,2,FALSE)))</f>
        <v>0</v>
      </c>
      <c r="O29" s="18">
        <f>IF(ISNA(VLOOKUP(C29,april11,2,FALSE)),0,(VLOOKUP(C29,april11,2,FALSE)))</f>
        <v>0</v>
      </c>
      <c r="P29" s="18">
        <f>IF(ISNA(VLOOKUP(C29,april12,2,FALSE)),0,(VLOOKUP(C29,april12,2,FALSE)))</f>
        <v>0</v>
      </c>
      <c r="Q29" s="14">
        <f>IF(ISNA(VLOOKUP(C29,april13,2,FALSE)),0,(VLOOKUP(C29,april13,2,FALSE)))</f>
        <v>0</v>
      </c>
      <c r="R29" s="18">
        <f>IF(ISNA(VLOOKUP(C29,april14,2,FALSE)),0,(VLOOKUP(C29,april14,2,FALSE)))</f>
        <v>0</v>
      </c>
      <c r="S29" s="18">
        <f>IF(ISNA(VLOOKUP(C29,april15,2,FALSE)),0,(VLOOKUP(C29,april15,2,FALSE)))</f>
        <v>0</v>
      </c>
      <c r="T29" s="18">
        <f>IF(ISNA(VLOOKUP(C29,april16,2,FALSE)),0,(VLOOKUP(C29,april16,2,FALSE)))</f>
        <v>0</v>
      </c>
      <c r="U29" s="18">
        <f>IF(ISNA(VLOOKUP(C29,april17,2,FALSE)),0,(VLOOKUP(C29,april17,2,FALSE)))</f>
        <v>0</v>
      </c>
      <c r="V29" s="18">
        <f>IF(ISNA(VLOOKUP(C29,april18,2,FALSE)),0,(VLOOKUP(C29,april18,2,FALSE)))</f>
        <v>0</v>
      </c>
      <c r="W29" s="18">
        <f>IF(ISNA(VLOOKUP(C29,april19,2,FALSE)),0,(VLOOKUP(C29,april19,2,FALSE)))</f>
        <v>0</v>
      </c>
      <c r="X29" s="14">
        <f>IF(ISNA(VLOOKUP(C29,april20,2,FALSE)),0,(VLOOKUP(C29,april20,2,FALSE)))</f>
        <v>0</v>
      </c>
      <c r="Y29" s="18">
        <f>IF(ISNA(VLOOKUP(C29,april21,2,FALSE)),0,(VLOOKUP(C29,april21,2,FALSE)))</f>
        <v>0</v>
      </c>
      <c r="Z29" s="18">
        <f>IF(ISNA(VLOOKUP(C29,april22,2,FALSE)),0,(VLOOKUP(C29,april22,2,FALSE)))</f>
        <v>0</v>
      </c>
      <c r="AA29" s="18">
        <f>IF(ISNA(VLOOKUP(C29,april23,2,FALSE)),0,(VLOOKUP(C29,april23,2,FALSE)))</f>
        <v>0</v>
      </c>
      <c r="AB29" s="18">
        <f>IF(ISNA(VLOOKUP(C29,april24,2,FALSE)),0,(VLOOKUP(C29,april24,2,FALSE)))</f>
        <v>0</v>
      </c>
      <c r="AC29" s="18">
        <f>IF(ISNA(VLOOKUP(C29,april25,2,FALSE)),0,(VLOOKUP(C29,april25,2,FALSE)))</f>
        <v>0</v>
      </c>
      <c r="AD29" s="18">
        <f>IF(ISNA(VLOOKUP(C29,april26,2,FALSE)),0,(VLOOKUP(C29,april26,2,FALSE)))</f>
        <v>0</v>
      </c>
      <c r="AE29" s="14">
        <f>IF(ISNA(VLOOKUP(C29,april27,2,FALSE)),0,(VLOOKUP(C29,april27,2,FALSE)))</f>
        <v>0</v>
      </c>
      <c r="AF29" s="18">
        <f>IF(ISNA(VLOOKUP(C29,april28,2,FALSE)),0,(VLOOKUP(C29,april28,2,FALSE)))</f>
        <v>0</v>
      </c>
      <c r="AG29" s="18">
        <f>IF(ISNA(VLOOKUP(C29,april29,2,FALSE)),0,(VLOOKUP(C29,april29,2,FALSE)))</f>
        <v>0</v>
      </c>
      <c r="AH29" s="18">
        <f>IF(ISNA(VLOOKUP(C29,april30,2,FALSE)),0,(VLOOKUP(C29,april30,2,FALSE)))</f>
        <v>0</v>
      </c>
      <c r="AI29" s="47">
        <f t="shared" si="2"/>
        <v>983.19999999999993</v>
      </c>
      <c r="AJ29" s="42">
        <f t="shared" si="3"/>
        <v>140.45714285714286</v>
      </c>
      <c r="AK29" s="43">
        <f>IF(D29=0,0,IF(VLOOKUP(D29,TARGET,2,FALSE)=0,0,AJ29/(VLOOKUP(D29,TARGET,2,FALSE))))</f>
        <v>0</v>
      </c>
    </row>
    <row r="30" spans="1:37">
      <c r="A30" s="6">
        <f t="shared" si="4"/>
        <v>26</v>
      </c>
      <c r="B30" s="19" t="str">
        <f>Sheet2!A28</f>
        <v>CM-XEA-3118</v>
      </c>
      <c r="C30" s="12">
        <f t="shared" si="1"/>
        <v>3118</v>
      </c>
      <c r="D30" s="6" t="str">
        <f>IF(LEFT(B30,2)="AC","حوادث",IF(ISNA(VLOOKUP(LEFT(B30,2),group,2,FALSE)),0,(VLOOKUP(LEFT(B30,2),group,2,FALSE))))</f>
        <v>الأسمنت</v>
      </c>
      <c r="E30" s="18">
        <f>IF(ISNA(VLOOKUP(C30,april1,2,FALSE)),0,(VLOOKUP(C30,april1,2,FALSE)))</f>
        <v>262.60000000000002</v>
      </c>
      <c r="F30" s="18">
        <f>IF(ISNA(VLOOKUP(C30,april2,2,FALSE)),0,(VLOOKUP(C30,april2,2,FALSE)))</f>
        <v>119.4</v>
      </c>
      <c r="G30" s="18">
        <f>IF(ISNA(VLOOKUP(C30,april3,2,FALSE)),0,(VLOOKUP(C30,april3,2,FALSE)))</f>
        <v>262.7</v>
      </c>
      <c r="H30" s="18">
        <f>IF(ISNA(VLOOKUP(C30,april4,2,FALSE)),0,(VLOOKUP(C30,april4,2,FALSE)))</f>
        <v>59.7</v>
      </c>
      <c r="I30" s="18">
        <f>IF(ISNA(VLOOKUP(C30,april5,2,FALSE)),0,(VLOOKUP(C30,april5,2,FALSE)))</f>
        <v>54.5</v>
      </c>
      <c r="J30" s="14">
        <f>IF(ISNA(VLOOKUP(C30,april6,2,FALSE)),0,(VLOOKUP(C30,april6,2,FALSE)))</f>
        <v>25.2</v>
      </c>
      <c r="K30" s="18">
        <f>IF(ISNA(VLOOKUP(C30,april7,2,FALSE)),0,(VLOOKUP(C30,april7,2,FALSE)))</f>
        <v>180.7</v>
      </c>
      <c r="L30" s="50">
        <f>IF(ISNA(VLOOKUP(C30,april8,2,FALSE)),0,(VLOOKUP(C30,april8,2,FALSE)))</f>
        <v>0</v>
      </c>
      <c r="M30" s="18">
        <f>IF(ISNA(VLOOKUP(C30,april9,2,FALSE)),0,(VLOOKUP(C30,april9,2,FALSE)))</f>
        <v>0</v>
      </c>
      <c r="N30" s="18">
        <f>IF(ISNA(VLOOKUP(C30,april10,2,FALSE)),0,(VLOOKUP(C30,april10,2,FALSE)))</f>
        <v>0</v>
      </c>
      <c r="O30" s="18">
        <f>IF(ISNA(VLOOKUP(C30,april11,2,FALSE)),0,(VLOOKUP(C30,april11,2,FALSE)))</f>
        <v>0</v>
      </c>
      <c r="P30" s="18">
        <f>IF(ISNA(VLOOKUP(C30,april12,2,FALSE)),0,(VLOOKUP(C30,april12,2,FALSE)))</f>
        <v>0</v>
      </c>
      <c r="Q30" s="14">
        <f>IF(ISNA(VLOOKUP(C30,april13,2,FALSE)),0,(VLOOKUP(C30,april13,2,FALSE)))</f>
        <v>0</v>
      </c>
      <c r="R30" s="18">
        <f>IF(ISNA(VLOOKUP(C30,april14,2,FALSE)),0,(VLOOKUP(C30,april14,2,FALSE)))</f>
        <v>0</v>
      </c>
      <c r="S30" s="18">
        <f>IF(ISNA(VLOOKUP(C30,april15,2,FALSE)),0,(VLOOKUP(C30,april15,2,FALSE)))</f>
        <v>0</v>
      </c>
      <c r="T30" s="18">
        <f>IF(ISNA(VLOOKUP(C30,april16,2,FALSE)),0,(VLOOKUP(C30,april16,2,FALSE)))</f>
        <v>0</v>
      </c>
      <c r="U30" s="18">
        <f>IF(ISNA(VLOOKUP(C30,april17,2,FALSE)),0,(VLOOKUP(C30,april17,2,FALSE)))</f>
        <v>0</v>
      </c>
      <c r="V30" s="18">
        <f>IF(ISNA(VLOOKUP(C30,april18,2,FALSE)),0,(VLOOKUP(C30,april18,2,FALSE)))</f>
        <v>0</v>
      </c>
      <c r="W30" s="18">
        <f>IF(ISNA(VLOOKUP(C30,april19,2,FALSE)),0,(VLOOKUP(C30,april19,2,FALSE)))</f>
        <v>0</v>
      </c>
      <c r="X30" s="14">
        <f>IF(ISNA(VLOOKUP(C30,april20,2,FALSE)),0,(VLOOKUP(C30,april20,2,FALSE)))</f>
        <v>0</v>
      </c>
      <c r="Y30" s="18">
        <f>IF(ISNA(VLOOKUP(C30,april21,2,FALSE)),0,(VLOOKUP(C30,april21,2,FALSE)))</f>
        <v>0</v>
      </c>
      <c r="Z30" s="18">
        <f>IF(ISNA(VLOOKUP(C30,april22,2,FALSE)),0,(VLOOKUP(C30,april22,2,FALSE)))</f>
        <v>0</v>
      </c>
      <c r="AA30" s="18">
        <f>IF(ISNA(VLOOKUP(C30,april23,2,FALSE)),0,(VLOOKUP(C30,april23,2,FALSE)))</f>
        <v>0</v>
      </c>
      <c r="AB30" s="18">
        <f>IF(ISNA(VLOOKUP(C30,april24,2,FALSE)),0,(VLOOKUP(C30,april24,2,FALSE)))</f>
        <v>0</v>
      </c>
      <c r="AC30" s="18">
        <f>IF(ISNA(VLOOKUP(C30,april25,2,FALSE)),0,(VLOOKUP(C30,april25,2,FALSE)))</f>
        <v>0</v>
      </c>
      <c r="AD30" s="18">
        <f>IF(ISNA(VLOOKUP(C30,april26,2,FALSE)),0,(VLOOKUP(C30,april26,2,FALSE)))</f>
        <v>0</v>
      </c>
      <c r="AE30" s="14">
        <f>IF(ISNA(VLOOKUP(C30,april27,2,FALSE)),0,(VLOOKUP(C30,april27,2,FALSE)))</f>
        <v>0</v>
      </c>
      <c r="AF30" s="18">
        <f>IF(ISNA(VLOOKUP(C30,april28,2,FALSE)),0,(VLOOKUP(C30,april28,2,FALSE)))</f>
        <v>0</v>
      </c>
      <c r="AG30" s="18">
        <f>IF(ISNA(VLOOKUP(C30,april29,2,FALSE)),0,(VLOOKUP(C30,april29,2,FALSE)))</f>
        <v>0</v>
      </c>
      <c r="AH30" s="18">
        <f>IF(ISNA(VLOOKUP(C30,april30,2,FALSE)),0,(VLOOKUP(C30,april30,2,FALSE)))</f>
        <v>0</v>
      </c>
      <c r="AI30" s="47">
        <f t="shared" si="2"/>
        <v>964.80000000000018</v>
      </c>
      <c r="AJ30" s="42">
        <f t="shared" si="3"/>
        <v>137.82857142857145</v>
      </c>
      <c r="AK30" s="43">
        <f>IF(D30=0,0,IF(VLOOKUP(D30,TARGET,2,FALSE)=0,0,AJ30/(VLOOKUP(D30,TARGET,2,FALSE))))</f>
        <v>0</v>
      </c>
    </row>
    <row r="31" spans="1:37">
      <c r="A31" s="6">
        <f t="shared" si="4"/>
        <v>27</v>
      </c>
      <c r="B31" s="19" t="str">
        <f>Sheet2!A29</f>
        <v>CM-XEA-5412</v>
      </c>
      <c r="C31" s="12">
        <f t="shared" si="1"/>
        <v>5412</v>
      </c>
      <c r="D31" s="6" t="str">
        <f>IF(LEFT(B31,2)="AC","حوادث",IF(ISNA(VLOOKUP(LEFT(B31,2),group,2,FALSE)),0,(VLOOKUP(LEFT(B31,2),group,2,FALSE))))</f>
        <v>الأسمنت</v>
      </c>
      <c r="E31" s="18">
        <f>IF(ISNA(VLOOKUP(C31,april1,2,FALSE)),0,(VLOOKUP(C31,april1,2,FALSE)))</f>
        <v>55.6</v>
      </c>
      <c r="F31" s="18">
        <f>IF(ISNA(VLOOKUP(C31,april2,2,FALSE)),0,(VLOOKUP(C31,april2,2,FALSE)))</f>
        <v>133</v>
      </c>
      <c r="G31" s="18">
        <f>IF(ISNA(VLOOKUP(C31,april3,2,FALSE)),0,(VLOOKUP(C31,april3,2,FALSE)))</f>
        <v>24.9</v>
      </c>
      <c r="H31" s="18">
        <f>IF(ISNA(VLOOKUP(C31,april4,2,FALSE)),0,(VLOOKUP(C31,april4,2,FALSE)))</f>
        <v>75.400000000000006</v>
      </c>
      <c r="I31" s="18">
        <f>IF(ISNA(VLOOKUP(C31,april5,2,FALSE)),0,(VLOOKUP(C31,april5,2,FALSE)))</f>
        <v>0</v>
      </c>
      <c r="J31" s="14">
        <f>IF(ISNA(VLOOKUP(C31,april6,2,FALSE)),0,(VLOOKUP(C31,april6,2,FALSE)))</f>
        <v>26</v>
      </c>
      <c r="K31" s="18">
        <f>IF(ISNA(VLOOKUP(C31,april7,2,FALSE)),0,(VLOOKUP(C31,april7,2,FALSE)))</f>
        <v>214.4</v>
      </c>
      <c r="L31" s="50">
        <f>IF(ISNA(VLOOKUP(C31,april8,2,FALSE)),0,(VLOOKUP(C31,april8,2,FALSE)))</f>
        <v>0</v>
      </c>
      <c r="M31" s="18">
        <f>IF(ISNA(VLOOKUP(C31,april9,2,FALSE)),0,(VLOOKUP(C31,april9,2,FALSE)))</f>
        <v>0</v>
      </c>
      <c r="N31" s="18">
        <f>IF(ISNA(VLOOKUP(C31,april10,2,FALSE)),0,(VLOOKUP(C31,april10,2,FALSE)))</f>
        <v>0</v>
      </c>
      <c r="O31" s="18">
        <f>IF(ISNA(VLOOKUP(C31,april11,2,FALSE)),0,(VLOOKUP(C31,april11,2,FALSE)))</f>
        <v>0</v>
      </c>
      <c r="P31" s="18">
        <f>IF(ISNA(VLOOKUP(C31,april12,2,FALSE)),0,(VLOOKUP(C31,april12,2,FALSE)))</f>
        <v>0</v>
      </c>
      <c r="Q31" s="14">
        <f>IF(ISNA(VLOOKUP(C31,april13,2,FALSE)),0,(VLOOKUP(C31,april13,2,FALSE)))</f>
        <v>0</v>
      </c>
      <c r="R31" s="18">
        <f>IF(ISNA(VLOOKUP(C31,april14,2,FALSE)),0,(VLOOKUP(C31,april14,2,FALSE)))</f>
        <v>0</v>
      </c>
      <c r="S31" s="18">
        <f>IF(ISNA(VLOOKUP(C31,april15,2,FALSE)),0,(VLOOKUP(C31,april15,2,FALSE)))</f>
        <v>0</v>
      </c>
      <c r="T31" s="18">
        <f>IF(ISNA(VLOOKUP(C31,april16,2,FALSE)),0,(VLOOKUP(C31,april16,2,FALSE)))</f>
        <v>0</v>
      </c>
      <c r="U31" s="18">
        <f>IF(ISNA(VLOOKUP(C31,april17,2,FALSE)),0,(VLOOKUP(C31,april17,2,FALSE)))</f>
        <v>0</v>
      </c>
      <c r="V31" s="18">
        <f>IF(ISNA(VLOOKUP(C31,april18,2,FALSE)),0,(VLOOKUP(C31,april18,2,FALSE)))</f>
        <v>0</v>
      </c>
      <c r="W31" s="18">
        <f>IF(ISNA(VLOOKUP(C31,april19,2,FALSE)),0,(VLOOKUP(C31,april19,2,FALSE)))</f>
        <v>0</v>
      </c>
      <c r="X31" s="14">
        <f>IF(ISNA(VLOOKUP(C31,april20,2,FALSE)),0,(VLOOKUP(C31,april20,2,FALSE)))</f>
        <v>0</v>
      </c>
      <c r="Y31" s="18">
        <f>IF(ISNA(VLOOKUP(C31,april21,2,FALSE)),0,(VLOOKUP(C31,april21,2,FALSE)))</f>
        <v>0</v>
      </c>
      <c r="Z31" s="18">
        <f>IF(ISNA(VLOOKUP(C31,april22,2,FALSE)),0,(VLOOKUP(C31,april22,2,FALSE)))</f>
        <v>0</v>
      </c>
      <c r="AA31" s="18">
        <f>IF(ISNA(VLOOKUP(C31,april23,2,FALSE)),0,(VLOOKUP(C31,april23,2,FALSE)))</f>
        <v>0</v>
      </c>
      <c r="AB31" s="18">
        <f>IF(ISNA(VLOOKUP(C31,april24,2,FALSE)),0,(VLOOKUP(C31,april24,2,FALSE)))</f>
        <v>0</v>
      </c>
      <c r="AC31" s="18">
        <f>IF(ISNA(VLOOKUP(C31,april25,2,FALSE)),0,(VLOOKUP(C31,april25,2,FALSE)))</f>
        <v>0</v>
      </c>
      <c r="AD31" s="18">
        <f>IF(ISNA(VLOOKUP(C31,april26,2,FALSE)),0,(VLOOKUP(C31,april26,2,FALSE)))</f>
        <v>0</v>
      </c>
      <c r="AE31" s="14">
        <f>IF(ISNA(VLOOKUP(C31,april27,2,FALSE)),0,(VLOOKUP(C31,april27,2,FALSE)))</f>
        <v>0</v>
      </c>
      <c r="AF31" s="18">
        <f>IF(ISNA(VLOOKUP(C31,april28,2,FALSE)),0,(VLOOKUP(C31,april28,2,FALSE)))</f>
        <v>0</v>
      </c>
      <c r="AG31" s="18">
        <f>IF(ISNA(VLOOKUP(C31,april29,2,FALSE)),0,(VLOOKUP(C31,april29,2,FALSE)))</f>
        <v>0</v>
      </c>
      <c r="AH31" s="18">
        <f>IF(ISNA(VLOOKUP(C31,april30,2,FALSE)),0,(VLOOKUP(C31,april30,2,FALSE)))</f>
        <v>0</v>
      </c>
      <c r="AI31" s="47">
        <f t="shared" si="2"/>
        <v>529.29999999999995</v>
      </c>
      <c r="AJ31" s="42">
        <f t="shared" si="3"/>
        <v>75.614285714285714</v>
      </c>
      <c r="AK31" s="43">
        <f>IF(D31=0,0,IF(VLOOKUP(D31,TARGET,2,FALSE)=0,0,AJ31/(VLOOKUP(D31,TARGET,2,FALSE))))</f>
        <v>0</v>
      </c>
    </row>
    <row r="32" spans="1:37">
      <c r="A32" s="6">
        <f t="shared" si="4"/>
        <v>28</v>
      </c>
      <c r="B32" s="19" t="str">
        <f>Sheet2!A30</f>
        <v>CM-XEA-5418</v>
      </c>
      <c r="C32" s="12">
        <f t="shared" si="1"/>
        <v>5418</v>
      </c>
      <c r="D32" s="6" t="str">
        <f>IF(LEFT(B32,2)="AC","حوادث",IF(ISNA(VLOOKUP(LEFT(B32,2),group,2,FALSE)),0,(VLOOKUP(LEFT(B32,2),group,2,FALSE))))</f>
        <v>الأسمنت</v>
      </c>
      <c r="E32" s="18">
        <f>IF(ISNA(VLOOKUP(C32,april1,2,FALSE)),0,(VLOOKUP(C32,april1,2,FALSE)))</f>
        <v>250.5</v>
      </c>
      <c r="F32" s="18">
        <f>IF(ISNA(VLOOKUP(C32,april2,2,FALSE)),0,(VLOOKUP(C32,april2,2,FALSE)))</f>
        <v>33.799999999999997</v>
      </c>
      <c r="G32" s="18">
        <f>IF(ISNA(VLOOKUP(C32,april3,2,FALSE)),0,(VLOOKUP(C32,april3,2,FALSE)))</f>
        <v>126.2</v>
      </c>
      <c r="H32" s="18">
        <f>IF(ISNA(VLOOKUP(C32,april4,2,FALSE)),0,(VLOOKUP(C32,april4,2,FALSE)))</f>
        <v>45.4</v>
      </c>
      <c r="I32" s="18">
        <f>IF(ISNA(VLOOKUP(C32,april5,2,FALSE)),0,(VLOOKUP(C32,april5,2,FALSE)))</f>
        <v>0</v>
      </c>
      <c r="J32" s="14">
        <f>IF(ISNA(VLOOKUP(C32,april6,2,FALSE)),0,(VLOOKUP(C32,april6,2,FALSE)))</f>
        <v>139.1</v>
      </c>
      <c r="K32" s="18">
        <f>IF(ISNA(VLOOKUP(C32,april7,2,FALSE)),0,(VLOOKUP(C32,april7,2,FALSE)))</f>
        <v>96.5</v>
      </c>
      <c r="L32" s="50">
        <f>IF(ISNA(VLOOKUP(C32,april8,2,FALSE)),0,(VLOOKUP(C32,april8,2,FALSE)))</f>
        <v>0</v>
      </c>
      <c r="M32" s="18">
        <f>IF(ISNA(VLOOKUP(C32,april9,2,FALSE)),0,(VLOOKUP(C32,april9,2,FALSE)))</f>
        <v>0</v>
      </c>
      <c r="N32" s="18">
        <f>IF(ISNA(VLOOKUP(C32,april10,2,FALSE)),0,(VLOOKUP(C32,april10,2,FALSE)))</f>
        <v>0</v>
      </c>
      <c r="O32" s="18">
        <f>IF(ISNA(VLOOKUP(C32,april11,2,FALSE)),0,(VLOOKUP(C32,april11,2,FALSE)))</f>
        <v>0</v>
      </c>
      <c r="P32" s="18">
        <f>IF(ISNA(VLOOKUP(C32,april12,2,FALSE)),0,(VLOOKUP(C32,april12,2,FALSE)))</f>
        <v>0</v>
      </c>
      <c r="Q32" s="14">
        <f>IF(ISNA(VLOOKUP(C32,april13,2,FALSE)),0,(VLOOKUP(C32,april13,2,FALSE)))</f>
        <v>0</v>
      </c>
      <c r="R32" s="18">
        <f>IF(ISNA(VLOOKUP(C32,april14,2,FALSE)),0,(VLOOKUP(C32,april14,2,FALSE)))</f>
        <v>0</v>
      </c>
      <c r="S32" s="18">
        <f>IF(ISNA(VLOOKUP(C32,april15,2,FALSE)),0,(VLOOKUP(C32,april15,2,FALSE)))</f>
        <v>0</v>
      </c>
      <c r="T32" s="18">
        <f>IF(ISNA(VLOOKUP(C32,april16,2,FALSE)),0,(VLOOKUP(C32,april16,2,FALSE)))</f>
        <v>0</v>
      </c>
      <c r="U32" s="18">
        <f>IF(ISNA(VLOOKUP(C32,april17,2,FALSE)),0,(VLOOKUP(C32,april17,2,FALSE)))</f>
        <v>0</v>
      </c>
      <c r="V32" s="18">
        <f>IF(ISNA(VLOOKUP(C32,april18,2,FALSE)),0,(VLOOKUP(C32,april18,2,FALSE)))</f>
        <v>0</v>
      </c>
      <c r="W32" s="18">
        <f>IF(ISNA(VLOOKUP(C32,april19,2,FALSE)),0,(VLOOKUP(C32,april19,2,FALSE)))</f>
        <v>0</v>
      </c>
      <c r="X32" s="14">
        <f>IF(ISNA(VLOOKUP(C32,april20,2,FALSE)),0,(VLOOKUP(C32,april20,2,FALSE)))</f>
        <v>0</v>
      </c>
      <c r="Y32" s="18">
        <f>IF(ISNA(VLOOKUP(C32,april21,2,FALSE)),0,(VLOOKUP(C32,april21,2,FALSE)))</f>
        <v>0</v>
      </c>
      <c r="Z32" s="18">
        <f>IF(ISNA(VLOOKUP(C32,april22,2,FALSE)),0,(VLOOKUP(C32,april22,2,FALSE)))</f>
        <v>0</v>
      </c>
      <c r="AA32" s="18">
        <f>IF(ISNA(VLOOKUP(C32,april23,2,FALSE)),0,(VLOOKUP(C32,april23,2,FALSE)))</f>
        <v>0</v>
      </c>
      <c r="AB32" s="18">
        <f>IF(ISNA(VLOOKUP(C32,april24,2,FALSE)),0,(VLOOKUP(C32,april24,2,FALSE)))</f>
        <v>0</v>
      </c>
      <c r="AC32" s="18">
        <f>IF(ISNA(VLOOKUP(C32,april25,2,FALSE)),0,(VLOOKUP(C32,april25,2,FALSE)))</f>
        <v>0</v>
      </c>
      <c r="AD32" s="18">
        <f>IF(ISNA(VLOOKUP(C32,april26,2,FALSE)),0,(VLOOKUP(C32,april26,2,FALSE)))</f>
        <v>0</v>
      </c>
      <c r="AE32" s="14">
        <f>IF(ISNA(VLOOKUP(C32,april27,2,FALSE)),0,(VLOOKUP(C32,april27,2,FALSE)))</f>
        <v>0</v>
      </c>
      <c r="AF32" s="18">
        <f>IF(ISNA(VLOOKUP(C32,april28,2,FALSE)),0,(VLOOKUP(C32,april28,2,FALSE)))</f>
        <v>0</v>
      </c>
      <c r="AG32" s="18">
        <f>IF(ISNA(VLOOKUP(C32,april29,2,FALSE)),0,(VLOOKUP(C32,april29,2,FALSE)))</f>
        <v>0</v>
      </c>
      <c r="AH32" s="18">
        <f>IF(ISNA(VLOOKUP(C32,april30,2,FALSE)),0,(VLOOKUP(C32,april30,2,FALSE)))</f>
        <v>0</v>
      </c>
      <c r="AI32" s="47">
        <f t="shared" si="2"/>
        <v>691.5</v>
      </c>
      <c r="AJ32" s="42">
        <f t="shared" si="3"/>
        <v>98.785714285714292</v>
      </c>
      <c r="AK32" s="43">
        <f>IF(D32=0,0,IF(VLOOKUP(D32,TARGET,2,FALSE)=0,0,AJ32/(VLOOKUP(D32,TARGET,2,FALSE))))</f>
        <v>0</v>
      </c>
    </row>
    <row r="33" spans="1:37">
      <c r="A33" s="6">
        <f t="shared" si="4"/>
        <v>29</v>
      </c>
      <c r="B33" s="19" t="str">
        <f>Sheet2!A31</f>
        <v>CM-XEA-5793</v>
      </c>
      <c r="C33" s="12">
        <f t="shared" si="1"/>
        <v>5793</v>
      </c>
      <c r="D33" s="6" t="str">
        <f>IF(LEFT(B33,2)="AC","حوادث",IF(ISNA(VLOOKUP(LEFT(B33,2),group,2,FALSE)),0,(VLOOKUP(LEFT(B33,2),group,2,FALSE))))</f>
        <v>الأسمنت</v>
      </c>
      <c r="E33" s="18">
        <f>IF(ISNA(VLOOKUP(C33,april1,2,FALSE)),0,(VLOOKUP(C33,april1,2,FALSE)))</f>
        <v>0</v>
      </c>
      <c r="F33" s="18">
        <f>IF(ISNA(VLOOKUP(C33,april2,2,FALSE)),0,(VLOOKUP(C33,april2,2,FALSE)))</f>
        <v>0</v>
      </c>
      <c r="G33" s="18">
        <f>IF(ISNA(VLOOKUP(C33,april3,2,FALSE)),0,(VLOOKUP(C33,april3,2,FALSE)))</f>
        <v>0</v>
      </c>
      <c r="H33" s="18">
        <f>IF(ISNA(VLOOKUP(C33,april4,2,FALSE)),0,(VLOOKUP(C33,april4,2,FALSE)))</f>
        <v>0</v>
      </c>
      <c r="I33" s="18">
        <f>IF(ISNA(VLOOKUP(C33,april5,2,FALSE)),0,(VLOOKUP(C33,april5,2,FALSE)))</f>
        <v>0</v>
      </c>
      <c r="J33" s="14">
        <f>IF(ISNA(VLOOKUP(C33,april6,2,FALSE)),0,(VLOOKUP(C33,april6,2,FALSE)))</f>
        <v>0</v>
      </c>
      <c r="K33" s="18">
        <f>IF(ISNA(VLOOKUP(C33,april7,2,FALSE)),0,(VLOOKUP(C33,april7,2,FALSE)))</f>
        <v>0</v>
      </c>
      <c r="L33" s="50">
        <f>IF(ISNA(VLOOKUP(C33,april8,2,FALSE)),0,(VLOOKUP(C33,april8,2,FALSE)))</f>
        <v>0</v>
      </c>
      <c r="M33" s="18">
        <f>IF(ISNA(VLOOKUP(C33,april9,2,FALSE)),0,(VLOOKUP(C33,april9,2,FALSE)))</f>
        <v>0</v>
      </c>
      <c r="N33" s="18">
        <f>IF(ISNA(VLOOKUP(C33,april10,2,FALSE)),0,(VLOOKUP(C33,april10,2,FALSE)))</f>
        <v>0</v>
      </c>
      <c r="O33" s="18">
        <f>IF(ISNA(VLOOKUP(C33,april11,2,FALSE)),0,(VLOOKUP(C33,april11,2,FALSE)))</f>
        <v>0</v>
      </c>
      <c r="P33" s="18">
        <f>IF(ISNA(VLOOKUP(C33,april12,2,FALSE)),0,(VLOOKUP(C33,april12,2,FALSE)))</f>
        <v>0</v>
      </c>
      <c r="Q33" s="14">
        <f>IF(ISNA(VLOOKUP(C33,april13,2,FALSE)),0,(VLOOKUP(C33,april13,2,FALSE)))</f>
        <v>0</v>
      </c>
      <c r="R33" s="18">
        <f>IF(ISNA(VLOOKUP(C33,april14,2,FALSE)),0,(VLOOKUP(C33,april14,2,FALSE)))</f>
        <v>0</v>
      </c>
      <c r="S33" s="18">
        <f>IF(ISNA(VLOOKUP(C33,april15,2,FALSE)),0,(VLOOKUP(C33,april15,2,FALSE)))</f>
        <v>0</v>
      </c>
      <c r="T33" s="18">
        <f>IF(ISNA(VLOOKUP(C33,april16,2,FALSE)),0,(VLOOKUP(C33,april16,2,FALSE)))</f>
        <v>0</v>
      </c>
      <c r="U33" s="18">
        <f>IF(ISNA(VLOOKUP(C33,april17,2,FALSE)),0,(VLOOKUP(C33,april17,2,FALSE)))</f>
        <v>0</v>
      </c>
      <c r="V33" s="18">
        <f>IF(ISNA(VLOOKUP(C33,april18,2,FALSE)),0,(VLOOKUP(C33,april18,2,FALSE)))</f>
        <v>0</v>
      </c>
      <c r="W33" s="18">
        <f>IF(ISNA(VLOOKUP(C33,april19,2,FALSE)),0,(VLOOKUP(C33,april19,2,FALSE)))</f>
        <v>0</v>
      </c>
      <c r="X33" s="14">
        <f>IF(ISNA(VLOOKUP(C33,april20,2,FALSE)),0,(VLOOKUP(C33,april20,2,FALSE)))</f>
        <v>0</v>
      </c>
      <c r="Y33" s="18">
        <f>IF(ISNA(VLOOKUP(C33,april21,2,FALSE)),0,(VLOOKUP(C33,april21,2,FALSE)))</f>
        <v>0</v>
      </c>
      <c r="Z33" s="18">
        <f>IF(ISNA(VLOOKUP(C33,april22,2,FALSE)),0,(VLOOKUP(C33,april22,2,FALSE)))</f>
        <v>0</v>
      </c>
      <c r="AA33" s="18">
        <f>IF(ISNA(VLOOKUP(C33,april23,2,FALSE)),0,(VLOOKUP(C33,april23,2,FALSE)))</f>
        <v>0</v>
      </c>
      <c r="AB33" s="18">
        <f>IF(ISNA(VLOOKUP(C33,april24,2,FALSE)),0,(VLOOKUP(C33,april24,2,FALSE)))</f>
        <v>0</v>
      </c>
      <c r="AC33" s="18">
        <f>IF(ISNA(VLOOKUP(C33,april25,2,FALSE)),0,(VLOOKUP(C33,april25,2,FALSE)))</f>
        <v>0</v>
      </c>
      <c r="AD33" s="18">
        <f>IF(ISNA(VLOOKUP(C33,april26,2,FALSE)),0,(VLOOKUP(C33,april26,2,FALSE)))</f>
        <v>0</v>
      </c>
      <c r="AE33" s="14">
        <f>IF(ISNA(VLOOKUP(C33,april27,2,FALSE)),0,(VLOOKUP(C33,april27,2,FALSE)))</f>
        <v>0</v>
      </c>
      <c r="AF33" s="18">
        <f>IF(ISNA(VLOOKUP(C33,april28,2,FALSE)),0,(VLOOKUP(C33,april28,2,FALSE)))</f>
        <v>0</v>
      </c>
      <c r="AG33" s="18">
        <f>IF(ISNA(VLOOKUP(C33,april29,2,FALSE)),0,(VLOOKUP(C33,april29,2,FALSE)))</f>
        <v>0</v>
      </c>
      <c r="AH33" s="18">
        <f>IF(ISNA(VLOOKUP(C33,april30,2,FALSE)),0,(VLOOKUP(C33,april30,2,FALSE)))</f>
        <v>0</v>
      </c>
      <c r="AI33" s="47">
        <f t="shared" si="2"/>
        <v>0</v>
      </c>
      <c r="AJ33" s="42">
        <f t="shared" si="3"/>
        <v>0</v>
      </c>
      <c r="AK33" s="43">
        <f>IF(D33=0,0,IF(VLOOKUP(D33,TARGET,2,FALSE)=0,0,AJ33/(VLOOKUP(D33,TARGET,2,FALSE))))</f>
        <v>0</v>
      </c>
    </row>
    <row r="34" spans="1:37">
      <c r="A34" s="6">
        <f t="shared" si="4"/>
        <v>30</v>
      </c>
      <c r="B34" s="19" t="str">
        <f>Sheet2!A32</f>
        <v>CMA-ABA-1680</v>
      </c>
      <c r="C34" s="12">
        <f t="shared" si="1"/>
        <v>1680</v>
      </c>
      <c r="D34" s="6" t="str">
        <f>IF(LEFT(B34,2)="AC","حوادث",IF(ISNA(VLOOKUP(LEFT(B34,2),group,2,FALSE)),0,(VLOOKUP(LEFT(B34,2),group,2,FALSE))))</f>
        <v>الأسمنت</v>
      </c>
      <c r="E34" s="18">
        <f>IF(ISNA(VLOOKUP(C34,april1,2,FALSE)),0,(VLOOKUP(C34,april1,2,FALSE)))</f>
        <v>657.7</v>
      </c>
      <c r="F34" s="18">
        <f>IF(ISNA(VLOOKUP(C34,april2,2,FALSE)),0,(VLOOKUP(C34,april2,2,FALSE)))</f>
        <v>663</v>
      </c>
      <c r="G34" s="18">
        <f>IF(ISNA(VLOOKUP(C34,april3,2,FALSE)),0,(VLOOKUP(C34,april3,2,FALSE)))</f>
        <v>602.20000000000005</v>
      </c>
      <c r="H34" s="18">
        <f>IF(ISNA(VLOOKUP(C34,april4,2,FALSE)),0,(VLOOKUP(C34,april4,2,FALSE)))</f>
        <v>544.20000000000005</v>
      </c>
      <c r="I34" s="18">
        <f>IF(ISNA(VLOOKUP(C34,april5,2,FALSE)),0,(VLOOKUP(C34,april5,2,FALSE)))</f>
        <v>197.8</v>
      </c>
      <c r="J34" s="14">
        <f>IF(ISNA(VLOOKUP(C34,april6,2,FALSE)),0,(VLOOKUP(C34,april6,2,FALSE)))</f>
        <v>202</v>
      </c>
      <c r="K34" s="18">
        <f>IF(ISNA(VLOOKUP(C34,april7,2,FALSE)),0,(VLOOKUP(C34,april7,2,FALSE)))</f>
        <v>92.8</v>
      </c>
      <c r="L34" s="50">
        <f>IF(ISNA(VLOOKUP(C34,april8,2,FALSE)),0,(VLOOKUP(C34,april8,2,FALSE)))</f>
        <v>0</v>
      </c>
      <c r="M34" s="18">
        <f>IF(ISNA(VLOOKUP(C34,april9,2,FALSE)),0,(VLOOKUP(C34,april9,2,FALSE)))</f>
        <v>0</v>
      </c>
      <c r="N34" s="18">
        <f>IF(ISNA(VLOOKUP(C34,april10,2,FALSE)),0,(VLOOKUP(C34,april10,2,FALSE)))</f>
        <v>0</v>
      </c>
      <c r="O34" s="18">
        <f>IF(ISNA(VLOOKUP(C34,april11,2,FALSE)),0,(VLOOKUP(C34,april11,2,FALSE)))</f>
        <v>0</v>
      </c>
      <c r="P34" s="18">
        <f>IF(ISNA(VLOOKUP(C34,april12,2,FALSE)),0,(VLOOKUP(C34,april12,2,FALSE)))</f>
        <v>0</v>
      </c>
      <c r="Q34" s="14">
        <f>IF(ISNA(VLOOKUP(C34,april13,2,FALSE)),0,(VLOOKUP(C34,april13,2,FALSE)))</f>
        <v>0</v>
      </c>
      <c r="R34" s="18">
        <f>IF(ISNA(VLOOKUP(C34,april14,2,FALSE)),0,(VLOOKUP(C34,april14,2,FALSE)))</f>
        <v>0</v>
      </c>
      <c r="S34" s="18">
        <f>IF(ISNA(VLOOKUP(C34,april15,2,FALSE)),0,(VLOOKUP(C34,april15,2,FALSE)))</f>
        <v>0</v>
      </c>
      <c r="T34" s="18">
        <f>IF(ISNA(VLOOKUP(C34,april16,2,FALSE)),0,(VLOOKUP(C34,april16,2,FALSE)))</f>
        <v>0</v>
      </c>
      <c r="U34" s="18">
        <f>IF(ISNA(VLOOKUP(C34,april17,2,FALSE)),0,(VLOOKUP(C34,april17,2,FALSE)))</f>
        <v>0</v>
      </c>
      <c r="V34" s="18">
        <f>IF(ISNA(VLOOKUP(C34,april18,2,FALSE)),0,(VLOOKUP(C34,april18,2,FALSE)))</f>
        <v>0</v>
      </c>
      <c r="W34" s="18">
        <f>IF(ISNA(VLOOKUP(C34,april19,2,FALSE)),0,(VLOOKUP(C34,april19,2,FALSE)))</f>
        <v>0</v>
      </c>
      <c r="X34" s="14">
        <f>IF(ISNA(VLOOKUP(C34,april20,2,FALSE)),0,(VLOOKUP(C34,april20,2,FALSE)))</f>
        <v>0</v>
      </c>
      <c r="Y34" s="18">
        <f>IF(ISNA(VLOOKUP(C34,april21,2,FALSE)),0,(VLOOKUP(C34,april21,2,FALSE)))</f>
        <v>0</v>
      </c>
      <c r="Z34" s="18">
        <f>IF(ISNA(VLOOKUP(C34,april22,2,FALSE)),0,(VLOOKUP(C34,april22,2,FALSE)))</f>
        <v>0</v>
      </c>
      <c r="AA34" s="18">
        <f>IF(ISNA(VLOOKUP(C34,april23,2,FALSE)),0,(VLOOKUP(C34,april23,2,FALSE)))</f>
        <v>0</v>
      </c>
      <c r="AB34" s="18">
        <f>IF(ISNA(VLOOKUP(C34,april24,2,FALSE)),0,(VLOOKUP(C34,april24,2,FALSE)))</f>
        <v>0</v>
      </c>
      <c r="AC34" s="18">
        <f>IF(ISNA(VLOOKUP(C34,april25,2,FALSE)),0,(VLOOKUP(C34,april25,2,FALSE)))</f>
        <v>0</v>
      </c>
      <c r="AD34" s="18">
        <f>IF(ISNA(VLOOKUP(C34,april26,2,FALSE)),0,(VLOOKUP(C34,april26,2,FALSE)))</f>
        <v>0</v>
      </c>
      <c r="AE34" s="14">
        <f>IF(ISNA(VLOOKUP(C34,april27,2,FALSE)),0,(VLOOKUP(C34,april27,2,FALSE)))</f>
        <v>0</v>
      </c>
      <c r="AF34" s="18">
        <f>IF(ISNA(VLOOKUP(C34,april28,2,FALSE)),0,(VLOOKUP(C34,april28,2,FALSE)))</f>
        <v>0</v>
      </c>
      <c r="AG34" s="18">
        <f>IF(ISNA(VLOOKUP(C34,april29,2,FALSE)),0,(VLOOKUP(C34,april29,2,FALSE)))</f>
        <v>0</v>
      </c>
      <c r="AH34" s="18">
        <f>IF(ISNA(VLOOKUP(C34,april30,2,FALSE)),0,(VLOOKUP(C34,april30,2,FALSE)))</f>
        <v>0</v>
      </c>
      <c r="AI34" s="47">
        <f t="shared" si="2"/>
        <v>2959.7000000000007</v>
      </c>
      <c r="AJ34" s="42">
        <f t="shared" si="3"/>
        <v>422.8142857142858</v>
      </c>
      <c r="AK34" s="43">
        <f>IF(D34=0,0,IF(VLOOKUP(D34,TARGET,2,FALSE)=0,0,AJ34/(VLOOKUP(D34,TARGET,2,FALSE))))</f>
        <v>0</v>
      </c>
    </row>
    <row r="35" spans="1:37">
      <c r="A35" s="6">
        <f t="shared" si="4"/>
        <v>31</v>
      </c>
      <c r="B35" s="19" t="str">
        <f>Sheet2!A33</f>
        <v>CMA-ABA-1785</v>
      </c>
      <c r="C35" s="12">
        <f t="shared" si="1"/>
        <v>1785</v>
      </c>
      <c r="D35" s="6" t="str">
        <f>IF(LEFT(B35,2)="AC","حوادث",IF(ISNA(VLOOKUP(LEFT(B35,2),group,2,FALSE)),0,(VLOOKUP(LEFT(B35,2),group,2,FALSE))))</f>
        <v>الأسمنت</v>
      </c>
      <c r="E35" s="18">
        <f>IF(ISNA(VLOOKUP(C35,april1,2,FALSE)),0,(VLOOKUP(C35,april1,2,FALSE)))</f>
        <v>0</v>
      </c>
      <c r="F35" s="18">
        <f>IF(ISNA(VLOOKUP(C35,april2,2,FALSE)),0,(VLOOKUP(C35,april2,2,FALSE)))</f>
        <v>0</v>
      </c>
      <c r="G35" s="18">
        <f>IF(ISNA(VLOOKUP(C35,april3,2,FALSE)),0,(VLOOKUP(C35,april3,2,FALSE)))</f>
        <v>0</v>
      </c>
      <c r="H35" s="18">
        <f>IF(ISNA(VLOOKUP(C35,april4,2,FALSE)),0,(VLOOKUP(C35,april4,2,FALSE)))</f>
        <v>0</v>
      </c>
      <c r="I35" s="18">
        <f>IF(ISNA(VLOOKUP(C35,april5,2,FALSE)),0,(VLOOKUP(C35,april5,2,FALSE)))</f>
        <v>0</v>
      </c>
      <c r="J35" s="14">
        <f>IF(ISNA(VLOOKUP(C35,april6,2,FALSE)),0,(VLOOKUP(C35,april6,2,FALSE)))</f>
        <v>0</v>
      </c>
      <c r="K35" s="18">
        <f>IF(ISNA(VLOOKUP(C35,april7,2,FALSE)),0,(VLOOKUP(C35,april7,2,FALSE)))</f>
        <v>0</v>
      </c>
      <c r="L35" s="50">
        <f>IF(ISNA(VLOOKUP(C35,april8,2,FALSE)),0,(VLOOKUP(C35,april8,2,FALSE)))</f>
        <v>0</v>
      </c>
      <c r="M35" s="18">
        <f>IF(ISNA(VLOOKUP(C35,april9,2,FALSE)),0,(VLOOKUP(C35,april9,2,FALSE)))</f>
        <v>0</v>
      </c>
      <c r="N35" s="18">
        <f>IF(ISNA(VLOOKUP(C35,april10,2,FALSE)),0,(VLOOKUP(C35,april10,2,FALSE)))</f>
        <v>0</v>
      </c>
      <c r="O35" s="18">
        <f>IF(ISNA(VLOOKUP(C35,april11,2,FALSE)),0,(VLOOKUP(C35,april11,2,FALSE)))</f>
        <v>0</v>
      </c>
      <c r="P35" s="18">
        <f>IF(ISNA(VLOOKUP(C35,april12,2,FALSE)),0,(VLOOKUP(C35,april12,2,FALSE)))</f>
        <v>0</v>
      </c>
      <c r="Q35" s="14">
        <f>IF(ISNA(VLOOKUP(C35,april13,2,FALSE)),0,(VLOOKUP(C35,april13,2,FALSE)))</f>
        <v>0</v>
      </c>
      <c r="R35" s="18">
        <f>IF(ISNA(VLOOKUP(C35,april14,2,FALSE)),0,(VLOOKUP(C35,april14,2,FALSE)))</f>
        <v>0</v>
      </c>
      <c r="S35" s="18">
        <f>IF(ISNA(VLOOKUP(C35,april15,2,FALSE)),0,(VLOOKUP(C35,april15,2,FALSE)))</f>
        <v>0</v>
      </c>
      <c r="T35" s="18">
        <f>IF(ISNA(VLOOKUP(C35,april16,2,FALSE)),0,(VLOOKUP(C35,april16,2,FALSE)))</f>
        <v>0</v>
      </c>
      <c r="U35" s="18">
        <f>IF(ISNA(VLOOKUP(C35,april17,2,FALSE)),0,(VLOOKUP(C35,april17,2,FALSE)))</f>
        <v>0</v>
      </c>
      <c r="V35" s="18">
        <f>IF(ISNA(VLOOKUP(C35,april18,2,FALSE)),0,(VLOOKUP(C35,april18,2,FALSE)))</f>
        <v>0</v>
      </c>
      <c r="W35" s="18">
        <f>IF(ISNA(VLOOKUP(C35,april19,2,FALSE)),0,(VLOOKUP(C35,april19,2,FALSE)))</f>
        <v>0</v>
      </c>
      <c r="X35" s="14">
        <f>IF(ISNA(VLOOKUP(C35,april20,2,FALSE)),0,(VLOOKUP(C35,april20,2,FALSE)))</f>
        <v>0</v>
      </c>
      <c r="Y35" s="18">
        <f>IF(ISNA(VLOOKUP(C35,april21,2,FALSE)),0,(VLOOKUP(C35,april21,2,FALSE)))</f>
        <v>0</v>
      </c>
      <c r="Z35" s="18">
        <f>IF(ISNA(VLOOKUP(C35,april22,2,FALSE)),0,(VLOOKUP(C35,april22,2,FALSE)))</f>
        <v>0</v>
      </c>
      <c r="AA35" s="18">
        <f>IF(ISNA(VLOOKUP(C35,april23,2,FALSE)),0,(VLOOKUP(C35,april23,2,FALSE)))</f>
        <v>0</v>
      </c>
      <c r="AB35" s="18">
        <f>IF(ISNA(VLOOKUP(C35,april24,2,FALSE)),0,(VLOOKUP(C35,april24,2,FALSE)))</f>
        <v>0</v>
      </c>
      <c r="AC35" s="18">
        <f>IF(ISNA(VLOOKUP(C35,april25,2,FALSE)),0,(VLOOKUP(C35,april25,2,FALSE)))</f>
        <v>0</v>
      </c>
      <c r="AD35" s="18">
        <f>IF(ISNA(VLOOKUP(C35,april26,2,FALSE)),0,(VLOOKUP(C35,april26,2,FALSE)))</f>
        <v>0</v>
      </c>
      <c r="AE35" s="14">
        <f>IF(ISNA(VLOOKUP(C35,april27,2,FALSE)),0,(VLOOKUP(C35,april27,2,FALSE)))</f>
        <v>0</v>
      </c>
      <c r="AF35" s="18">
        <f>IF(ISNA(VLOOKUP(C35,april28,2,FALSE)),0,(VLOOKUP(C35,april28,2,FALSE)))</f>
        <v>0</v>
      </c>
      <c r="AG35" s="18">
        <f>IF(ISNA(VLOOKUP(C35,april29,2,FALSE)),0,(VLOOKUP(C35,april29,2,FALSE)))</f>
        <v>0</v>
      </c>
      <c r="AH35" s="18">
        <f>IF(ISNA(VLOOKUP(C35,april30,2,FALSE)),0,(VLOOKUP(C35,april30,2,FALSE)))</f>
        <v>0</v>
      </c>
      <c r="AI35" s="47">
        <f t="shared" si="2"/>
        <v>0</v>
      </c>
      <c r="AJ35" s="42">
        <f t="shared" si="3"/>
        <v>0</v>
      </c>
      <c r="AK35" s="43">
        <f>IF(D35=0,0,IF(VLOOKUP(D35,TARGET,2,FALSE)=0,0,AJ35/(VLOOKUP(D35,TARGET,2,FALSE))))</f>
        <v>0</v>
      </c>
    </row>
    <row r="36" spans="1:37">
      <c r="A36" s="6">
        <f t="shared" si="4"/>
        <v>32</v>
      </c>
      <c r="B36" s="19" t="str">
        <f>Sheet2!A34</f>
        <v>CMA-KBA-7370</v>
      </c>
      <c r="C36" s="12">
        <f t="shared" si="1"/>
        <v>7370</v>
      </c>
      <c r="D36" s="6" t="str">
        <f>IF(LEFT(B36,2)="AC","حوادث",IF(ISNA(VLOOKUP(LEFT(B36,2),group,2,FALSE)),0,(VLOOKUP(LEFT(B36,2),group,2,FALSE))))</f>
        <v>الأسمنت</v>
      </c>
      <c r="E36" s="18">
        <f>IF(ISNA(VLOOKUP(C36,april1,2,FALSE)),0,(VLOOKUP(C36,april1,2,FALSE)))</f>
        <v>174.1</v>
      </c>
      <c r="F36" s="18">
        <f>IF(ISNA(VLOOKUP(C36,april2,2,FALSE)),0,(VLOOKUP(C36,april2,2,FALSE)))</f>
        <v>0</v>
      </c>
      <c r="G36" s="18">
        <f>IF(ISNA(VLOOKUP(C36,april3,2,FALSE)),0,(VLOOKUP(C36,april3,2,FALSE)))</f>
        <v>0.4</v>
      </c>
      <c r="H36" s="18">
        <f>IF(ISNA(VLOOKUP(C36,april4,2,FALSE)),0,(VLOOKUP(C36,april4,2,FALSE)))</f>
        <v>0</v>
      </c>
      <c r="I36" s="18">
        <f>IF(ISNA(VLOOKUP(C36,april5,2,FALSE)),0,(VLOOKUP(C36,april5,2,FALSE)))</f>
        <v>0</v>
      </c>
      <c r="J36" s="14">
        <f>IF(ISNA(VLOOKUP(C36,april6,2,FALSE)),0,(VLOOKUP(C36,april6,2,FALSE)))</f>
        <v>0</v>
      </c>
      <c r="K36" s="18">
        <f>IF(ISNA(VLOOKUP(C36,april7,2,FALSE)),0,(VLOOKUP(C36,april7,2,FALSE)))</f>
        <v>25.4</v>
      </c>
      <c r="L36" s="50">
        <f>IF(ISNA(VLOOKUP(C36,april8,2,FALSE)),0,(VLOOKUP(C36,april8,2,FALSE)))</f>
        <v>0</v>
      </c>
      <c r="M36" s="18">
        <f>IF(ISNA(VLOOKUP(C36,april9,2,FALSE)),0,(VLOOKUP(C36,april9,2,FALSE)))</f>
        <v>0</v>
      </c>
      <c r="N36" s="18">
        <f>IF(ISNA(VLOOKUP(C36,april10,2,FALSE)),0,(VLOOKUP(C36,april10,2,FALSE)))</f>
        <v>0</v>
      </c>
      <c r="O36" s="18">
        <f>IF(ISNA(VLOOKUP(C36,april11,2,FALSE)),0,(VLOOKUP(C36,april11,2,FALSE)))</f>
        <v>0</v>
      </c>
      <c r="P36" s="18">
        <f>IF(ISNA(VLOOKUP(C36,april12,2,FALSE)),0,(VLOOKUP(C36,april12,2,FALSE)))</f>
        <v>0</v>
      </c>
      <c r="Q36" s="14">
        <f>IF(ISNA(VLOOKUP(C36,april13,2,FALSE)),0,(VLOOKUP(C36,april13,2,FALSE)))</f>
        <v>0</v>
      </c>
      <c r="R36" s="18">
        <f>IF(ISNA(VLOOKUP(C36,april14,2,FALSE)),0,(VLOOKUP(C36,april14,2,FALSE)))</f>
        <v>0</v>
      </c>
      <c r="S36" s="18">
        <f>IF(ISNA(VLOOKUP(C36,april15,2,FALSE)),0,(VLOOKUP(C36,april15,2,FALSE)))</f>
        <v>0</v>
      </c>
      <c r="T36" s="18">
        <f>IF(ISNA(VLOOKUP(C36,april16,2,FALSE)),0,(VLOOKUP(C36,april16,2,FALSE)))</f>
        <v>0</v>
      </c>
      <c r="U36" s="18">
        <f>IF(ISNA(VLOOKUP(C36,april17,2,FALSE)),0,(VLOOKUP(C36,april17,2,FALSE)))</f>
        <v>0</v>
      </c>
      <c r="V36" s="18">
        <f>IF(ISNA(VLOOKUP(C36,april18,2,FALSE)),0,(VLOOKUP(C36,april18,2,FALSE)))</f>
        <v>0</v>
      </c>
      <c r="W36" s="18">
        <f>IF(ISNA(VLOOKUP(C36,april19,2,FALSE)),0,(VLOOKUP(C36,april19,2,FALSE)))</f>
        <v>0</v>
      </c>
      <c r="X36" s="14">
        <f>IF(ISNA(VLOOKUP(C36,april20,2,FALSE)),0,(VLOOKUP(C36,april20,2,FALSE)))</f>
        <v>0</v>
      </c>
      <c r="Y36" s="18">
        <f>IF(ISNA(VLOOKUP(C36,april21,2,FALSE)),0,(VLOOKUP(C36,april21,2,FALSE)))</f>
        <v>0</v>
      </c>
      <c r="Z36" s="18">
        <f>IF(ISNA(VLOOKUP(C36,april22,2,FALSE)),0,(VLOOKUP(C36,april22,2,FALSE)))</f>
        <v>0</v>
      </c>
      <c r="AA36" s="18">
        <f>IF(ISNA(VLOOKUP(C36,april23,2,FALSE)),0,(VLOOKUP(C36,april23,2,FALSE)))</f>
        <v>0</v>
      </c>
      <c r="AB36" s="18">
        <f>IF(ISNA(VLOOKUP(C36,april24,2,FALSE)),0,(VLOOKUP(C36,april24,2,FALSE)))</f>
        <v>0</v>
      </c>
      <c r="AC36" s="18">
        <f>IF(ISNA(VLOOKUP(C36,april25,2,FALSE)),0,(VLOOKUP(C36,april25,2,FALSE)))</f>
        <v>0</v>
      </c>
      <c r="AD36" s="18">
        <f>IF(ISNA(VLOOKUP(C36,april26,2,FALSE)),0,(VLOOKUP(C36,april26,2,FALSE)))</f>
        <v>0</v>
      </c>
      <c r="AE36" s="14">
        <f>IF(ISNA(VLOOKUP(C36,april27,2,FALSE)),0,(VLOOKUP(C36,april27,2,FALSE)))</f>
        <v>0</v>
      </c>
      <c r="AF36" s="18">
        <f>IF(ISNA(VLOOKUP(C36,april28,2,FALSE)),0,(VLOOKUP(C36,april28,2,FALSE)))</f>
        <v>0</v>
      </c>
      <c r="AG36" s="18">
        <f>IF(ISNA(VLOOKUP(C36,april29,2,FALSE)),0,(VLOOKUP(C36,april29,2,FALSE)))</f>
        <v>0</v>
      </c>
      <c r="AH36" s="18">
        <f>IF(ISNA(VLOOKUP(C36,april30,2,FALSE)),0,(VLOOKUP(C36,april30,2,FALSE)))</f>
        <v>0</v>
      </c>
      <c r="AI36" s="47">
        <f t="shared" si="2"/>
        <v>199.9</v>
      </c>
      <c r="AJ36" s="42">
        <f t="shared" si="3"/>
        <v>28.557142857142857</v>
      </c>
      <c r="AK36" s="43">
        <f>IF(D36=0,0,IF(VLOOKUP(D36,TARGET,2,FALSE)=0,0,AJ36/(VLOOKUP(D36,TARGET,2,FALSE))))</f>
        <v>0</v>
      </c>
    </row>
    <row r="37" spans="1:37">
      <c r="A37" s="6">
        <f t="shared" si="4"/>
        <v>33</v>
      </c>
      <c r="B37" s="19" t="str">
        <f>Sheet2!A35</f>
        <v>CMA-KBA-7455</v>
      </c>
      <c r="C37" s="12">
        <f t="shared" si="1"/>
        <v>7455</v>
      </c>
      <c r="D37" s="6" t="str">
        <f>IF(LEFT(B37,2)="AC","حوادث",IF(ISNA(VLOOKUP(LEFT(B37,2),group,2,FALSE)),0,(VLOOKUP(LEFT(B37,2),group,2,FALSE))))</f>
        <v>الأسمنت</v>
      </c>
      <c r="E37" s="18">
        <f>IF(ISNA(VLOOKUP(C37,april1,2,FALSE)),0,(VLOOKUP(C37,april1,2,FALSE)))</f>
        <v>647.9</v>
      </c>
      <c r="F37" s="18">
        <f>IF(ISNA(VLOOKUP(C37,april2,2,FALSE)),0,(VLOOKUP(C37,april2,2,FALSE)))</f>
        <v>609.1</v>
      </c>
      <c r="G37" s="18">
        <f>IF(ISNA(VLOOKUP(C37,april3,2,FALSE)),0,(VLOOKUP(C37,april3,2,FALSE)))</f>
        <v>567.9</v>
      </c>
      <c r="H37" s="18">
        <f>IF(ISNA(VLOOKUP(C37,april4,2,FALSE)),0,(VLOOKUP(C37,april4,2,FALSE)))</f>
        <v>600.6</v>
      </c>
      <c r="I37" s="18">
        <f>IF(ISNA(VLOOKUP(C37,april5,2,FALSE)),0,(VLOOKUP(C37,april5,2,FALSE)))</f>
        <v>197.1</v>
      </c>
      <c r="J37" s="14">
        <f>IF(ISNA(VLOOKUP(C37,april6,2,FALSE)),0,(VLOOKUP(C37,april6,2,FALSE)))</f>
        <v>620.1</v>
      </c>
      <c r="K37" s="18">
        <f>IF(ISNA(VLOOKUP(C37,april7,2,FALSE)),0,(VLOOKUP(C37,april7,2,FALSE)))</f>
        <v>643.70000000000005</v>
      </c>
      <c r="L37" s="50">
        <f>IF(ISNA(VLOOKUP(C37,april8,2,FALSE)),0,(VLOOKUP(C37,april8,2,FALSE)))</f>
        <v>0</v>
      </c>
      <c r="M37" s="18">
        <f>IF(ISNA(VLOOKUP(C37,april9,2,FALSE)),0,(VLOOKUP(C37,april9,2,FALSE)))</f>
        <v>0</v>
      </c>
      <c r="N37" s="18">
        <f>IF(ISNA(VLOOKUP(C37,april10,2,FALSE)),0,(VLOOKUP(C37,april10,2,FALSE)))</f>
        <v>0</v>
      </c>
      <c r="O37" s="18">
        <f>IF(ISNA(VLOOKUP(C37,april11,2,FALSE)),0,(VLOOKUP(C37,april11,2,FALSE)))</f>
        <v>0</v>
      </c>
      <c r="P37" s="18">
        <f>IF(ISNA(VLOOKUP(C37,april12,2,FALSE)),0,(VLOOKUP(C37,april12,2,FALSE)))</f>
        <v>0</v>
      </c>
      <c r="Q37" s="14">
        <f>IF(ISNA(VLOOKUP(C37,april13,2,FALSE)),0,(VLOOKUP(C37,april13,2,FALSE)))</f>
        <v>0</v>
      </c>
      <c r="R37" s="18">
        <f>IF(ISNA(VLOOKUP(C37,april14,2,FALSE)),0,(VLOOKUP(C37,april14,2,FALSE)))</f>
        <v>0</v>
      </c>
      <c r="S37" s="18">
        <f>IF(ISNA(VLOOKUP(C37,april15,2,FALSE)),0,(VLOOKUP(C37,april15,2,FALSE)))</f>
        <v>0</v>
      </c>
      <c r="T37" s="18">
        <f>IF(ISNA(VLOOKUP(C37,april16,2,FALSE)),0,(VLOOKUP(C37,april16,2,FALSE)))</f>
        <v>0</v>
      </c>
      <c r="U37" s="18">
        <f>IF(ISNA(VLOOKUP(C37,april17,2,FALSE)),0,(VLOOKUP(C37,april17,2,FALSE)))</f>
        <v>0</v>
      </c>
      <c r="V37" s="18">
        <f>IF(ISNA(VLOOKUP(C37,april18,2,FALSE)),0,(VLOOKUP(C37,april18,2,FALSE)))</f>
        <v>0</v>
      </c>
      <c r="W37" s="18">
        <f>IF(ISNA(VLOOKUP(C37,april19,2,FALSE)),0,(VLOOKUP(C37,april19,2,FALSE)))</f>
        <v>0</v>
      </c>
      <c r="X37" s="14">
        <f>IF(ISNA(VLOOKUP(C37,april20,2,FALSE)),0,(VLOOKUP(C37,april20,2,FALSE)))</f>
        <v>0</v>
      </c>
      <c r="Y37" s="18">
        <f>IF(ISNA(VLOOKUP(C37,april21,2,FALSE)),0,(VLOOKUP(C37,april21,2,FALSE)))</f>
        <v>0</v>
      </c>
      <c r="Z37" s="18">
        <f>IF(ISNA(VLOOKUP(C37,april22,2,FALSE)),0,(VLOOKUP(C37,april22,2,FALSE)))</f>
        <v>0</v>
      </c>
      <c r="AA37" s="18">
        <f>IF(ISNA(VLOOKUP(C37,april23,2,FALSE)),0,(VLOOKUP(C37,april23,2,FALSE)))</f>
        <v>0</v>
      </c>
      <c r="AB37" s="18">
        <f>IF(ISNA(VLOOKUP(C37,april24,2,FALSE)),0,(VLOOKUP(C37,april24,2,FALSE)))</f>
        <v>0</v>
      </c>
      <c r="AC37" s="18">
        <f>IF(ISNA(VLOOKUP(C37,april25,2,FALSE)),0,(VLOOKUP(C37,april25,2,FALSE)))</f>
        <v>0</v>
      </c>
      <c r="AD37" s="18">
        <f>IF(ISNA(VLOOKUP(C37,april26,2,FALSE)),0,(VLOOKUP(C37,april26,2,FALSE)))</f>
        <v>0</v>
      </c>
      <c r="AE37" s="14">
        <f>IF(ISNA(VLOOKUP(C37,april27,2,FALSE)),0,(VLOOKUP(C37,april27,2,FALSE)))</f>
        <v>0</v>
      </c>
      <c r="AF37" s="18">
        <f>IF(ISNA(VLOOKUP(C37,april28,2,FALSE)),0,(VLOOKUP(C37,april28,2,FALSE)))</f>
        <v>0</v>
      </c>
      <c r="AG37" s="18">
        <f>IF(ISNA(VLOOKUP(C37,april29,2,FALSE)),0,(VLOOKUP(C37,april29,2,FALSE)))</f>
        <v>0</v>
      </c>
      <c r="AH37" s="18">
        <f>IF(ISNA(VLOOKUP(C37,april30,2,FALSE)),0,(VLOOKUP(C37,april30,2,FALSE)))</f>
        <v>0</v>
      </c>
      <c r="AI37" s="47">
        <f t="shared" si="2"/>
        <v>3886.3999999999996</v>
      </c>
      <c r="AJ37" s="42">
        <f t="shared" si="3"/>
        <v>555.19999999999993</v>
      </c>
      <c r="AK37" s="43">
        <f>IF(D37=0,0,IF(VLOOKUP(D37,TARGET,2,FALSE)=0,0,AJ37/(VLOOKUP(D37,TARGET,2,FALSE))))</f>
        <v>0</v>
      </c>
    </row>
    <row r="38" spans="1:37">
      <c r="A38" s="6">
        <f t="shared" si="4"/>
        <v>34</v>
      </c>
      <c r="B38" s="19" t="str">
        <f>Sheet2!A36</f>
        <v>CMA-ODO-1784</v>
      </c>
      <c r="C38" s="12">
        <f t="shared" si="1"/>
        <v>1784</v>
      </c>
      <c r="D38" s="6" t="str">
        <f>IF(LEFT(B38,2)="AC","حوادث",IF(ISNA(VLOOKUP(LEFT(B38,2),group,2,FALSE)),0,(VLOOKUP(LEFT(B38,2),group,2,FALSE))))</f>
        <v>الأسمنت</v>
      </c>
      <c r="E38" s="18">
        <f>IF(ISNA(VLOOKUP(C38,april1,2,FALSE)),0,(VLOOKUP(C38,april1,2,FALSE)))</f>
        <v>0</v>
      </c>
      <c r="F38" s="18">
        <f>IF(ISNA(VLOOKUP(C38,april2,2,FALSE)),0,(VLOOKUP(C38,april2,2,FALSE)))</f>
        <v>0</v>
      </c>
      <c r="G38" s="18">
        <f>IF(ISNA(VLOOKUP(C38,april3,2,FALSE)),0,(VLOOKUP(C38,april3,2,FALSE)))</f>
        <v>0</v>
      </c>
      <c r="H38" s="18">
        <f>IF(ISNA(VLOOKUP(C38,april4,2,FALSE)),0,(VLOOKUP(C38,april4,2,FALSE)))</f>
        <v>0</v>
      </c>
      <c r="I38" s="18">
        <f>IF(ISNA(VLOOKUP(C38,april5,2,FALSE)),0,(VLOOKUP(C38,april5,2,FALSE)))</f>
        <v>0</v>
      </c>
      <c r="J38" s="14">
        <f>IF(ISNA(VLOOKUP(C38,april6,2,FALSE)),0,(VLOOKUP(C38,april6,2,FALSE)))</f>
        <v>0</v>
      </c>
      <c r="K38" s="18">
        <f>IF(ISNA(VLOOKUP(C38,april7,2,FALSE)),0,(VLOOKUP(C38,april7,2,FALSE)))</f>
        <v>0</v>
      </c>
      <c r="L38" s="50">
        <f>IF(ISNA(VLOOKUP(C38,april8,2,FALSE)),0,(VLOOKUP(C38,april8,2,FALSE)))</f>
        <v>0</v>
      </c>
      <c r="M38" s="18">
        <f>IF(ISNA(VLOOKUP(C38,april9,2,FALSE)),0,(VLOOKUP(C38,april9,2,FALSE)))</f>
        <v>0</v>
      </c>
      <c r="N38" s="18">
        <f>IF(ISNA(VLOOKUP(C38,april10,2,FALSE)),0,(VLOOKUP(C38,april10,2,FALSE)))</f>
        <v>0</v>
      </c>
      <c r="O38" s="18">
        <f>IF(ISNA(VLOOKUP(C38,april11,2,FALSE)),0,(VLOOKUP(C38,april11,2,FALSE)))</f>
        <v>0</v>
      </c>
      <c r="P38" s="18">
        <f>IF(ISNA(VLOOKUP(C38,april12,2,FALSE)),0,(VLOOKUP(C38,april12,2,FALSE)))</f>
        <v>0</v>
      </c>
      <c r="Q38" s="14">
        <f>IF(ISNA(VLOOKUP(C38,april13,2,FALSE)),0,(VLOOKUP(C38,april13,2,FALSE)))</f>
        <v>0</v>
      </c>
      <c r="R38" s="18">
        <f>IF(ISNA(VLOOKUP(C38,april14,2,FALSE)),0,(VLOOKUP(C38,april14,2,FALSE)))</f>
        <v>0</v>
      </c>
      <c r="S38" s="18">
        <f>IF(ISNA(VLOOKUP(C38,april15,2,FALSE)),0,(VLOOKUP(C38,april15,2,FALSE)))</f>
        <v>0</v>
      </c>
      <c r="T38" s="18">
        <f>IF(ISNA(VLOOKUP(C38,april16,2,FALSE)),0,(VLOOKUP(C38,april16,2,FALSE)))</f>
        <v>0</v>
      </c>
      <c r="U38" s="18">
        <f>IF(ISNA(VLOOKUP(C38,april17,2,FALSE)),0,(VLOOKUP(C38,april17,2,FALSE)))</f>
        <v>0</v>
      </c>
      <c r="V38" s="18">
        <f>IF(ISNA(VLOOKUP(C38,april18,2,FALSE)),0,(VLOOKUP(C38,april18,2,FALSE)))</f>
        <v>0</v>
      </c>
      <c r="W38" s="18">
        <f>IF(ISNA(VLOOKUP(C38,april19,2,FALSE)),0,(VLOOKUP(C38,april19,2,FALSE)))</f>
        <v>0</v>
      </c>
      <c r="X38" s="14">
        <f>IF(ISNA(VLOOKUP(C38,april20,2,FALSE)),0,(VLOOKUP(C38,april20,2,FALSE)))</f>
        <v>0</v>
      </c>
      <c r="Y38" s="18">
        <f>IF(ISNA(VLOOKUP(C38,april21,2,FALSE)),0,(VLOOKUP(C38,april21,2,FALSE)))</f>
        <v>0</v>
      </c>
      <c r="Z38" s="18">
        <f>IF(ISNA(VLOOKUP(C38,april22,2,FALSE)),0,(VLOOKUP(C38,april22,2,FALSE)))</f>
        <v>0</v>
      </c>
      <c r="AA38" s="18">
        <f>IF(ISNA(VLOOKUP(C38,april23,2,FALSE)),0,(VLOOKUP(C38,april23,2,FALSE)))</f>
        <v>0</v>
      </c>
      <c r="AB38" s="18">
        <f>IF(ISNA(VLOOKUP(C38,april24,2,FALSE)),0,(VLOOKUP(C38,april24,2,FALSE)))</f>
        <v>0</v>
      </c>
      <c r="AC38" s="18">
        <f>IF(ISNA(VLOOKUP(C38,april25,2,FALSE)),0,(VLOOKUP(C38,april25,2,FALSE)))</f>
        <v>0</v>
      </c>
      <c r="AD38" s="18">
        <f>IF(ISNA(VLOOKUP(C38,april26,2,FALSE)),0,(VLOOKUP(C38,april26,2,FALSE)))</f>
        <v>0</v>
      </c>
      <c r="AE38" s="14">
        <f>IF(ISNA(VLOOKUP(C38,april27,2,FALSE)),0,(VLOOKUP(C38,april27,2,FALSE)))</f>
        <v>0</v>
      </c>
      <c r="AF38" s="18">
        <f>IF(ISNA(VLOOKUP(C38,april28,2,FALSE)),0,(VLOOKUP(C38,april28,2,FALSE)))</f>
        <v>0</v>
      </c>
      <c r="AG38" s="18">
        <f>IF(ISNA(VLOOKUP(C38,april29,2,FALSE)),0,(VLOOKUP(C38,april29,2,FALSE)))</f>
        <v>0</v>
      </c>
      <c r="AH38" s="18">
        <f>IF(ISNA(VLOOKUP(C38,april30,2,FALSE)),0,(VLOOKUP(C38,april30,2,FALSE)))</f>
        <v>0</v>
      </c>
      <c r="AI38" s="47">
        <f t="shared" si="2"/>
        <v>0</v>
      </c>
      <c r="AJ38" s="42">
        <f t="shared" si="3"/>
        <v>0</v>
      </c>
      <c r="AK38" s="43">
        <f>IF(D38=0,0,IF(VLOOKUP(D38,TARGET,2,FALSE)=0,0,AJ38/(VLOOKUP(D38,TARGET,2,FALSE))))</f>
        <v>0</v>
      </c>
    </row>
    <row r="39" spans="1:37">
      <c r="A39" s="6">
        <f t="shared" si="4"/>
        <v>35</v>
      </c>
      <c r="B39" s="19" t="str">
        <f>Sheet2!A37</f>
        <v>CMA-SBA-1510</v>
      </c>
      <c r="C39" s="12">
        <f t="shared" si="1"/>
        <v>1510</v>
      </c>
      <c r="D39" s="6" t="str">
        <f>IF(LEFT(B39,2)="AC","حوادث",IF(ISNA(VLOOKUP(LEFT(B39,2),group,2,FALSE)),0,(VLOOKUP(LEFT(B39,2),group,2,FALSE))))</f>
        <v>الأسمنت</v>
      </c>
      <c r="E39" s="18">
        <f>IF(ISNA(VLOOKUP(C39,april1,2,FALSE)),0,(VLOOKUP(C39,april1,2,FALSE)))</f>
        <v>440.9</v>
      </c>
      <c r="F39" s="18">
        <f>IF(ISNA(VLOOKUP(C39,april2,2,FALSE)),0,(VLOOKUP(C39,april2,2,FALSE)))</f>
        <v>300.60000000000002</v>
      </c>
      <c r="G39" s="18">
        <f>IF(ISNA(VLOOKUP(C39,april3,2,FALSE)),0,(VLOOKUP(C39,april3,2,FALSE)))</f>
        <v>657.5</v>
      </c>
      <c r="H39" s="18">
        <f>IF(ISNA(VLOOKUP(C39,april4,2,FALSE)),0,(VLOOKUP(C39,april4,2,FALSE)))</f>
        <v>600.79999999999995</v>
      </c>
      <c r="I39" s="18">
        <f>IF(ISNA(VLOOKUP(C39,april5,2,FALSE)),0,(VLOOKUP(C39,april5,2,FALSE)))</f>
        <v>202.7</v>
      </c>
      <c r="J39" s="14">
        <f>IF(ISNA(VLOOKUP(C39,april6,2,FALSE)),0,(VLOOKUP(C39,april6,2,FALSE)))</f>
        <v>621.5</v>
      </c>
      <c r="K39" s="18">
        <f>IF(ISNA(VLOOKUP(C39,april7,2,FALSE)),0,(VLOOKUP(C39,april7,2,FALSE)))</f>
        <v>645</v>
      </c>
      <c r="L39" s="50">
        <f>IF(ISNA(VLOOKUP(C39,april8,2,FALSE)),0,(VLOOKUP(C39,april8,2,FALSE)))</f>
        <v>0</v>
      </c>
      <c r="M39" s="18">
        <f>IF(ISNA(VLOOKUP(C39,april9,2,FALSE)),0,(VLOOKUP(C39,april9,2,FALSE)))</f>
        <v>0</v>
      </c>
      <c r="N39" s="18">
        <f>IF(ISNA(VLOOKUP(C39,april10,2,FALSE)),0,(VLOOKUP(C39,april10,2,FALSE)))</f>
        <v>0</v>
      </c>
      <c r="O39" s="18">
        <f>IF(ISNA(VLOOKUP(C39,april11,2,FALSE)),0,(VLOOKUP(C39,april11,2,FALSE)))</f>
        <v>0</v>
      </c>
      <c r="P39" s="18">
        <f>IF(ISNA(VLOOKUP(C39,april12,2,FALSE)),0,(VLOOKUP(C39,april12,2,FALSE)))</f>
        <v>0</v>
      </c>
      <c r="Q39" s="14">
        <f>IF(ISNA(VLOOKUP(C39,april13,2,FALSE)),0,(VLOOKUP(C39,april13,2,FALSE)))</f>
        <v>0</v>
      </c>
      <c r="R39" s="18">
        <f>IF(ISNA(VLOOKUP(C39,april14,2,FALSE)),0,(VLOOKUP(C39,april14,2,FALSE)))</f>
        <v>0</v>
      </c>
      <c r="S39" s="18">
        <f>IF(ISNA(VLOOKUP(C39,april15,2,FALSE)),0,(VLOOKUP(C39,april15,2,FALSE)))</f>
        <v>0</v>
      </c>
      <c r="T39" s="18">
        <f>IF(ISNA(VLOOKUP(C39,april16,2,FALSE)),0,(VLOOKUP(C39,april16,2,FALSE)))</f>
        <v>0</v>
      </c>
      <c r="U39" s="18">
        <f>IF(ISNA(VLOOKUP(C39,april17,2,FALSE)),0,(VLOOKUP(C39,april17,2,FALSE)))</f>
        <v>0</v>
      </c>
      <c r="V39" s="18">
        <f>IF(ISNA(VLOOKUP(C39,april18,2,FALSE)),0,(VLOOKUP(C39,april18,2,FALSE)))</f>
        <v>0</v>
      </c>
      <c r="W39" s="18">
        <f>IF(ISNA(VLOOKUP(C39,april19,2,FALSE)),0,(VLOOKUP(C39,april19,2,FALSE)))</f>
        <v>0</v>
      </c>
      <c r="X39" s="14">
        <f>IF(ISNA(VLOOKUP(C39,april20,2,FALSE)),0,(VLOOKUP(C39,april20,2,FALSE)))</f>
        <v>0</v>
      </c>
      <c r="Y39" s="18">
        <f>IF(ISNA(VLOOKUP(C39,april21,2,FALSE)),0,(VLOOKUP(C39,april21,2,FALSE)))</f>
        <v>0</v>
      </c>
      <c r="Z39" s="18">
        <f>IF(ISNA(VLOOKUP(C39,april22,2,FALSE)),0,(VLOOKUP(C39,april22,2,FALSE)))</f>
        <v>0</v>
      </c>
      <c r="AA39" s="18">
        <f>IF(ISNA(VLOOKUP(C39,april23,2,FALSE)),0,(VLOOKUP(C39,april23,2,FALSE)))</f>
        <v>0</v>
      </c>
      <c r="AB39" s="18">
        <f>IF(ISNA(VLOOKUP(C39,april24,2,FALSE)),0,(VLOOKUP(C39,april24,2,FALSE)))</f>
        <v>0</v>
      </c>
      <c r="AC39" s="18">
        <f>IF(ISNA(VLOOKUP(C39,april25,2,FALSE)),0,(VLOOKUP(C39,april25,2,FALSE)))</f>
        <v>0</v>
      </c>
      <c r="AD39" s="18">
        <f>IF(ISNA(VLOOKUP(C39,april26,2,FALSE)),0,(VLOOKUP(C39,april26,2,FALSE)))</f>
        <v>0</v>
      </c>
      <c r="AE39" s="14">
        <f>IF(ISNA(VLOOKUP(C39,april27,2,FALSE)),0,(VLOOKUP(C39,april27,2,FALSE)))</f>
        <v>0</v>
      </c>
      <c r="AF39" s="18">
        <f>IF(ISNA(VLOOKUP(C39,april28,2,FALSE)),0,(VLOOKUP(C39,april28,2,FALSE)))</f>
        <v>0</v>
      </c>
      <c r="AG39" s="18">
        <f>IF(ISNA(VLOOKUP(C39,april29,2,FALSE)),0,(VLOOKUP(C39,april29,2,FALSE)))</f>
        <v>0</v>
      </c>
      <c r="AH39" s="18">
        <f>IF(ISNA(VLOOKUP(C39,april30,2,FALSE)),0,(VLOOKUP(C39,april30,2,FALSE)))</f>
        <v>0</v>
      </c>
      <c r="AI39" s="47">
        <f t="shared" si="2"/>
        <v>3469</v>
      </c>
      <c r="AJ39" s="42">
        <f t="shared" si="3"/>
        <v>495.57142857142856</v>
      </c>
      <c r="AK39" s="43">
        <f>IF(D39=0,0,IF(VLOOKUP(D39,TARGET,2,FALSE)=0,0,AJ39/(VLOOKUP(D39,TARGET,2,FALSE))))</f>
        <v>0</v>
      </c>
    </row>
    <row r="40" spans="1:37">
      <c r="A40" s="6">
        <f t="shared" si="4"/>
        <v>36</v>
      </c>
      <c r="B40" s="19" t="str">
        <f>Sheet2!A38</f>
        <v>CMA-UGA-9014</v>
      </c>
      <c r="C40" s="12">
        <f t="shared" si="1"/>
        <v>9014</v>
      </c>
      <c r="D40" s="6" t="str">
        <f>IF(LEFT(B40,2)="AC","حوادث",IF(ISNA(VLOOKUP(LEFT(B40,2),group,2,FALSE)),0,(VLOOKUP(LEFT(B40,2),group,2,FALSE))))</f>
        <v>الأسمنت</v>
      </c>
      <c r="E40" s="18">
        <f>IF(ISNA(VLOOKUP(C40,april1,2,FALSE)),0,(VLOOKUP(C40,april1,2,FALSE)))</f>
        <v>594.70000000000005</v>
      </c>
      <c r="F40" s="18">
        <f>IF(ISNA(VLOOKUP(C40,april2,2,FALSE)),0,(VLOOKUP(C40,april2,2,FALSE)))</f>
        <v>646.29999999999995</v>
      </c>
      <c r="G40" s="18">
        <f>IF(ISNA(VLOOKUP(C40,april3,2,FALSE)),0,(VLOOKUP(C40,april3,2,FALSE)))</f>
        <v>680.9</v>
      </c>
      <c r="H40" s="18">
        <f>IF(ISNA(VLOOKUP(C40,april4,2,FALSE)),0,(VLOOKUP(C40,april4,2,FALSE)))</f>
        <v>502</v>
      </c>
      <c r="I40" s="18">
        <f>IF(ISNA(VLOOKUP(C40,april5,2,FALSE)),0,(VLOOKUP(C40,april5,2,FALSE)))</f>
        <v>196.7</v>
      </c>
      <c r="J40" s="14">
        <f>IF(ISNA(VLOOKUP(C40,april6,2,FALSE)),0,(VLOOKUP(C40,april6,2,FALSE)))</f>
        <v>625.29999999999995</v>
      </c>
      <c r="K40" s="18">
        <f>IF(ISNA(VLOOKUP(C40,april7,2,FALSE)),0,(VLOOKUP(C40,april7,2,FALSE)))</f>
        <v>629.5</v>
      </c>
      <c r="L40" s="50">
        <f>IF(ISNA(VLOOKUP(C40,april8,2,FALSE)),0,(VLOOKUP(C40,april8,2,FALSE)))</f>
        <v>0</v>
      </c>
      <c r="M40" s="18">
        <f>IF(ISNA(VLOOKUP(C40,april9,2,FALSE)),0,(VLOOKUP(C40,april9,2,FALSE)))</f>
        <v>0</v>
      </c>
      <c r="N40" s="18">
        <f>IF(ISNA(VLOOKUP(C40,april10,2,FALSE)),0,(VLOOKUP(C40,april10,2,FALSE)))</f>
        <v>0</v>
      </c>
      <c r="O40" s="18">
        <f>IF(ISNA(VLOOKUP(C40,april11,2,FALSE)),0,(VLOOKUP(C40,april11,2,FALSE)))</f>
        <v>0</v>
      </c>
      <c r="P40" s="18">
        <f>IF(ISNA(VLOOKUP(C40,april12,2,FALSE)),0,(VLOOKUP(C40,april12,2,FALSE)))</f>
        <v>0</v>
      </c>
      <c r="Q40" s="14">
        <f>IF(ISNA(VLOOKUP(C40,april13,2,FALSE)),0,(VLOOKUP(C40,april13,2,FALSE)))</f>
        <v>0</v>
      </c>
      <c r="R40" s="18">
        <f>IF(ISNA(VLOOKUP(C40,april14,2,FALSE)),0,(VLOOKUP(C40,april14,2,FALSE)))</f>
        <v>0</v>
      </c>
      <c r="S40" s="18">
        <f>IF(ISNA(VLOOKUP(C40,april15,2,FALSE)),0,(VLOOKUP(C40,april15,2,FALSE)))</f>
        <v>0</v>
      </c>
      <c r="T40" s="18">
        <f>IF(ISNA(VLOOKUP(C40,april16,2,FALSE)),0,(VLOOKUP(C40,april16,2,FALSE)))</f>
        <v>0</v>
      </c>
      <c r="U40" s="18">
        <f>IF(ISNA(VLOOKUP(C40,april17,2,FALSE)),0,(VLOOKUP(C40,april17,2,FALSE)))</f>
        <v>0</v>
      </c>
      <c r="V40" s="18">
        <f>IF(ISNA(VLOOKUP(C40,april18,2,FALSE)),0,(VLOOKUP(C40,april18,2,FALSE)))</f>
        <v>0</v>
      </c>
      <c r="W40" s="18">
        <f>IF(ISNA(VLOOKUP(C40,april19,2,FALSE)),0,(VLOOKUP(C40,april19,2,FALSE)))</f>
        <v>0</v>
      </c>
      <c r="X40" s="14">
        <f>IF(ISNA(VLOOKUP(C40,april20,2,FALSE)),0,(VLOOKUP(C40,april20,2,FALSE)))</f>
        <v>0</v>
      </c>
      <c r="Y40" s="18">
        <f>IF(ISNA(VLOOKUP(C40,april21,2,FALSE)),0,(VLOOKUP(C40,april21,2,FALSE)))</f>
        <v>0</v>
      </c>
      <c r="Z40" s="18">
        <f>IF(ISNA(VLOOKUP(C40,april22,2,FALSE)),0,(VLOOKUP(C40,april22,2,FALSE)))</f>
        <v>0</v>
      </c>
      <c r="AA40" s="18">
        <f>IF(ISNA(VLOOKUP(C40,april23,2,FALSE)),0,(VLOOKUP(C40,april23,2,FALSE)))</f>
        <v>0</v>
      </c>
      <c r="AB40" s="18">
        <f>IF(ISNA(VLOOKUP(C40,april24,2,FALSE)),0,(VLOOKUP(C40,april24,2,FALSE)))</f>
        <v>0</v>
      </c>
      <c r="AC40" s="18">
        <f>IF(ISNA(VLOOKUP(C40,april25,2,FALSE)),0,(VLOOKUP(C40,april25,2,FALSE)))</f>
        <v>0</v>
      </c>
      <c r="AD40" s="18">
        <f>IF(ISNA(VLOOKUP(C40,april26,2,FALSE)),0,(VLOOKUP(C40,april26,2,FALSE)))</f>
        <v>0</v>
      </c>
      <c r="AE40" s="14">
        <f>IF(ISNA(VLOOKUP(C40,april27,2,FALSE)),0,(VLOOKUP(C40,april27,2,FALSE)))</f>
        <v>0</v>
      </c>
      <c r="AF40" s="18">
        <f>IF(ISNA(VLOOKUP(C40,april28,2,FALSE)),0,(VLOOKUP(C40,april28,2,FALSE)))</f>
        <v>0</v>
      </c>
      <c r="AG40" s="18">
        <f>IF(ISNA(VLOOKUP(C40,april29,2,FALSE)),0,(VLOOKUP(C40,april29,2,FALSE)))</f>
        <v>0</v>
      </c>
      <c r="AH40" s="18">
        <f>IF(ISNA(VLOOKUP(C40,april30,2,FALSE)),0,(VLOOKUP(C40,april30,2,FALSE)))</f>
        <v>0</v>
      </c>
      <c r="AI40" s="47">
        <f t="shared" si="2"/>
        <v>3875.3999999999996</v>
      </c>
      <c r="AJ40" s="42">
        <f t="shared" si="3"/>
        <v>553.62857142857138</v>
      </c>
      <c r="AK40" s="43">
        <f>IF(D40=0,0,IF(VLOOKUP(D40,TARGET,2,FALSE)=0,0,AJ40/(VLOOKUP(D40,TARGET,2,FALSE))))</f>
        <v>0</v>
      </c>
    </row>
    <row r="41" spans="1:37">
      <c r="A41" s="6">
        <f>A40+1</f>
        <v>37</v>
      </c>
      <c r="B41" s="19" t="str">
        <f>Sheet2!A51</f>
        <v>CP-LZA-5490</v>
      </c>
      <c r="C41" s="12">
        <f>VALUE(RIGHT(B41,4))</f>
        <v>5490</v>
      </c>
      <c r="D41" s="6" t="str">
        <f>IF(LEFT(B41,2)="AC","حوادث",IF(ISNA(VLOOKUP(LEFT(B41,2),group,2,FALSE)),0,(VLOOKUP(LEFT(B41,2),group,2,FALSE))))</f>
        <v>الكلنكر</v>
      </c>
      <c r="E41" s="18">
        <f>IF(ISNA(VLOOKUP(C41,april1,2,FALSE)),0,(VLOOKUP(C41,april1,2,FALSE)))</f>
        <v>1030.7</v>
      </c>
      <c r="F41" s="18">
        <f>IF(ISNA(VLOOKUP(C41,april2,2,FALSE)),0,(VLOOKUP(C41,april2,2,FALSE)))</f>
        <v>1386.2</v>
      </c>
      <c r="G41" s="18">
        <f>IF(ISNA(VLOOKUP(C41,april3,2,FALSE)),0,(VLOOKUP(C41,april3,2,FALSE)))</f>
        <v>1058.0999999999999</v>
      </c>
      <c r="H41" s="18">
        <f>IF(ISNA(VLOOKUP(C41,april4,2,FALSE)),0,(VLOOKUP(C41,april4,2,FALSE)))</f>
        <v>1321.4</v>
      </c>
      <c r="I41" s="18">
        <f>IF(ISNA(VLOOKUP(C41,april5,2,FALSE)),0,(VLOOKUP(C41,april5,2,FALSE)))</f>
        <v>1191.3</v>
      </c>
      <c r="J41" s="14">
        <f>IF(ISNA(VLOOKUP(C41,april6,2,FALSE)),0,(VLOOKUP(C41,april6,2,FALSE)))</f>
        <v>1197.8</v>
      </c>
      <c r="K41" s="18">
        <f>IF(ISNA(VLOOKUP(C41,april7,2,FALSE)),0,(VLOOKUP(C41,april7,2,FALSE)))</f>
        <v>1197.8</v>
      </c>
      <c r="L41" s="50">
        <f>IF(ISNA(VLOOKUP(C41,april8,2,FALSE)),0,(VLOOKUP(C41,april8,2,FALSE)))</f>
        <v>0</v>
      </c>
      <c r="M41" s="18">
        <f>IF(ISNA(VLOOKUP(C41,april9,2,FALSE)),0,(VLOOKUP(C41,april9,2,FALSE)))</f>
        <v>0</v>
      </c>
      <c r="N41" s="18">
        <f>IF(ISNA(VLOOKUP(C41,april10,2,FALSE)),0,(VLOOKUP(C41,april10,2,FALSE)))</f>
        <v>0</v>
      </c>
      <c r="O41" s="18">
        <f>IF(ISNA(VLOOKUP(C41,april11,2,FALSE)),0,(VLOOKUP(C41,april11,2,FALSE)))</f>
        <v>0</v>
      </c>
      <c r="P41" s="18">
        <f>IF(ISNA(VLOOKUP(C41,april12,2,FALSE)),0,(VLOOKUP(C41,april12,2,FALSE)))</f>
        <v>0</v>
      </c>
      <c r="Q41" s="14">
        <f>IF(ISNA(VLOOKUP(C41,april13,2,FALSE)),0,(VLOOKUP(C41,april13,2,FALSE)))</f>
        <v>0</v>
      </c>
      <c r="R41" s="18">
        <f>IF(ISNA(VLOOKUP(C41,april14,2,FALSE)),0,(VLOOKUP(C41,april14,2,FALSE)))</f>
        <v>0</v>
      </c>
      <c r="S41" s="18">
        <f>IF(ISNA(VLOOKUP(C41,april15,2,FALSE)),0,(VLOOKUP(C41,april15,2,FALSE)))</f>
        <v>0</v>
      </c>
      <c r="T41" s="18">
        <f>IF(ISNA(VLOOKUP(C41,april16,2,FALSE)),0,(VLOOKUP(C41,april16,2,FALSE)))</f>
        <v>0</v>
      </c>
      <c r="U41" s="18">
        <f>IF(ISNA(VLOOKUP(C41,april17,2,FALSE)),0,(VLOOKUP(C41,april17,2,FALSE)))</f>
        <v>0</v>
      </c>
      <c r="V41" s="18">
        <f>IF(ISNA(VLOOKUP(C41,april18,2,FALSE)),0,(VLOOKUP(C41,april18,2,FALSE)))</f>
        <v>0</v>
      </c>
      <c r="W41" s="18">
        <f>IF(ISNA(VLOOKUP(C41,april19,2,FALSE)),0,(VLOOKUP(C41,april19,2,FALSE)))</f>
        <v>0</v>
      </c>
      <c r="X41" s="14">
        <f>IF(ISNA(VLOOKUP(C41,april20,2,FALSE)),0,(VLOOKUP(C41,april20,2,FALSE)))</f>
        <v>0</v>
      </c>
      <c r="Y41" s="18">
        <f>IF(ISNA(VLOOKUP(C41,april21,2,FALSE)),0,(VLOOKUP(C41,april21,2,FALSE)))</f>
        <v>0</v>
      </c>
      <c r="Z41" s="18">
        <f>IF(ISNA(VLOOKUP(C41,april22,2,FALSE)),0,(VLOOKUP(C41,april22,2,FALSE)))</f>
        <v>0</v>
      </c>
      <c r="AA41" s="18">
        <f>IF(ISNA(VLOOKUP(C41,april23,2,FALSE)),0,(VLOOKUP(C41,april23,2,FALSE)))</f>
        <v>0</v>
      </c>
      <c r="AB41" s="18">
        <f>IF(ISNA(VLOOKUP(C41,april24,2,FALSE)),0,(VLOOKUP(C41,april24,2,FALSE)))</f>
        <v>0</v>
      </c>
      <c r="AC41" s="18">
        <f>IF(ISNA(VLOOKUP(C41,april25,2,FALSE)),0,(VLOOKUP(C41,april25,2,FALSE)))</f>
        <v>0</v>
      </c>
      <c r="AD41" s="18">
        <f>IF(ISNA(VLOOKUP(C41,april26,2,FALSE)),0,(VLOOKUP(C41,april26,2,FALSE)))</f>
        <v>0</v>
      </c>
      <c r="AE41" s="14">
        <f>IF(ISNA(VLOOKUP(C41,april27,2,FALSE)),0,(VLOOKUP(C41,april27,2,FALSE)))</f>
        <v>0</v>
      </c>
      <c r="AF41" s="18">
        <f>IF(ISNA(VLOOKUP(C41,april28,2,FALSE)),0,(VLOOKUP(C41,april28,2,FALSE)))</f>
        <v>0</v>
      </c>
      <c r="AG41" s="18">
        <f>IF(ISNA(VLOOKUP(C41,april29,2,FALSE)),0,(VLOOKUP(C41,april29,2,FALSE)))</f>
        <v>0</v>
      </c>
      <c r="AH41" s="18">
        <f>IF(ISNA(VLOOKUP(C41,april30,2,FALSE)),0,(VLOOKUP(C41,april30,2,FALSE)))</f>
        <v>0</v>
      </c>
      <c r="AI41" s="11">
        <f>SUM(E41:AH41)</f>
        <v>8383.2999999999993</v>
      </c>
      <c r="AJ41" s="42">
        <f>AI41/7</f>
        <v>1197.6142857142856</v>
      </c>
      <c r="AK41" s="43">
        <f>IF(D41=0,0,IF(VLOOKUP(D41,TARGET,2,FALSE)=0,0,AJ41/(VLOOKUP(D41,TARGET,2,FALSE))))</f>
        <v>1.3306825396825397</v>
      </c>
    </row>
    <row r="42" spans="1:37">
      <c r="A42" s="6">
        <f>A41+1</f>
        <v>38</v>
      </c>
      <c r="B42" s="19" t="str">
        <f>Sheet2!A76</f>
        <v>CPSW-HLA-2154</v>
      </c>
      <c r="C42" s="12">
        <f>VALUE(RIGHT(B42,4))</f>
        <v>2154</v>
      </c>
      <c r="D42" s="6" t="str">
        <f>IF(LEFT(B42,2)="AC","حوادث",IF(ISNA(VLOOKUP(LEFT(B42,2),group,2,FALSE)),0,(VLOOKUP(LEFT(B42,2),group,2,FALSE))))</f>
        <v>الكلنكر</v>
      </c>
      <c r="E42" s="18">
        <f>IF(ISNA(VLOOKUP(C42,april1,2,FALSE)),0,(VLOOKUP(C42,april1,2,FALSE)))</f>
        <v>1023.5</v>
      </c>
      <c r="F42" s="18">
        <f>IF(ISNA(VLOOKUP(C42,april2,2,FALSE)),0,(VLOOKUP(C42,april2,2,FALSE)))</f>
        <v>1380.5</v>
      </c>
      <c r="G42" s="18">
        <f>IF(ISNA(VLOOKUP(C42,april3,2,FALSE)),0,(VLOOKUP(C42,april3,2,FALSE)))</f>
        <v>1068.5999999999999</v>
      </c>
      <c r="H42" s="18">
        <f>IF(ISNA(VLOOKUP(C42,april4,2,FALSE)),0,(VLOOKUP(C42,april4,2,FALSE)))</f>
        <v>1272.9000000000001</v>
      </c>
      <c r="I42" s="18">
        <f>IF(ISNA(VLOOKUP(C42,april5,2,FALSE)),0,(VLOOKUP(C42,april5,2,FALSE)))</f>
        <v>1159.3</v>
      </c>
      <c r="J42" s="14">
        <f>IF(ISNA(VLOOKUP(C42,april6,2,FALSE)),0,(VLOOKUP(C42,april6,2,FALSE)))</f>
        <v>1147.5</v>
      </c>
      <c r="K42" s="18">
        <f>IF(ISNA(VLOOKUP(C42,april7,2,FALSE)),0,(VLOOKUP(C42,april7,2,FALSE)))</f>
        <v>674.5</v>
      </c>
      <c r="L42" s="50">
        <f>IF(ISNA(VLOOKUP(C42,april8,2,FALSE)),0,(VLOOKUP(C42,april8,2,FALSE)))</f>
        <v>0</v>
      </c>
      <c r="M42" s="18">
        <f>IF(ISNA(VLOOKUP(C42,april9,2,FALSE)),0,(VLOOKUP(C42,april9,2,FALSE)))</f>
        <v>0</v>
      </c>
      <c r="N42" s="18">
        <f>IF(ISNA(VLOOKUP(C42,april10,2,FALSE)),0,(VLOOKUP(C42,april10,2,FALSE)))</f>
        <v>0</v>
      </c>
      <c r="O42" s="18">
        <f>IF(ISNA(VLOOKUP(C42,april11,2,FALSE)),0,(VLOOKUP(C42,april11,2,FALSE)))</f>
        <v>0</v>
      </c>
      <c r="P42" s="18">
        <f>IF(ISNA(VLOOKUP(C42,april12,2,FALSE)),0,(VLOOKUP(C42,april12,2,FALSE)))</f>
        <v>0</v>
      </c>
      <c r="Q42" s="14">
        <f>IF(ISNA(VLOOKUP(C42,april13,2,FALSE)),0,(VLOOKUP(C42,april13,2,FALSE)))</f>
        <v>0</v>
      </c>
      <c r="R42" s="18">
        <f>IF(ISNA(VLOOKUP(C42,april14,2,FALSE)),0,(VLOOKUP(C42,april14,2,FALSE)))</f>
        <v>0</v>
      </c>
      <c r="S42" s="18">
        <f>IF(ISNA(VLOOKUP(C42,april15,2,FALSE)),0,(VLOOKUP(C42,april15,2,FALSE)))</f>
        <v>0</v>
      </c>
      <c r="T42" s="18">
        <f>IF(ISNA(VLOOKUP(C42,april16,2,FALSE)),0,(VLOOKUP(C42,april16,2,FALSE)))</f>
        <v>0</v>
      </c>
      <c r="U42" s="18">
        <f>IF(ISNA(VLOOKUP(C42,april17,2,FALSE)),0,(VLOOKUP(C42,april17,2,FALSE)))</f>
        <v>0</v>
      </c>
      <c r="V42" s="18">
        <f>IF(ISNA(VLOOKUP(C42,april18,2,FALSE)),0,(VLOOKUP(C42,april18,2,FALSE)))</f>
        <v>0</v>
      </c>
      <c r="W42" s="18">
        <f>IF(ISNA(VLOOKUP(C42,april19,2,FALSE)),0,(VLOOKUP(C42,april19,2,FALSE)))</f>
        <v>0</v>
      </c>
      <c r="X42" s="14">
        <f>IF(ISNA(VLOOKUP(C42,april20,2,FALSE)),0,(VLOOKUP(C42,april20,2,FALSE)))</f>
        <v>0</v>
      </c>
      <c r="Y42" s="18">
        <f>IF(ISNA(VLOOKUP(C42,april21,2,FALSE)),0,(VLOOKUP(C42,april21,2,FALSE)))</f>
        <v>0</v>
      </c>
      <c r="Z42" s="18">
        <f>IF(ISNA(VLOOKUP(C42,april22,2,FALSE)),0,(VLOOKUP(C42,april22,2,FALSE)))</f>
        <v>0</v>
      </c>
      <c r="AA42" s="18">
        <f>IF(ISNA(VLOOKUP(C42,april23,2,FALSE)),0,(VLOOKUP(C42,april23,2,FALSE)))</f>
        <v>0</v>
      </c>
      <c r="AB42" s="18">
        <f>IF(ISNA(VLOOKUP(C42,april24,2,FALSE)),0,(VLOOKUP(C42,april24,2,FALSE)))</f>
        <v>0</v>
      </c>
      <c r="AC42" s="18">
        <f>IF(ISNA(VLOOKUP(C42,april25,2,FALSE)),0,(VLOOKUP(C42,april25,2,FALSE)))</f>
        <v>0</v>
      </c>
      <c r="AD42" s="18">
        <f>IF(ISNA(VLOOKUP(C42,april26,2,FALSE)),0,(VLOOKUP(C42,april26,2,FALSE)))</f>
        <v>0</v>
      </c>
      <c r="AE42" s="14">
        <f>IF(ISNA(VLOOKUP(C42,april27,2,FALSE)),0,(VLOOKUP(C42,april27,2,FALSE)))</f>
        <v>0</v>
      </c>
      <c r="AF42" s="18">
        <f>IF(ISNA(VLOOKUP(C42,april28,2,FALSE)),0,(VLOOKUP(C42,april28,2,FALSE)))</f>
        <v>0</v>
      </c>
      <c r="AG42" s="18">
        <f>IF(ISNA(VLOOKUP(C42,april29,2,FALSE)),0,(VLOOKUP(C42,april29,2,FALSE)))</f>
        <v>0</v>
      </c>
      <c r="AH42" s="18">
        <f>IF(ISNA(VLOOKUP(C42,april30,2,FALSE)),0,(VLOOKUP(C42,april30,2,FALSE)))</f>
        <v>0</v>
      </c>
      <c r="AI42" s="11">
        <f>SUM(E42:AH42)</f>
        <v>7726.8</v>
      </c>
      <c r="AJ42" s="42">
        <f>AI42/7</f>
        <v>1103.8285714285714</v>
      </c>
      <c r="AK42" s="43">
        <f>IF(D42=0,0,IF(VLOOKUP(D42,TARGET,2,FALSE)=0,0,AJ42/(VLOOKUP(D42,TARGET,2,FALSE))))</f>
        <v>1.2264761904761905</v>
      </c>
    </row>
    <row r="43" spans="1:37">
      <c r="A43" s="6">
        <f>A42+1</f>
        <v>39</v>
      </c>
      <c r="B43" s="19" t="str">
        <f>Sheet2!A74</f>
        <v>CPSS-ZZA-9235</v>
      </c>
      <c r="C43" s="12">
        <f>VALUE(RIGHT(B43,4))</f>
        <v>9235</v>
      </c>
      <c r="D43" s="6" t="str">
        <f>IF(LEFT(B43,2)="AC","حوادث",IF(ISNA(VLOOKUP(LEFT(B43,2),group,2,FALSE)),0,(VLOOKUP(LEFT(B43,2),group,2,FALSE))))</f>
        <v>الكلنكر</v>
      </c>
      <c r="E43" s="18">
        <f>IF(ISNA(VLOOKUP(C43,april1,2,FALSE)),0,(VLOOKUP(C43,april1,2,FALSE)))</f>
        <v>968</v>
      </c>
      <c r="F43" s="18">
        <f>IF(ISNA(VLOOKUP(C43,april2,2,FALSE)),0,(VLOOKUP(C43,april2,2,FALSE)))</f>
        <v>1250.9000000000001</v>
      </c>
      <c r="G43" s="18">
        <f>IF(ISNA(VLOOKUP(C43,april3,2,FALSE)),0,(VLOOKUP(C43,april3,2,FALSE)))</f>
        <v>986.7</v>
      </c>
      <c r="H43" s="18">
        <f>IF(ISNA(VLOOKUP(C43,april4,2,FALSE)),0,(VLOOKUP(C43,april4,2,FALSE)))</f>
        <v>1127.5999999999999</v>
      </c>
      <c r="I43" s="18">
        <f>IF(ISNA(VLOOKUP(C43,april5,2,FALSE)),0,(VLOOKUP(C43,april5,2,FALSE)))</f>
        <v>1145</v>
      </c>
      <c r="J43" s="14">
        <f>IF(ISNA(VLOOKUP(C43,april6,2,FALSE)),0,(VLOOKUP(C43,april6,2,FALSE)))</f>
        <v>1094.8</v>
      </c>
      <c r="K43" s="18">
        <f>IF(ISNA(VLOOKUP(C43,april7,2,FALSE)),0,(VLOOKUP(C43,april7,2,FALSE)))</f>
        <v>1021.3</v>
      </c>
      <c r="L43" s="50">
        <f>IF(ISNA(VLOOKUP(C43,april8,2,FALSE)),0,(VLOOKUP(C43,april8,2,FALSE)))</f>
        <v>0</v>
      </c>
      <c r="M43" s="18">
        <f>IF(ISNA(VLOOKUP(C43,april9,2,FALSE)),0,(VLOOKUP(C43,april9,2,FALSE)))</f>
        <v>0</v>
      </c>
      <c r="N43" s="18">
        <f>IF(ISNA(VLOOKUP(C43,april10,2,FALSE)),0,(VLOOKUP(C43,april10,2,FALSE)))</f>
        <v>0</v>
      </c>
      <c r="O43" s="18">
        <f>IF(ISNA(VLOOKUP(C43,april11,2,FALSE)),0,(VLOOKUP(C43,april11,2,FALSE)))</f>
        <v>0</v>
      </c>
      <c r="P43" s="18">
        <f>IF(ISNA(VLOOKUP(C43,april12,2,FALSE)),0,(VLOOKUP(C43,april12,2,FALSE)))</f>
        <v>0</v>
      </c>
      <c r="Q43" s="14">
        <f>IF(ISNA(VLOOKUP(C43,april13,2,FALSE)),0,(VLOOKUP(C43,april13,2,FALSE)))</f>
        <v>0</v>
      </c>
      <c r="R43" s="18">
        <f>IF(ISNA(VLOOKUP(C43,april14,2,FALSE)),0,(VLOOKUP(C43,april14,2,FALSE)))</f>
        <v>0</v>
      </c>
      <c r="S43" s="18">
        <f>IF(ISNA(VLOOKUP(C43,april15,2,FALSE)),0,(VLOOKUP(C43,april15,2,FALSE)))</f>
        <v>0</v>
      </c>
      <c r="T43" s="18">
        <f>IF(ISNA(VLOOKUP(C43,april16,2,FALSE)),0,(VLOOKUP(C43,april16,2,FALSE)))</f>
        <v>0</v>
      </c>
      <c r="U43" s="18">
        <f>IF(ISNA(VLOOKUP(C43,april17,2,FALSE)),0,(VLOOKUP(C43,april17,2,FALSE)))</f>
        <v>0</v>
      </c>
      <c r="V43" s="18">
        <f>IF(ISNA(VLOOKUP(C43,april18,2,FALSE)),0,(VLOOKUP(C43,april18,2,FALSE)))</f>
        <v>0</v>
      </c>
      <c r="W43" s="18">
        <f>IF(ISNA(VLOOKUP(C43,april19,2,FALSE)),0,(VLOOKUP(C43,april19,2,FALSE)))</f>
        <v>0</v>
      </c>
      <c r="X43" s="14">
        <f>IF(ISNA(VLOOKUP(C43,april20,2,FALSE)),0,(VLOOKUP(C43,april20,2,FALSE)))</f>
        <v>0</v>
      </c>
      <c r="Y43" s="18">
        <f>IF(ISNA(VLOOKUP(C43,april21,2,FALSE)),0,(VLOOKUP(C43,april21,2,FALSE)))</f>
        <v>0</v>
      </c>
      <c r="Z43" s="18">
        <f>IF(ISNA(VLOOKUP(C43,april22,2,FALSE)),0,(VLOOKUP(C43,april22,2,FALSE)))</f>
        <v>0</v>
      </c>
      <c r="AA43" s="18">
        <f>IF(ISNA(VLOOKUP(C43,april23,2,FALSE)),0,(VLOOKUP(C43,april23,2,FALSE)))</f>
        <v>0</v>
      </c>
      <c r="AB43" s="18">
        <f>IF(ISNA(VLOOKUP(C43,april24,2,FALSE)),0,(VLOOKUP(C43,april24,2,FALSE)))</f>
        <v>0</v>
      </c>
      <c r="AC43" s="18">
        <f>IF(ISNA(VLOOKUP(C43,april25,2,FALSE)),0,(VLOOKUP(C43,april25,2,FALSE)))</f>
        <v>0</v>
      </c>
      <c r="AD43" s="18">
        <f>IF(ISNA(VLOOKUP(C43,april26,2,FALSE)),0,(VLOOKUP(C43,april26,2,FALSE)))</f>
        <v>0</v>
      </c>
      <c r="AE43" s="14">
        <f>IF(ISNA(VLOOKUP(C43,april27,2,FALSE)),0,(VLOOKUP(C43,april27,2,FALSE)))</f>
        <v>0</v>
      </c>
      <c r="AF43" s="18">
        <f>IF(ISNA(VLOOKUP(C43,april28,2,FALSE)),0,(VLOOKUP(C43,april28,2,FALSE)))</f>
        <v>0</v>
      </c>
      <c r="AG43" s="18">
        <f>IF(ISNA(VLOOKUP(C43,april29,2,FALSE)),0,(VLOOKUP(C43,april29,2,FALSE)))</f>
        <v>0</v>
      </c>
      <c r="AH43" s="18">
        <f>IF(ISNA(VLOOKUP(C43,april30,2,FALSE)),0,(VLOOKUP(C43,april30,2,FALSE)))</f>
        <v>0</v>
      </c>
      <c r="AI43" s="11">
        <f>SUM(E43:AH43)</f>
        <v>7594.3000000000011</v>
      </c>
      <c r="AJ43" s="42">
        <f>AI43/7</f>
        <v>1084.9000000000001</v>
      </c>
      <c r="AK43" s="43">
        <f>IF(D43=0,0,IF(VLOOKUP(D43,TARGET,2,FALSE)=0,0,AJ43/(VLOOKUP(D43,TARGET,2,FALSE))))</f>
        <v>1.2054444444444445</v>
      </c>
    </row>
    <row r="44" spans="1:37">
      <c r="A44" s="6">
        <f>A43+1</f>
        <v>40</v>
      </c>
      <c r="B44" s="19" t="str">
        <f>Sheet2!A73</f>
        <v>CPSA-5773</v>
      </c>
      <c r="C44" s="12">
        <f>VALUE(RIGHT(B44,4))</f>
        <v>5773</v>
      </c>
      <c r="D44" s="6" t="str">
        <f>IF(LEFT(B44,2)="AC","حوادث",IF(ISNA(VLOOKUP(LEFT(B44,2),group,2,FALSE)),0,(VLOOKUP(LEFT(B44,2),group,2,FALSE))))</f>
        <v>الكلنكر</v>
      </c>
      <c r="E44" s="18">
        <f>IF(ISNA(VLOOKUP(C44,april1,2,FALSE)),0,(VLOOKUP(C44,april1,2,FALSE)))</f>
        <v>968.2</v>
      </c>
      <c r="F44" s="18">
        <f>IF(ISNA(VLOOKUP(C44,april2,2,FALSE)),0,(VLOOKUP(C44,april2,2,FALSE)))</f>
        <v>1242</v>
      </c>
      <c r="G44" s="18">
        <f>IF(ISNA(VLOOKUP(C44,april3,2,FALSE)),0,(VLOOKUP(C44,april3,2,FALSE)))</f>
        <v>987.1</v>
      </c>
      <c r="H44" s="18">
        <f>IF(ISNA(VLOOKUP(C44,april4,2,FALSE)),0,(VLOOKUP(C44,april4,2,FALSE)))</f>
        <v>1125.5999999999999</v>
      </c>
      <c r="I44" s="18">
        <f>IF(ISNA(VLOOKUP(C44,april5,2,FALSE)),0,(VLOOKUP(C44,april5,2,FALSE)))</f>
        <v>1140.4000000000001</v>
      </c>
      <c r="J44" s="14">
        <f>IF(ISNA(VLOOKUP(C44,april6,2,FALSE)),0,(VLOOKUP(C44,april6,2,FALSE)))</f>
        <v>1093.0999999999999</v>
      </c>
      <c r="K44" s="18">
        <f>IF(ISNA(VLOOKUP(C44,april7,2,FALSE)),0,(VLOOKUP(C44,april7,2,FALSE)))</f>
        <v>1019.4</v>
      </c>
      <c r="L44" s="50">
        <f>IF(ISNA(VLOOKUP(C44,april8,2,FALSE)),0,(VLOOKUP(C44,april8,2,FALSE)))</f>
        <v>0</v>
      </c>
      <c r="M44" s="18">
        <f>IF(ISNA(VLOOKUP(C44,april9,2,FALSE)),0,(VLOOKUP(C44,april9,2,FALSE)))</f>
        <v>0</v>
      </c>
      <c r="N44" s="18">
        <f>IF(ISNA(VLOOKUP(C44,april10,2,FALSE)),0,(VLOOKUP(C44,april10,2,FALSE)))</f>
        <v>0</v>
      </c>
      <c r="O44" s="18">
        <f>IF(ISNA(VLOOKUP(C44,april11,2,FALSE)),0,(VLOOKUP(C44,april11,2,FALSE)))</f>
        <v>0</v>
      </c>
      <c r="P44" s="18">
        <f>IF(ISNA(VLOOKUP(C44,april12,2,FALSE)),0,(VLOOKUP(C44,april12,2,FALSE)))</f>
        <v>0</v>
      </c>
      <c r="Q44" s="14">
        <f>IF(ISNA(VLOOKUP(C44,april13,2,FALSE)),0,(VLOOKUP(C44,april13,2,FALSE)))</f>
        <v>0</v>
      </c>
      <c r="R44" s="18">
        <f>IF(ISNA(VLOOKUP(C44,april14,2,FALSE)),0,(VLOOKUP(C44,april14,2,FALSE)))</f>
        <v>0</v>
      </c>
      <c r="S44" s="18">
        <f>IF(ISNA(VLOOKUP(C44,april15,2,FALSE)),0,(VLOOKUP(C44,april15,2,FALSE)))</f>
        <v>0</v>
      </c>
      <c r="T44" s="18">
        <f>IF(ISNA(VLOOKUP(C44,april16,2,FALSE)),0,(VLOOKUP(C44,april16,2,FALSE)))</f>
        <v>0</v>
      </c>
      <c r="U44" s="18">
        <f>IF(ISNA(VLOOKUP(C44,april17,2,FALSE)),0,(VLOOKUP(C44,april17,2,FALSE)))</f>
        <v>0</v>
      </c>
      <c r="V44" s="18">
        <f>IF(ISNA(VLOOKUP(C44,april18,2,FALSE)),0,(VLOOKUP(C44,april18,2,FALSE)))</f>
        <v>0</v>
      </c>
      <c r="W44" s="18">
        <f>IF(ISNA(VLOOKUP(C44,april19,2,FALSE)),0,(VLOOKUP(C44,april19,2,FALSE)))</f>
        <v>0</v>
      </c>
      <c r="X44" s="14">
        <f>IF(ISNA(VLOOKUP(C44,april20,2,FALSE)),0,(VLOOKUP(C44,april20,2,FALSE)))</f>
        <v>0</v>
      </c>
      <c r="Y44" s="18">
        <f>IF(ISNA(VLOOKUP(C44,april21,2,FALSE)),0,(VLOOKUP(C44,april21,2,FALSE)))</f>
        <v>0</v>
      </c>
      <c r="Z44" s="18">
        <f>IF(ISNA(VLOOKUP(C44,april22,2,FALSE)),0,(VLOOKUP(C44,april22,2,FALSE)))</f>
        <v>0</v>
      </c>
      <c r="AA44" s="18">
        <f>IF(ISNA(VLOOKUP(C44,april23,2,FALSE)),0,(VLOOKUP(C44,april23,2,FALSE)))</f>
        <v>0</v>
      </c>
      <c r="AB44" s="18">
        <f>IF(ISNA(VLOOKUP(C44,april24,2,FALSE)),0,(VLOOKUP(C44,april24,2,FALSE)))</f>
        <v>0</v>
      </c>
      <c r="AC44" s="18">
        <f>IF(ISNA(VLOOKUP(C44,april25,2,FALSE)),0,(VLOOKUP(C44,april25,2,FALSE)))</f>
        <v>0</v>
      </c>
      <c r="AD44" s="18">
        <f>IF(ISNA(VLOOKUP(C44,april26,2,FALSE)),0,(VLOOKUP(C44,april26,2,FALSE)))</f>
        <v>0</v>
      </c>
      <c r="AE44" s="14">
        <f>IF(ISNA(VLOOKUP(C44,april27,2,FALSE)),0,(VLOOKUP(C44,april27,2,FALSE)))</f>
        <v>0</v>
      </c>
      <c r="AF44" s="18">
        <f>IF(ISNA(VLOOKUP(C44,april28,2,FALSE)),0,(VLOOKUP(C44,april28,2,FALSE)))</f>
        <v>0</v>
      </c>
      <c r="AG44" s="18">
        <f>IF(ISNA(VLOOKUP(C44,april29,2,FALSE)),0,(VLOOKUP(C44,april29,2,FALSE)))</f>
        <v>0</v>
      </c>
      <c r="AH44" s="18">
        <f>IF(ISNA(VLOOKUP(C44,april30,2,FALSE)),0,(VLOOKUP(C44,april30,2,FALSE)))</f>
        <v>0</v>
      </c>
      <c r="AI44" s="11">
        <f>SUM(E44:AH44)</f>
        <v>7575.7999999999993</v>
      </c>
      <c r="AJ44" s="42">
        <f>AI44/7</f>
        <v>1082.2571428571428</v>
      </c>
      <c r="AK44" s="43">
        <f>IF(D44=0,0,IF(VLOOKUP(D44,TARGET,2,FALSE)=0,0,AJ44/(VLOOKUP(D44,TARGET,2,FALSE))))</f>
        <v>1.2025079365079363</v>
      </c>
    </row>
    <row r="45" spans="1:37">
      <c r="A45" s="6">
        <f>A44+1</f>
        <v>41</v>
      </c>
      <c r="B45" s="19" t="str">
        <f>Sheet2!A45</f>
        <v>CP-KBA-7737</v>
      </c>
      <c r="C45" s="12">
        <f>VALUE(RIGHT(B45,4))</f>
        <v>7737</v>
      </c>
      <c r="D45" s="6" t="str">
        <f>IF(LEFT(B45,2)="AC","حوادث",IF(ISNA(VLOOKUP(LEFT(B45,2),group,2,FALSE)),0,(VLOOKUP(LEFT(B45,2),group,2,FALSE))))</f>
        <v>الكلنكر</v>
      </c>
      <c r="E45" s="18">
        <f>IF(ISNA(VLOOKUP(C45,april1,2,FALSE)),0,(VLOOKUP(C45,april1,2,FALSE)))</f>
        <v>895.8</v>
      </c>
      <c r="F45" s="18">
        <f>IF(ISNA(VLOOKUP(C45,april2,2,FALSE)),0,(VLOOKUP(C45,april2,2,FALSE)))</f>
        <v>1121.4000000000001</v>
      </c>
      <c r="G45" s="18">
        <f>IF(ISNA(VLOOKUP(C45,april3,2,FALSE)),0,(VLOOKUP(C45,april3,2,FALSE)))</f>
        <v>1039.0999999999999</v>
      </c>
      <c r="H45" s="18">
        <f>IF(ISNA(VLOOKUP(C45,april4,2,FALSE)),0,(VLOOKUP(C45,april4,2,FALSE)))</f>
        <v>918.8</v>
      </c>
      <c r="I45" s="18">
        <f>IF(ISNA(VLOOKUP(C45,april5,2,FALSE)),0,(VLOOKUP(C45,april5,2,FALSE)))</f>
        <v>1016.2</v>
      </c>
      <c r="J45" s="14">
        <f>IF(ISNA(VLOOKUP(C45,april6,2,FALSE)),0,(VLOOKUP(C45,april6,2,FALSE)))</f>
        <v>1155.3</v>
      </c>
      <c r="K45" s="18">
        <f>IF(ISNA(VLOOKUP(C45,april7,2,FALSE)),0,(VLOOKUP(C45,april7,2,FALSE)))</f>
        <v>1149.4000000000001</v>
      </c>
      <c r="L45" s="50">
        <f>IF(ISNA(VLOOKUP(C45,april8,2,FALSE)),0,(VLOOKUP(C45,april8,2,FALSE)))</f>
        <v>0</v>
      </c>
      <c r="M45" s="18">
        <f>IF(ISNA(VLOOKUP(C45,april9,2,FALSE)),0,(VLOOKUP(C45,april9,2,FALSE)))</f>
        <v>0</v>
      </c>
      <c r="N45" s="18">
        <f>IF(ISNA(VLOOKUP(C45,april10,2,FALSE)),0,(VLOOKUP(C45,april10,2,FALSE)))</f>
        <v>0</v>
      </c>
      <c r="O45" s="18">
        <f>IF(ISNA(VLOOKUP(C45,april11,2,FALSE)),0,(VLOOKUP(C45,april11,2,FALSE)))</f>
        <v>0</v>
      </c>
      <c r="P45" s="18">
        <f>IF(ISNA(VLOOKUP(C45,april12,2,FALSE)),0,(VLOOKUP(C45,april12,2,FALSE)))</f>
        <v>0</v>
      </c>
      <c r="Q45" s="14">
        <f>IF(ISNA(VLOOKUP(C45,april13,2,FALSE)),0,(VLOOKUP(C45,april13,2,FALSE)))</f>
        <v>0</v>
      </c>
      <c r="R45" s="18">
        <f>IF(ISNA(VLOOKUP(C45,april14,2,FALSE)),0,(VLOOKUP(C45,april14,2,FALSE)))</f>
        <v>0</v>
      </c>
      <c r="S45" s="18">
        <f>IF(ISNA(VLOOKUP(C45,april15,2,FALSE)),0,(VLOOKUP(C45,april15,2,FALSE)))</f>
        <v>0</v>
      </c>
      <c r="T45" s="18">
        <f>IF(ISNA(VLOOKUP(C45,april16,2,FALSE)),0,(VLOOKUP(C45,april16,2,FALSE)))</f>
        <v>0</v>
      </c>
      <c r="U45" s="18">
        <f>IF(ISNA(VLOOKUP(C45,april17,2,FALSE)),0,(VLOOKUP(C45,april17,2,FALSE)))</f>
        <v>0</v>
      </c>
      <c r="V45" s="18">
        <f>IF(ISNA(VLOOKUP(C45,april18,2,FALSE)),0,(VLOOKUP(C45,april18,2,FALSE)))</f>
        <v>0</v>
      </c>
      <c r="W45" s="18">
        <f>IF(ISNA(VLOOKUP(C45,april19,2,FALSE)),0,(VLOOKUP(C45,april19,2,FALSE)))</f>
        <v>0</v>
      </c>
      <c r="X45" s="14">
        <f>IF(ISNA(VLOOKUP(C45,april20,2,FALSE)),0,(VLOOKUP(C45,april20,2,FALSE)))</f>
        <v>0</v>
      </c>
      <c r="Y45" s="18">
        <f>IF(ISNA(VLOOKUP(C45,april21,2,FALSE)),0,(VLOOKUP(C45,april21,2,FALSE)))</f>
        <v>0</v>
      </c>
      <c r="Z45" s="18">
        <f>IF(ISNA(VLOOKUP(C45,april22,2,FALSE)),0,(VLOOKUP(C45,april22,2,FALSE)))</f>
        <v>0</v>
      </c>
      <c r="AA45" s="18">
        <f>IF(ISNA(VLOOKUP(C45,april23,2,FALSE)),0,(VLOOKUP(C45,april23,2,FALSE)))</f>
        <v>0</v>
      </c>
      <c r="AB45" s="18">
        <f>IF(ISNA(VLOOKUP(C45,april24,2,FALSE)),0,(VLOOKUP(C45,april24,2,FALSE)))</f>
        <v>0</v>
      </c>
      <c r="AC45" s="18">
        <f>IF(ISNA(VLOOKUP(C45,april25,2,FALSE)),0,(VLOOKUP(C45,april25,2,FALSE)))</f>
        <v>0</v>
      </c>
      <c r="AD45" s="18">
        <f>IF(ISNA(VLOOKUP(C45,april26,2,FALSE)),0,(VLOOKUP(C45,april26,2,FALSE)))</f>
        <v>0</v>
      </c>
      <c r="AE45" s="14">
        <f>IF(ISNA(VLOOKUP(C45,april27,2,FALSE)),0,(VLOOKUP(C45,april27,2,FALSE)))</f>
        <v>0</v>
      </c>
      <c r="AF45" s="18">
        <f>IF(ISNA(VLOOKUP(C45,april28,2,FALSE)),0,(VLOOKUP(C45,april28,2,FALSE)))</f>
        <v>0</v>
      </c>
      <c r="AG45" s="18">
        <f>IF(ISNA(VLOOKUP(C45,april29,2,FALSE)),0,(VLOOKUP(C45,april29,2,FALSE)))</f>
        <v>0</v>
      </c>
      <c r="AH45" s="18">
        <f>IF(ISNA(VLOOKUP(C45,april30,2,FALSE)),0,(VLOOKUP(C45,april30,2,FALSE)))</f>
        <v>0</v>
      </c>
      <c r="AI45" s="11">
        <f>SUM(E45:AH45)</f>
        <v>7296</v>
      </c>
      <c r="AJ45" s="42">
        <f>AI45/7</f>
        <v>1042.2857142857142</v>
      </c>
      <c r="AK45" s="43">
        <f>IF(D45=0,0,IF(VLOOKUP(D45,TARGET,2,FALSE)=0,0,AJ45/(VLOOKUP(D45,TARGET,2,FALSE))))</f>
        <v>1.1580952380952381</v>
      </c>
    </row>
    <row r="46" spans="1:37">
      <c r="A46" s="6">
        <f>A45+1</f>
        <v>42</v>
      </c>
      <c r="B46" s="19" t="str">
        <f>Sheet2!A68</f>
        <v>CPS-DTA-8613</v>
      </c>
      <c r="C46" s="12">
        <f>VALUE(RIGHT(B46,4))</f>
        <v>8613</v>
      </c>
      <c r="D46" s="6" t="str">
        <f>IF(LEFT(B46,2)="AC","حوادث",IF(ISNA(VLOOKUP(LEFT(B46,2),group,2,FALSE)),0,(VLOOKUP(LEFT(B46,2),group,2,FALSE))))</f>
        <v>الكلنكر</v>
      </c>
      <c r="E46" s="18">
        <f>IF(ISNA(VLOOKUP(C46,april1,2,FALSE)),0,(VLOOKUP(C46,april1,2,FALSE)))</f>
        <v>1191.5999999999999</v>
      </c>
      <c r="F46" s="18">
        <f>IF(ISNA(VLOOKUP(C46,april2,2,FALSE)),0,(VLOOKUP(C46,april2,2,FALSE)))</f>
        <v>1271.8</v>
      </c>
      <c r="G46" s="18">
        <f>IF(ISNA(VLOOKUP(C46,april3,2,FALSE)),0,(VLOOKUP(C46,april3,2,FALSE)))</f>
        <v>1060.4000000000001</v>
      </c>
      <c r="H46" s="18">
        <f>IF(ISNA(VLOOKUP(C46,april4,2,FALSE)),0,(VLOOKUP(C46,april4,2,FALSE)))</f>
        <v>983.7</v>
      </c>
      <c r="I46" s="18">
        <f>IF(ISNA(VLOOKUP(C46,april5,2,FALSE)),0,(VLOOKUP(C46,april5,2,FALSE)))</f>
        <v>734.8</v>
      </c>
      <c r="J46" s="14">
        <f>IF(ISNA(VLOOKUP(C46,april6,2,FALSE)),0,(VLOOKUP(C46,april6,2,FALSE)))</f>
        <v>934.8</v>
      </c>
      <c r="K46" s="18">
        <f>IF(ISNA(VLOOKUP(C46,april7,2,FALSE)),0,(VLOOKUP(C46,april7,2,FALSE)))</f>
        <v>1070.2</v>
      </c>
      <c r="L46" s="50">
        <f>IF(ISNA(VLOOKUP(C46,april8,2,FALSE)),0,(VLOOKUP(C46,april8,2,FALSE)))</f>
        <v>0</v>
      </c>
      <c r="M46" s="18">
        <f>IF(ISNA(VLOOKUP(C46,april9,2,FALSE)),0,(VLOOKUP(C46,april9,2,FALSE)))</f>
        <v>0</v>
      </c>
      <c r="N46" s="18">
        <f>IF(ISNA(VLOOKUP(C46,april10,2,FALSE)),0,(VLOOKUP(C46,april10,2,FALSE)))</f>
        <v>0</v>
      </c>
      <c r="O46" s="18">
        <f>IF(ISNA(VLOOKUP(C46,april11,2,FALSE)),0,(VLOOKUP(C46,april11,2,FALSE)))</f>
        <v>0</v>
      </c>
      <c r="P46" s="18">
        <f>IF(ISNA(VLOOKUP(C46,april12,2,FALSE)),0,(VLOOKUP(C46,april12,2,FALSE)))</f>
        <v>0</v>
      </c>
      <c r="Q46" s="14">
        <f>IF(ISNA(VLOOKUP(C46,april13,2,FALSE)),0,(VLOOKUP(C46,april13,2,FALSE)))</f>
        <v>0</v>
      </c>
      <c r="R46" s="18">
        <f>IF(ISNA(VLOOKUP(C46,april14,2,FALSE)),0,(VLOOKUP(C46,april14,2,FALSE)))</f>
        <v>0</v>
      </c>
      <c r="S46" s="18">
        <f>IF(ISNA(VLOOKUP(C46,april15,2,FALSE)),0,(VLOOKUP(C46,april15,2,FALSE)))</f>
        <v>0</v>
      </c>
      <c r="T46" s="18">
        <f>IF(ISNA(VLOOKUP(C46,april16,2,FALSE)),0,(VLOOKUP(C46,april16,2,FALSE)))</f>
        <v>0</v>
      </c>
      <c r="U46" s="18">
        <f>IF(ISNA(VLOOKUP(C46,april17,2,FALSE)),0,(VLOOKUP(C46,april17,2,FALSE)))</f>
        <v>0</v>
      </c>
      <c r="V46" s="18">
        <f>IF(ISNA(VLOOKUP(C46,april18,2,FALSE)),0,(VLOOKUP(C46,april18,2,FALSE)))</f>
        <v>0</v>
      </c>
      <c r="W46" s="18">
        <f>IF(ISNA(VLOOKUP(C46,april19,2,FALSE)),0,(VLOOKUP(C46,april19,2,FALSE)))</f>
        <v>0</v>
      </c>
      <c r="X46" s="14">
        <f>IF(ISNA(VLOOKUP(C46,april20,2,FALSE)),0,(VLOOKUP(C46,april20,2,FALSE)))</f>
        <v>0</v>
      </c>
      <c r="Y46" s="18">
        <f>IF(ISNA(VLOOKUP(C46,april21,2,FALSE)),0,(VLOOKUP(C46,april21,2,FALSE)))</f>
        <v>0</v>
      </c>
      <c r="Z46" s="18">
        <f>IF(ISNA(VLOOKUP(C46,april22,2,FALSE)),0,(VLOOKUP(C46,april22,2,FALSE)))</f>
        <v>0</v>
      </c>
      <c r="AA46" s="18">
        <f>IF(ISNA(VLOOKUP(C46,april23,2,FALSE)),0,(VLOOKUP(C46,april23,2,FALSE)))</f>
        <v>0</v>
      </c>
      <c r="AB46" s="18">
        <f>IF(ISNA(VLOOKUP(C46,april24,2,FALSE)),0,(VLOOKUP(C46,april24,2,FALSE)))</f>
        <v>0</v>
      </c>
      <c r="AC46" s="18">
        <f>IF(ISNA(VLOOKUP(C46,april25,2,FALSE)),0,(VLOOKUP(C46,april25,2,FALSE)))</f>
        <v>0</v>
      </c>
      <c r="AD46" s="18">
        <f>IF(ISNA(VLOOKUP(C46,april26,2,FALSE)),0,(VLOOKUP(C46,april26,2,FALSE)))</f>
        <v>0</v>
      </c>
      <c r="AE46" s="14">
        <f>IF(ISNA(VLOOKUP(C46,april27,2,FALSE)),0,(VLOOKUP(C46,april27,2,FALSE)))</f>
        <v>0</v>
      </c>
      <c r="AF46" s="18">
        <f>IF(ISNA(VLOOKUP(C46,april28,2,FALSE)),0,(VLOOKUP(C46,april28,2,FALSE)))</f>
        <v>0</v>
      </c>
      <c r="AG46" s="18">
        <f>IF(ISNA(VLOOKUP(C46,april29,2,FALSE)),0,(VLOOKUP(C46,april29,2,FALSE)))</f>
        <v>0</v>
      </c>
      <c r="AH46" s="18">
        <f>IF(ISNA(VLOOKUP(C46,april30,2,FALSE)),0,(VLOOKUP(C46,april30,2,FALSE)))</f>
        <v>0</v>
      </c>
      <c r="AI46" s="11">
        <f>SUM(E46:AH46)</f>
        <v>7247.3</v>
      </c>
      <c r="AJ46" s="42">
        <f>AI46/7</f>
        <v>1035.3285714285714</v>
      </c>
      <c r="AK46" s="43">
        <f>IF(D46=0,0,IF(VLOOKUP(D46,TARGET,2,FALSE)=0,0,AJ46/(VLOOKUP(D46,TARGET,2,FALSE))))</f>
        <v>1.1503650793650793</v>
      </c>
    </row>
    <row r="47" spans="1:37">
      <c r="A47" s="6">
        <f>A46+1</f>
        <v>43</v>
      </c>
      <c r="B47" s="19" t="str">
        <f>Sheet2!A55</f>
        <v>CP-LZA-5716</v>
      </c>
      <c r="C47" s="12">
        <f>VALUE(RIGHT(B47,4))</f>
        <v>5716</v>
      </c>
      <c r="D47" s="6" t="str">
        <f>IF(LEFT(B47,2)="AC","حوادث",IF(ISNA(VLOOKUP(LEFT(B47,2),group,2,FALSE)),0,(VLOOKUP(LEFT(B47,2),group,2,FALSE))))</f>
        <v>الكلنكر</v>
      </c>
      <c r="E47" s="18">
        <f>IF(ISNA(VLOOKUP(C47,april1,2,FALSE)),0,(VLOOKUP(C47,april1,2,FALSE)))</f>
        <v>969</v>
      </c>
      <c r="F47" s="18">
        <f>IF(ISNA(VLOOKUP(C47,april2,2,FALSE)),0,(VLOOKUP(C47,april2,2,FALSE)))</f>
        <v>1232.0999999999999</v>
      </c>
      <c r="G47" s="18">
        <f>IF(ISNA(VLOOKUP(C47,april3,2,FALSE)),0,(VLOOKUP(C47,april3,2,FALSE)))</f>
        <v>962.2</v>
      </c>
      <c r="H47" s="18">
        <f>IF(ISNA(VLOOKUP(C47,april4,2,FALSE)),0,(VLOOKUP(C47,april4,2,FALSE)))</f>
        <v>1033.9000000000001</v>
      </c>
      <c r="I47" s="18">
        <f>IF(ISNA(VLOOKUP(C47,april5,2,FALSE)),0,(VLOOKUP(C47,april5,2,FALSE)))</f>
        <v>1084.5999999999999</v>
      </c>
      <c r="J47" s="14">
        <f>IF(ISNA(VLOOKUP(C47,april6,2,FALSE)),0,(VLOOKUP(C47,april6,2,FALSE)))</f>
        <v>1113.7</v>
      </c>
      <c r="K47" s="18">
        <f>IF(ISNA(VLOOKUP(C47,april7,2,FALSE)),0,(VLOOKUP(C47,april7,2,FALSE)))</f>
        <v>662.8</v>
      </c>
      <c r="L47" s="50">
        <f>IF(ISNA(VLOOKUP(C47,april8,2,FALSE)),0,(VLOOKUP(C47,april8,2,FALSE)))</f>
        <v>0</v>
      </c>
      <c r="M47" s="18">
        <f>IF(ISNA(VLOOKUP(C47,april9,2,FALSE)),0,(VLOOKUP(C47,april9,2,FALSE)))</f>
        <v>0</v>
      </c>
      <c r="N47" s="18">
        <f>IF(ISNA(VLOOKUP(C47,april10,2,FALSE)),0,(VLOOKUP(C47,april10,2,FALSE)))</f>
        <v>0</v>
      </c>
      <c r="O47" s="18">
        <f>IF(ISNA(VLOOKUP(C47,april11,2,FALSE)),0,(VLOOKUP(C47,april11,2,FALSE)))</f>
        <v>0</v>
      </c>
      <c r="P47" s="18">
        <f>IF(ISNA(VLOOKUP(C47,april12,2,FALSE)),0,(VLOOKUP(C47,april12,2,FALSE)))</f>
        <v>0</v>
      </c>
      <c r="Q47" s="14">
        <f>IF(ISNA(VLOOKUP(C47,april13,2,FALSE)),0,(VLOOKUP(C47,april13,2,FALSE)))</f>
        <v>0</v>
      </c>
      <c r="R47" s="18">
        <f>IF(ISNA(VLOOKUP(C47,april14,2,FALSE)),0,(VLOOKUP(C47,april14,2,FALSE)))</f>
        <v>0</v>
      </c>
      <c r="S47" s="18">
        <f>IF(ISNA(VLOOKUP(C47,april15,2,FALSE)),0,(VLOOKUP(C47,april15,2,FALSE)))</f>
        <v>0</v>
      </c>
      <c r="T47" s="18">
        <f>IF(ISNA(VLOOKUP(C47,april16,2,FALSE)),0,(VLOOKUP(C47,april16,2,FALSE)))</f>
        <v>0</v>
      </c>
      <c r="U47" s="18">
        <f>IF(ISNA(VLOOKUP(C47,april17,2,FALSE)),0,(VLOOKUP(C47,april17,2,FALSE)))</f>
        <v>0</v>
      </c>
      <c r="V47" s="18">
        <f>IF(ISNA(VLOOKUP(C47,april18,2,FALSE)),0,(VLOOKUP(C47,april18,2,FALSE)))</f>
        <v>0</v>
      </c>
      <c r="W47" s="18">
        <f>IF(ISNA(VLOOKUP(C47,april19,2,FALSE)),0,(VLOOKUP(C47,april19,2,FALSE)))</f>
        <v>0</v>
      </c>
      <c r="X47" s="14">
        <f>IF(ISNA(VLOOKUP(C47,april20,2,FALSE)),0,(VLOOKUP(C47,april20,2,FALSE)))</f>
        <v>0</v>
      </c>
      <c r="Y47" s="18">
        <f>IF(ISNA(VLOOKUP(C47,april21,2,FALSE)),0,(VLOOKUP(C47,april21,2,FALSE)))</f>
        <v>0</v>
      </c>
      <c r="Z47" s="18">
        <f>IF(ISNA(VLOOKUP(C47,april22,2,FALSE)),0,(VLOOKUP(C47,april22,2,FALSE)))</f>
        <v>0</v>
      </c>
      <c r="AA47" s="18">
        <f>IF(ISNA(VLOOKUP(C47,april23,2,FALSE)),0,(VLOOKUP(C47,april23,2,FALSE)))</f>
        <v>0</v>
      </c>
      <c r="AB47" s="18">
        <f>IF(ISNA(VLOOKUP(C47,april24,2,FALSE)),0,(VLOOKUP(C47,april24,2,FALSE)))</f>
        <v>0</v>
      </c>
      <c r="AC47" s="18">
        <f>IF(ISNA(VLOOKUP(C47,april25,2,FALSE)),0,(VLOOKUP(C47,april25,2,FALSE)))</f>
        <v>0</v>
      </c>
      <c r="AD47" s="18">
        <f>IF(ISNA(VLOOKUP(C47,april26,2,FALSE)),0,(VLOOKUP(C47,april26,2,FALSE)))</f>
        <v>0</v>
      </c>
      <c r="AE47" s="14">
        <f>IF(ISNA(VLOOKUP(C47,april27,2,FALSE)),0,(VLOOKUP(C47,april27,2,FALSE)))</f>
        <v>0</v>
      </c>
      <c r="AF47" s="18">
        <f>IF(ISNA(VLOOKUP(C47,april28,2,FALSE)),0,(VLOOKUP(C47,april28,2,FALSE)))</f>
        <v>0</v>
      </c>
      <c r="AG47" s="18">
        <f>IF(ISNA(VLOOKUP(C47,april29,2,FALSE)),0,(VLOOKUP(C47,april29,2,FALSE)))</f>
        <v>0</v>
      </c>
      <c r="AH47" s="18">
        <f>IF(ISNA(VLOOKUP(C47,april30,2,FALSE)),0,(VLOOKUP(C47,april30,2,FALSE)))</f>
        <v>0</v>
      </c>
      <c r="AI47" s="11">
        <f>SUM(E47:AH47)</f>
        <v>7058.3000000000011</v>
      </c>
      <c r="AJ47" s="42">
        <f>AI47/7</f>
        <v>1008.3285714285715</v>
      </c>
      <c r="AK47" s="43">
        <f>IF(D47=0,0,IF(VLOOKUP(D47,TARGET,2,FALSE)=0,0,AJ47/(VLOOKUP(D47,TARGET,2,FALSE))))</f>
        <v>1.1203650793650795</v>
      </c>
    </row>
    <row r="48" spans="1:37">
      <c r="A48" s="6">
        <f>A47+1</f>
        <v>44</v>
      </c>
      <c r="B48" s="19" t="str">
        <f>Sheet2!A57</f>
        <v>CP-LZA-5866</v>
      </c>
      <c r="C48" s="12">
        <f>VALUE(RIGHT(B48,4))</f>
        <v>5866</v>
      </c>
      <c r="D48" s="6" t="str">
        <f>IF(LEFT(B48,2)="AC","حوادث",IF(ISNA(VLOOKUP(LEFT(B48,2),group,2,FALSE)),0,(VLOOKUP(LEFT(B48,2),group,2,FALSE))))</f>
        <v>الكلنكر</v>
      </c>
      <c r="E48" s="18">
        <f>IF(ISNA(VLOOKUP(C48,april1,2,FALSE)),0,(VLOOKUP(C48,april1,2,FALSE)))</f>
        <v>976.9</v>
      </c>
      <c r="F48" s="18">
        <f>IF(ISNA(VLOOKUP(C48,april2,2,FALSE)),0,(VLOOKUP(C48,april2,2,FALSE)))</f>
        <v>818.8</v>
      </c>
      <c r="G48" s="18">
        <f>IF(ISNA(VLOOKUP(C48,april3,2,FALSE)),0,(VLOOKUP(C48,april3,2,FALSE)))</f>
        <v>718.6</v>
      </c>
      <c r="H48" s="18">
        <f>IF(ISNA(VLOOKUP(C48,april4,2,FALSE)),0,(VLOOKUP(C48,april4,2,FALSE)))</f>
        <v>1148.5</v>
      </c>
      <c r="I48" s="18">
        <f>IF(ISNA(VLOOKUP(C48,april5,2,FALSE)),0,(VLOOKUP(C48,april5,2,FALSE)))</f>
        <v>1224.5</v>
      </c>
      <c r="J48" s="14">
        <f>IF(ISNA(VLOOKUP(C48,april6,2,FALSE)),0,(VLOOKUP(C48,april6,2,FALSE)))</f>
        <v>1073.4000000000001</v>
      </c>
      <c r="K48" s="18">
        <f>IF(ISNA(VLOOKUP(C48,april7,2,FALSE)),0,(VLOOKUP(C48,april7,2,FALSE)))</f>
        <v>796.5</v>
      </c>
      <c r="L48" s="50">
        <f>IF(ISNA(VLOOKUP(C48,april8,2,FALSE)),0,(VLOOKUP(C48,april8,2,FALSE)))</f>
        <v>0</v>
      </c>
      <c r="M48" s="18">
        <f>IF(ISNA(VLOOKUP(C48,april9,2,FALSE)),0,(VLOOKUP(C48,april9,2,FALSE)))</f>
        <v>0</v>
      </c>
      <c r="N48" s="18">
        <f>IF(ISNA(VLOOKUP(C48,april10,2,FALSE)),0,(VLOOKUP(C48,april10,2,FALSE)))</f>
        <v>0</v>
      </c>
      <c r="O48" s="18">
        <f>IF(ISNA(VLOOKUP(C48,april11,2,FALSE)),0,(VLOOKUP(C48,april11,2,FALSE)))</f>
        <v>0</v>
      </c>
      <c r="P48" s="18">
        <f>IF(ISNA(VLOOKUP(C48,april12,2,FALSE)),0,(VLOOKUP(C48,april12,2,FALSE)))</f>
        <v>0</v>
      </c>
      <c r="Q48" s="14">
        <f>IF(ISNA(VLOOKUP(C48,april13,2,FALSE)),0,(VLOOKUP(C48,april13,2,FALSE)))</f>
        <v>0</v>
      </c>
      <c r="R48" s="18">
        <f>IF(ISNA(VLOOKUP(C48,april14,2,FALSE)),0,(VLOOKUP(C48,april14,2,FALSE)))</f>
        <v>0</v>
      </c>
      <c r="S48" s="18">
        <f>IF(ISNA(VLOOKUP(C48,april15,2,FALSE)),0,(VLOOKUP(C48,april15,2,FALSE)))</f>
        <v>0</v>
      </c>
      <c r="T48" s="18">
        <f>IF(ISNA(VLOOKUP(C48,april16,2,FALSE)),0,(VLOOKUP(C48,april16,2,FALSE)))</f>
        <v>0</v>
      </c>
      <c r="U48" s="18">
        <f>IF(ISNA(VLOOKUP(C48,april17,2,FALSE)),0,(VLOOKUP(C48,april17,2,FALSE)))</f>
        <v>0</v>
      </c>
      <c r="V48" s="18">
        <f>IF(ISNA(VLOOKUP(C48,april18,2,FALSE)),0,(VLOOKUP(C48,april18,2,FALSE)))</f>
        <v>0</v>
      </c>
      <c r="W48" s="18">
        <f>IF(ISNA(VLOOKUP(C48,april19,2,FALSE)),0,(VLOOKUP(C48,april19,2,FALSE)))</f>
        <v>0</v>
      </c>
      <c r="X48" s="14">
        <f>IF(ISNA(VLOOKUP(C48,april20,2,FALSE)),0,(VLOOKUP(C48,april20,2,FALSE)))</f>
        <v>0</v>
      </c>
      <c r="Y48" s="18">
        <f>IF(ISNA(VLOOKUP(C48,april21,2,FALSE)),0,(VLOOKUP(C48,april21,2,FALSE)))</f>
        <v>0</v>
      </c>
      <c r="Z48" s="18">
        <f>IF(ISNA(VLOOKUP(C48,april22,2,FALSE)),0,(VLOOKUP(C48,april22,2,FALSE)))</f>
        <v>0</v>
      </c>
      <c r="AA48" s="18">
        <f>IF(ISNA(VLOOKUP(C48,april23,2,FALSE)),0,(VLOOKUP(C48,april23,2,FALSE)))</f>
        <v>0</v>
      </c>
      <c r="AB48" s="18">
        <f>IF(ISNA(VLOOKUP(C48,april24,2,FALSE)),0,(VLOOKUP(C48,april24,2,FALSE)))</f>
        <v>0</v>
      </c>
      <c r="AC48" s="18">
        <f>IF(ISNA(VLOOKUP(C48,april25,2,FALSE)),0,(VLOOKUP(C48,april25,2,FALSE)))</f>
        <v>0</v>
      </c>
      <c r="AD48" s="18">
        <f>IF(ISNA(VLOOKUP(C48,april26,2,FALSE)),0,(VLOOKUP(C48,april26,2,FALSE)))</f>
        <v>0</v>
      </c>
      <c r="AE48" s="14">
        <f>IF(ISNA(VLOOKUP(C48,april27,2,FALSE)),0,(VLOOKUP(C48,april27,2,FALSE)))</f>
        <v>0</v>
      </c>
      <c r="AF48" s="18">
        <f>IF(ISNA(VLOOKUP(C48,april28,2,FALSE)),0,(VLOOKUP(C48,april28,2,FALSE)))</f>
        <v>0</v>
      </c>
      <c r="AG48" s="18">
        <f>IF(ISNA(VLOOKUP(C48,april29,2,FALSE)),0,(VLOOKUP(C48,april29,2,FALSE)))</f>
        <v>0</v>
      </c>
      <c r="AH48" s="18">
        <f>IF(ISNA(VLOOKUP(C48,april30,2,FALSE)),0,(VLOOKUP(C48,april30,2,FALSE)))</f>
        <v>0</v>
      </c>
      <c r="AI48" s="11">
        <f>SUM(E48:AH48)</f>
        <v>6757.1999999999989</v>
      </c>
      <c r="AJ48" s="42">
        <f>AI48/7</f>
        <v>965.31428571428557</v>
      </c>
      <c r="AK48" s="43">
        <f>IF(D48=0,0,IF(VLOOKUP(D48,TARGET,2,FALSE)=0,0,AJ48/(VLOOKUP(D48,TARGET,2,FALSE))))</f>
        <v>1.0725714285714285</v>
      </c>
    </row>
    <row r="49" spans="1:37">
      <c r="A49" s="6">
        <f>A48+1</f>
        <v>45</v>
      </c>
      <c r="B49" s="19" t="str">
        <f>Sheet2!A42</f>
        <v>CP-JZA-6311</v>
      </c>
      <c r="C49" s="12">
        <f>VALUE(RIGHT(B49,4))</f>
        <v>6311</v>
      </c>
      <c r="D49" s="6" t="str">
        <f>IF(LEFT(B49,2)="AC","حوادث",IF(ISNA(VLOOKUP(LEFT(B49,2),group,2,FALSE)),0,(VLOOKUP(LEFT(B49,2),group,2,FALSE))))</f>
        <v>الكلنكر</v>
      </c>
      <c r="E49" s="18">
        <f>IF(ISNA(VLOOKUP(C49,april1,2,FALSE)),0,(VLOOKUP(C49,april1,2,FALSE)))</f>
        <v>876.8</v>
      </c>
      <c r="F49" s="18">
        <f>IF(ISNA(VLOOKUP(C49,april2,2,FALSE)),0,(VLOOKUP(C49,april2,2,FALSE)))</f>
        <v>1145.7</v>
      </c>
      <c r="G49" s="18">
        <f>IF(ISNA(VLOOKUP(C49,april3,2,FALSE)),0,(VLOOKUP(C49,april3,2,FALSE)))</f>
        <v>633.20000000000005</v>
      </c>
      <c r="H49" s="18">
        <f>IF(ISNA(VLOOKUP(C49,april4,2,FALSE)),0,(VLOOKUP(C49,april4,2,FALSE)))</f>
        <v>939.6</v>
      </c>
      <c r="I49" s="18">
        <f>IF(ISNA(VLOOKUP(C49,april5,2,FALSE)),0,(VLOOKUP(C49,april5,2,FALSE)))</f>
        <v>862.6</v>
      </c>
      <c r="J49" s="14">
        <f>IF(ISNA(VLOOKUP(C49,april6,2,FALSE)),0,(VLOOKUP(C49,april6,2,FALSE)))</f>
        <v>1151.9000000000001</v>
      </c>
      <c r="K49" s="18">
        <f>IF(ISNA(VLOOKUP(C49,april7,2,FALSE)),0,(VLOOKUP(C49,april7,2,FALSE)))</f>
        <v>972.6</v>
      </c>
      <c r="L49" s="50">
        <f>IF(ISNA(VLOOKUP(C49,april8,2,FALSE)),0,(VLOOKUP(C49,april8,2,FALSE)))</f>
        <v>0</v>
      </c>
      <c r="M49" s="18">
        <f>IF(ISNA(VLOOKUP(C49,april9,2,FALSE)),0,(VLOOKUP(C49,april9,2,FALSE)))</f>
        <v>0</v>
      </c>
      <c r="N49" s="18">
        <f>IF(ISNA(VLOOKUP(C49,april10,2,FALSE)),0,(VLOOKUP(C49,april10,2,FALSE)))</f>
        <v>0</v>
      </c>
      <c r="O49" s="18">
        <f>IF(ISNA(VLOOKUP(C49,april11,2,FALSE)),0,(VLOOKUP(C49,april11,2,FALSE)))</f>
        <v>0</v>
      </c>
      <c r="P49" s="18">
        <f>IF(ISNA(VLOOKUP(C49,april12,2,FALSE)),0,(VLOOKUP(C49,april12,2,FALSE)))</f>
        <v>0</v>
      </c>
      <c r="Q49" s="14">
        <f>IF(ISNA(VLOOKUP(C49,april13,2,FALSE)),0,(VLOOKUP(C49,april13,2,FALSE)))</f>
        <v>0</v>
      </c>
      <c r="R49" s="18">
        <f>IF(ISNA(VLOOKUP(C49,april14,2,FALSE)),0,(VLOOKUP(C49,april14,2,FALSE)))</f>
        <v>0</v>
      </c>
      <c r="S49" s="18">
        <f>IF(ISNA(VLOOKUP(C49,april15,2,FALSE)),0,(VLOOKUP(C49,april15,2,FALSE)))</f>
        <v>0</v>
      </c>
      <c r="T49" s="18">
        <f>IF(ISNA(VLOOKUP(C49,april16,2,FALSE)),0,(VLOOKUP(C49,april16,2,FALSE)))</f>
        <v>0</v>
      </c>
      <c r="U49" s="18">
        <f>IF(ISNA(VLOOKUP(C49,april17,2,FALSE)),0,(VLOOKUP(C49,april17,2,FALSE)))</f>
        <v>0</v>
      </c>
      <c r="V49" s="18">
        <f>IF(ISNA(VLOOKUP(C49,april18,2,FALSE)),0,(VLOOKUP(C49,april18,2,FALSE)))</f>
        <v>0</v>
      </c>
      <c r="W49" s="18">
        <f>IF(ISNA(VLOOKUP(C49,april19,2,FALSE)),0,(VLOOKUP(C49,april19,2,FALSE)))</f>
        <v>0</v>
      </c>
      <c r="X49" s="14">
        <f>IF(ISNA(VLOOKUP(C49,april20,2,FALSE)),0,(VLOOKUP(C49,april20,2,FALSE)))</f>
        <v>0</v>
      </c>
      <c r="Y49" s="18">
        <f>IF(ISNA(VLOOKUP(C49,april21,2,FALSE)),0,(VLOOKUP(C49,april21,2,FALSE)))</f>
        <v>0</v>
      </c>
      <c r="Z49" s="18">
        <f>IF(ISNA(VLOOKUP(C49,april22,2,FALSE)),0,(VLOOKUP(C49,april22,2,FALSE)))</f>
        <v>0</v>
      </c>
      <c r="AA49" s="18">
        <f>IF(ISNA(VLOOKUP(C49,april23,2,FALSE)),0,(VLOOKUP(C49,april23,2,FALSE)))</f>
        <v>0</v>
      </c>
      <c r="AB49" s="18">
        <f>IF(ISNA(VLOOKUP(C49,april24,2,FALSE)),0,(VLOOKUP(C49,april24,2,FALSE)))</f>
        <v>0</v>
      </c>
      <c r="AC49" s="18">
        <f>IF(ISNA(VLOOKUP(C49,april25,2,FALSE)),0,(VLOOKUP(C49,april25,2,FALSE)))</f>
        <v>0</v>
      </c>
      <c r="AD49" s="18">
        <f>IF(ISNA(VLOOKUP(C49,april26,2,FALSE)),0,(VLOOKUP(C49,april26,2,FALSE)))</f>
        <v>0</v>
      </c>
      <c r="AE49" s="14">
        <f>IF(ISNA(VLOOKUP(C49,april27,2,FALSE)),0,(VLOOKUP(C49,april27,2,FALSE)))</f>
        <v>0</v>
      </c>
      <c r="AF49" s="18">
        <f>IF(ISNA(VLOOKUP(C49,april28,2,FALSE)),0,(VLOOKUP(C49,april28,2,FALSE)))</f>
        <v>0</v>
      </c>
      <c r="AG49" s="18">
        <f>IF(ISNA(VLOOKUP(C49,april29,2,FALSE)),0,(VLOOKUP(C49,april29,2,FALSE)))</f>
        <v>0</v>
      </c>
      <c r="AH49" s="18">
        <f>IF(ISNA(VLOOKUP(C49,april30,2,FALSE)),0,(VLOOKUP(C49,april30,2,FALSE)))</f>
        <v>0</v>
      </c>
      <c r="AI49" s="11">
        <f>SUM(E49:AH49)</f>
        <v>6582.4</v>
      </c>
      <c r="AJ49" s="42">
        <f>AI49/7</f>
        <v>940.34285714285704</v>
      </c>
      <c r="AK49" s="43">
        <f>IF(D49=0,0,IF(VLOOKUP(D49,TARGET,2,FALSE)=0,0,AJ49/(VLOOKUP(D49,TARGET,2,FALSE))))</f>
        <v>1.0448253968253967</v>
      </c>
    </row>
    <row r="50" spans="1:37">
      <c r="A50" s="6">
        <f>A49+1</f>
        <v>46</v>
      </c>
      <c r="B50" s="19" t="str">
        <f>Sheet2!A60</f>
        <v>CP-UGA-9357</v>
      </c>
      <c r="C50" s="12">
        <f>VALUE(RIGHT(B50,4))</f>
        <v>9357</v>
      </c>
      <c r="D50" s="6" t="str">
        <f>IF(LEFT(B50,2)="AC","حوادث",IF(ISNA(VLOOKUP(LEFT(B50,2),group,2,FALSE)),0,(VLOOKUP(LEFT(B50,2),group,2,FALSE))))</f>
        <v>الكلنكر</v>
      </c>
      <c r="E50" s="18">
        <f>IF(ISNA(VLOOKUP(C50,april1,2,FALSE)),0,(VLOOKUP(C50,april1,2,FALSE)))</f>
        <v>599.6</v>
      </c>
      <c r="F50" s="18">
        <f>IF(ISNA(VLOOKUP(C50,april2,2,FALSE)),0,(VLOOKUP(C50,april2,2,FALSE)))</f>
        <v>1048.8</v>
      </c>
      <c r="G50" s="18">
        <f>IF(ISNA(VLOOKUP(C50,april3,2,FALSE)),0,(VLOOKUP(C50,april3,2,FALSE)))</f>
        <v>750</v>
      </c>
      <c r="H50" s="18">
        <f>IF(ISNA(VLOOKUP(C50,april4,2,FALSE)),0,(VLOOKUP(C50,april4,2,FALSE)))</f>
        <v>1001.2</v>
      </c>
      <c r="I50" s="18">
        <f>IF(ISNA(VLOOKUP(C50,april5,2,FALSE)),0,(VLOOKUP(C50,april5,2,FALSE)))</f>
        <v>974.6</v>
      </c>
      <c r="J50" s="14">
        <f>IF(ISNA(VLOOKUP(C50,april6,2,FALSE)),0,(VLOOKUP(C50,april6,2,FALSE)))</f>
        <v>1197.2</v>
      </c>
      <c r="K50" s="18">
        <f>IF(ISNA(VLOOKUP(C50,april7,2,FALSE)),0,(VLOOKUP(C50,april7,2,FALSE)))</f>
        <v>906.8</v>
      </c>
      <c r="L50" s="50">
        <f>IF(ISNA(VLOOKUP(C50,april8,2,FALSE)),0,(VLOOKUP(C50,april8,2,FALSE)))</f>
        <v>0</v>
      </c>
      <c r="M50" s="18">
        <f>IF(ISNA(VLOOKUP(C50,april9,2,FALSE)),0,(VLOOKUP(C50,april9,2,FALSE)))</f>
        <v>0</v>
      </c>
      <c r="N50" s="18">
        <f>IF(ISNA(VLOOKUP(C50,april10,2,FALSE)),0,(VLOOKUP(C50,april10,2,FALSE)))</f>
        <v>0</v>
      </c>
      <c r="O50" s="18">
        <f>IF(ISNA(VLOOKUP(C50,april11,2,FALSE)),0,(VLOOKUP(C50,april11,2,FALSE)))</f>
        <v>0</v>
      </c>
      <c r="P50" s="18">
        <f>IF(ISNA(VLOOKUP(C50,april12,2,FALSE)),0,(VLOOKUP(C50,april12,2,FALSE)))</f>
        <v>0</v>
      </c>
      <c r="Q50" s="14">
        <f>IF(ISNA(VLOOKUP(C50,april13,2,FALSE)),0,(VLOOKUP(C50,april13,2,FALSE)))</f>
        <v>0</v>
      </c>
      <c r="R50" s="18">
        <f>IF(ISNA(VLOOKUP(C50,april14,2,FALSE)),0,(VLOOKUP(C50,april14,2,FALSE)))</f>
        <v>0</v>
      </c>
      <c r="S50" s="18">
        <f>IF(ISNA(VLOOKUP(C50,april15,2,FALSE)),0,(VLOOKUP(C50,april15,2,FALSE)))</f>
        <v>0</v>
      </c>
      <c r="T50" s="18">
        <f>IF(ISNA(VLOOKUP(C50,april16,2,FALSE)),0,(VLOOKUP(C50,april16,2,FALSE)))</f>
        <v>0</v>
      </c>
      <c r="U50" s="18">
        <f>IF(ISNA(VLOOKUP(C50,april17,2,FALSE)),0,(VLOOKUP(C50,april17,2,FALSE)))</f>
        <v>0</v>
      </c>
      <c r="V50" s="18">
        <f>IF(ISNA(VLOOKUP(C50,april18,2,FALSE)),0,(VLOOKUP(C50,april18,2,FALSE)))</f>
        <v>0</v>
      </c>
      <c r="W50" s="18">
        <f>IF(ISNA(VLOOKUP(C50,april19,2,FALSE)),0,(VLOOKUP(C50,april19,2,FALSE)))</f>
        <v>0</v>
      </c>
      <c r="X50" s="14">
        <f>IF(ISNA(VLOOKUP(C50,april20,2,FALSE)),0,(VLOOKUP(C50,april20,2,FALSE)))</f>
        <v>0</v>
      </c>
      <c r="Y50" s="18">
        <f>IF(ISNA(VLOOKUP(C50,april21,2,FALSE)),0,(VLOOKUP(C50,april21,2,FALSE)))</f>
        <v>0</v>
      </c>
      <c r="Z50" s="18">
        <f>IF(ISNA(VLOOKUP(C50,april22,2,FALSE)),0,(VLOOKUP(C50,april22,2,FALSE)))</f>
        <v>0</v>
      </c>
      <c r="AA50" s="18">
        <f>IF(ISNA(VLOOKUP(C50,april23,2,FALSE)),0,(VLOOKUP(C50,april23,2,FALSE)))</f>
        <v>0</v>
      </c>
      <c r="AB50" s="18">
        <f>IF(ISNA(VLOOKUP(C50,april24,2,FALSE)),0,(VLOOKUP(C50,april24,2,FALSE)))</f>
        <v>0</v>
      </c>
      <c r="AC50" s="18">
        <f>IF(ISNA(VLOOKUP(C50,april25,2,FALSE)),0,(VLOOKUP(C50,april25,2,FALSE)))</f>
        <v>0</v>
      </c>
      <c r="AD50" s="18">
        <f>IF(ISNA(VLOOKUP(C50,april26,2,FALSE)),0,(VLOOKUP(C50,april26,2,FALSE)))</f>
        <v>0</v>
      </c>
      <c r="AE50" s="14">
        <f>IF(ISNA(VLOOKUP(C50,april27,2,FALSE)),0,(VLOOKUP(C50,april27,2,FALSE)))</f>
        <v>0</v>
      </c>
      <c r="AF50" s="18">
        <f>IF(ISNA(VLOOKUP(C50,april28,2,FALSE)),0,(VLOOKUP(C50,april28,2,FALSE)))</f>
        <v>0</v>
      </c>
      <c r="AG50" s="18">
        <f>IF(ISNA(VLOOKUP(C50,april29,2,FALSE)),0,(VLOOKUP(C50,april29,2,FALSE)))</f>
        <v>0</v>
      </c>
      <c r="AH50" s="18">
        <f>IF(ISNA(VLOOKUP(C50,april30,2,FALSE)),0,(VLOOKUP(C50,april30,2,FALSE)))</f>
        <v>0</v>
      </c>
      <c r="AI50" s="11">
        <f>SUM(E50:AH50)</f>
        <v>6478.2000000000007</v>
      </c>
      <c r="AJ50" s="42">
        <f>AI50/7</f>
        <v>925.45714285714291</v>
      </c>
      <c r="AK50" s="43">
        <f>IF(D50=0,0,IF(VLOOKUP(D50,TARGET,2,FALSE)=0,0,AJ50/(VLOOKUP(D50,TARGET,2,FALSE))))</f>
        <v>1.0282857142857142</v>
      </c>
    </row>
    <row r="51" spans="1:37">
      <c r="A51" s="6">
        <f>A50+1</f>
        <v>47</v>
      </c>
      <c r="B51" s="19" t="str">
        <f>Sheet2!A59</f>
        <v>CP-UBA-1070</v>
      </c>
      <c r="C51" s="12">
        <f>VALUE(RIGHT(B51,4))</f>
        <v>1070</v>
      </c>
      <c r="D51" s="6" t="str">
        <f>IF(LEFT(B51,2)="AC","حوادث",IF(ISNA(VLOOKUP(LEFT(B51,2),group,2,FALSE)),0,(VLOOKUP(LEFT(B51,2),group,2,FALSE))))</f>
        <v>الكلنكر</v>
      </c>
      <c r="E51" s="18">
        <f>IF(ISNA(VLOOKUP(C51,april1,2,FALSE)),0,(VLOOKUP(C51,april1,2,FALSE)))</f>
        <v>879.8</v>
      </c>
      <c r="F51" s="18">
        <f>IF(ISNA(VLOOKUP(C51,april2,2,FALSE)),0,(VLOOKUP(C51,april2,2,FALSE)))</f>
        <v>1066.3</v>
      </c>
      <c r="G51" s="18">
        <f>IF(ISNA(VLOOKUP(C51,april3,2,FALSE)),0,(VLOOKUP(C51,april3,2,FALSE)))</f>
        <v>1041.8</v>
      </c>
      <c r="H51" s="18">
        <f>IF(ISNA(VLOOKUP(C51,april4,2,FALSE)),0,(VLOOKUP(C51,april4,2,FALSE)))</f>
        <v>947.6</v>
      </c>
      <c r="I51" s="18">
        <f>IF(ISNA(VLOOKUP(C51,april5,2,FALSE)),0,(VLOOKUP(C51,april5,2,FALSE)))</f>
        <v>1119.5</v>
      </c>
      <c r="J51" s="14">
        <f>IF(ISNA(VLOOKUP(C51,april6,2,FALSE)),0,(VLOOKUP(C51,april6,2,FALSE)))</f>
        <v>1019.4</v>
      </c>
      <c r="K51" s="18">
        <f>IF(ISNA(VLOOKUP(C51,april7,2,FALSE)),0,(VLOOKUP(C51,april7,2,FALSE)))</f>
        <v>361.4</v>
      </c>
      <c r="L51" s="50">
        <f>IF(ISNA(VLOOKUP(C51,april8,2,FALSE)),0,(VLOOKUP(C51,april8,2,FALSE)))</f>
        <v>0</v>
      </c>
      <c r="M51" s="18">
        <f>IF(ISNA(VLOOKUP(C51,april9,2,FALSE)),0,(VLOOKUP(C51,april9,2,FALSE)))</f>
        <v>0</v>
      </c>
      <c r="N51" s="18">
        <f>IF(ISNA(VLOOKUP(C51,april10,2,FALSE)),0,(VLOOKUP(C51,april10,2,FALSE)))</f>
        <v>0</v>
      </c>
      <c r="O51" s="18">
        <f>IF(ISNA(VLOOKUP(C51,april11,2,FALSE)),0,(VLOOKUP(C51,april11,2,FALSE)))</f>
        <v>0</v>
      </c>
      <c r="P51" s="18">
        <f>IF(ISNA(VLOOKUP(C51,april12,2,FALSE)),0,(VLOOKUP(C51,april12,2,FALSE)))</f>
        <v>0</v>
      </c>
      <c r="Q51" s="14">
        <f>IF(ISNA(VLOOKUP(C51,april13,2,FALSE)),0,(VLOOKUP(C51,april13,2,FALSE)))</f>
        <v>0</v>
      </c>
      <c r="R51" s="18">
        <f>IF(ISNA(VLOOKUP(C51,april14,2,FALSE)),0,(VLOOKUP(C51,april14,2,FALSE)))</f>
        <v>0</v>
      </c>
      <c r="S51" s="18">
        <f>IF(ISNA(VLOOKUP(C51,april15,2,FALSE)),0,(VLOOKUP(C51,april15,2,FALSE)))</f>
        <v>0</v>
      </c>
      <c r="T51" s="18">
        <f>IF(ISNA(VLOOKUP(C51,april16,2,FALSE)),0,(VLOOKUP(C51,april16,2,FALSE)))</f>
        <v>0</v>
      </c>
      <c r="U51" s="18">
        <f>IF(ISNA(VLOOKUP(C51,april17,2,FALSE)),0,(VLOOKUP(C51,april17,2,FALSE)))</f>
        <v>0</v>
      </c>
      <c r="V51" s="18">
        <f>IF(ISNA(VLOOKUP(C51,april18,2,FALSE)),0,(VLOOKUP(C51,april18,2,FALSE)))</f>
        <v>0</v>
      </c>
      <c r="W51" s="18">
        <f>IF(ISNA(VLOOKUP(C51,april19,2,FALSE)),0,(VLOOKUP(C51,april19,2,FALSE)))</f>
        <v>0</v>
      </c>
      <c r="X51" s="14">
        <f>IF(ISNA(VLOOKUP(C51,april20,2,FALSE)),0,(VLOOKUP(C51,april20,2,FALSE)))</f>
        <v>0</v>
      </c>
      <c r="Y51" s="18">
        <f>IF(ISNA(VLOOKUP(C51,april21,2,FALSE)),0,(VLOOKUP(C51,april21,2,FALSE)))</f>
        <v>0</v>
      </c>
      <c r="Z51" s="18">
        <f>IF(ISNA(VLOOKUP(C51,april22,2,FALSE)),0,(VLOOKUP(C51,april22,2,FALSE)))</f>
        <v>0</v>
      </c>
      <c r="AA51" s="18">
        <f>IF(ISNA(VLOOKUP(C51,april23,2,FALSE)),0,(VLOOKUP(C51,april23,2,FALSE)))</f>
        <v>0</v>
      </c>
      <c r="AB51" s="18">
        <f>IF(ISNA(VLOOKUP(C51,april24,2,FALSE)),0,(VLOOKUP(C51,april24,2,FALSE)))</f>
        <v>0</v>
      </c>
      <c r="AC51" s="18">
        <f>IF(ISNA(VLOOKUP(C51,april25,2,FALSE)),0,(VLOOKUP(C51,april25,2,FALSE)))</f>
        <v>0</v>
      </c>
      <c r="AD51" s="18">
        <f>IF(ISNA(VLOOKUP(C51,april26,2,FALSE)),0,(VLOOKUP(C51,april26,2,FALSE)))</f>
        <v>0</v>
      </c>
      <c r="AE51" s="14">
        <f>IF(ISNA(VLOOKUP(C51,april27,2,FALSE)),0,(VLOOKUP(C51,april27,2,FALSE)))</f>
        <v>0</v>
      </c>
      <c r="AF51" s="18">
        <f>IF(ISNA(VLOOKUP(C51,april28,2,FALSE)),0,(VLOOKUP(C51,april28,2,FALSE)))</f>
        <v>0</v>
      </c>
      <c r="AG51" s="18">
        <f>IF(ISNA(VLOOKUP(C51,april29,2,FALSE)),0,(VLOOKUP(C51,april29,2,FALSE)))</f>
        <v>0</v>
      </c>
      <c r="AH51" s="18">
        <f>IF(ISNA(VLOOKUP(C51,april30,2,FALSE)),0,(VLOOKUP(C51,april30,2,FALSE)))</f>
        <v>0</v>
      </c>
      <c r="AI51" s="11">
        <f>SUM(E51:AH51)</f>
        <v>6435.7999999999993</v>
      </c>
      <c r="AJ51" s="42">
        <f>AI51/7</f>
        <v>919.39999999999986</v>
      </c>
      <c r="AK51" s="43">
        <f>IF(D51=0,0,IF(VLOOKUP(D51,TARGET,2,FALSE)=0,0,AJ51/(VLOOKUP(D51,TARGET,2,FALSE))))</f>
        <v>1.0215555555555553</v>
      </c>
    </row>
    <row r="52" spans="1:37">
      <c r="A52" s="6">
        <f>A51+1</f>
        <v>48</v>
      </c>
      <c r="B52" s="19" t="str">
        <f>Sheet2!A78</f>
        <v>CPSY-UBA-1062</v>
      </c>
      <c r="C52" s="12">
        <f>VALUE(RIGHT(B52,4))</f>
        <v>1062</v>
      </c>
      <c r="D52" s="6" t="str">
        <f>IF(LEFT(B52,2)="AC","حوادث",IF(ISNA(VLOOKUP(LEFT(B52,2),group,2,FALSE)),0,(VLOOKUP(LEFT(B52,2),group,2,FALSE))))</f>
        <v>الكلنكر</v>
      </c>
      <c r="E52" s="18">
        <f>IF(ISNA(VLOOKUP(C52,april1,2,FALSE)),0,(VLOOKUP(C52,april1,2,FALSE)))</f>
        <v>195.6</v>
      </c>
      <c r="F52" s="18">
        <f>IF(ISNA(VLOOKUP(C52,april2,2,FALSE)),0,(VLOOKUP(C52,april2,2,FALSE)))</f>
        <v>1134.3</v>
      </c>
      <c r="G52" s="18">
        <f>IF(ISNA(VLOOKUP(C52,april3,2,FALSE)),0,(VLOOKUP(C52,april3,2,FALSE)))</f>
        <v>883.7</v>
      </c>
      <c r="H52" s="18">
        <f>IF(ISNA(VLOOKUP(C52,april4,2,FALSE)),0,(VLOOKUP(C52,april4,2,FALSE)))</f>
        <v>1093.4000000000001</v>
      </c>
      <c r="I52" s="18">
        <f>IF(ISNA(VLOOKUP(C52,april5,2,FALSE)),0,(VLOOKUP(C52,april5,2,FALSE)))</f>
        <v>1093.7</v>
      </c>
      <c r="J52" s="14">
        <f>IF(ISNA(VLOOKUP(C52,april6,2,FALSE)),0,(VLOOKUP(C52,april6,2,FALSE)))</f>
        <v>994.6</v>
      </c>
      <c r="K52" s="18">
        <f>IF(ISNA(VLOOKUP(C52,april7,2,FALSE)),0,(VLOOKUP(C52,april7,2,FALSE)))</f>
        <v>946.4</v>
      </c>
      <c r="L52" s="50">
        <f>IF(ISNA(VLOOKUP(C52,april8,2,FALSE)),0,(VLOOKUP(C52,april8,2,FALSE)))</f>
        <v>0</v>
      </c>
      <c r="M52" s="18">
        <f>IF(ISNA(VLOOKUP(C52,april9,2,FALSE)),0,(VLOOKUP(C52,april9,2,FALSE)))</f>
        <v>0</v>
      </c>
      <c r="N52" s="18">
        <f>IF(ISNA(VLOOKUP(C52,april10,2,FALSE)),0,(VLOOKUP(C52,april10,2,FALSE)))</f>
        <v>0</v>
      </c>
      <c r="O52" s="18">
        <f>IF(ISNA(VLOOKUP(C52,april11,2,FALSE)),0,(VLOOKUP(C52,april11,2,FALSE)))</f>
        <v>0</v>
      </c>
      <c r="P52" s="18">
        <f>IF(ISNA(VLOOKUP(C52,april12,2,FALSE)),0,(VLOOKUP(C52,april12,2,FALSE)))</f>
        <v>0</v>
      </c>
      <c r="Q52" s="14">
        <f>IF(ISNA(VLOOKUP(C52,april13,2,FALSE)),0,(VLOOKUP(C52,april13,2,FALSE)))</f>
        <v>0</v>
      </c>
      <c r="R52" s="18">
        <f>IF(ISNA(VLOOKUP(C52,april14,2,FALSE)),0,(VLOOKUP(C52,april14,2,FALSE)))</f>
        <v>0</v>
      </c>
      <c r="S52" s="18">
        <f>IF(ISNA(VLOOKUP(C52,april15,2,FALSE)),0,(VLOOKUP(C52,april15,2,FALSE)))</f>
        <v>0</v>
      </c>
      <c r="T52" s="18">
        <f>IF(ISNA(VLOOKUP(C52,april16,2,FALSE)),0,(VLOOKUP(C52,april16,2,FALSE)))</f>
        <v>0</v>
      </c>
      <c r="U52" s="18">
        <f>IF(ISNA(VLOOKUP(C52,april17,2,FALSE)),0,(VLOOKUP(C52,april17,2,FALSE)))</f>
        <v>0</v>
      </c>
      <c r="V52" s="18">
        <f>IF(ISNA(VLOOKUP(C52,april18,2,FALSE)),0,(VLOOKUP(C52,april18,2,FALSE)))</f>
        <v>0</v>
      </c>
      <c r="W52" s="18">
        <f>IF(ISNA(VLOOKUP(C52,april19,2,FALSE)),0,(VLOOKUP(C52,april19,2,FALSE)))</f>
        <v>0</v>
      </c>
      <c r="X52" s="14">
        <f>IF(ISNA(VLOOKUP(C52,april20,2,FALSE)),0,(VLOOKUP(C52,april20,2,FALSE)))</f>
        <v>0</v>
      </c>
      <c r="Y52" s="18">
        <f>IF(ISNA(VLOOKUP(C52,april21,2,FALSE)),0,(VLOOKUP(C52,april21,2,FALSE)))</f>
        <v>0</v>
      </c>
      <c r="Z52" s="18">
        <f>IF(ISNA(VLOOKUP(C52,april22,2,FALSE)),0,(VLOOKUP(C52,april22,2,FALSE)))</f>
        <v>0</v>
      </c>
      <c r="AA52" s="18">
        <f>IF(ISNA(VLOOKUP(C52,april23,2,FALSE)),0,(VLOOKUP(C52,april23,2,FALSE)))</f>
        <v>0</v>
      </c>
      <c r="AB52" s="18">
        <f>IF(ISNA(VLOOKUP(C52,april24,2,FALSE)),0,(VLOOKUP(C52,april24,2,FALSE)))</f>
        <v>0</v>
      </c>
      <c r="AC52" s="18">
        <f>IF(ISNA(VLOOKUP(C52,april25,2,FALSE)),0,(VLOOKUP(C52,april25,2,FALSE)))</f>
        <v>0</v>
      </c>
      <c r="AD52" s="18">
        <f>IF(ISNA(VLOOKUP(C52,april26,2,FALSE)),0,(VLOOKUP(C52,april26,2,FALSE)))</f>
        <v>0</v>
      </c>
      <c r="AE52" s="14">
        <f>IF(ISNA(VLOOKUP(C52,april27,2,FALSE)),0,(VLOOKUP(C52,april27,2,FALSE)))</f>
        <v>0</v>
      </c>
      <c r="AF52" s="18">
        <f>IF(ISNA(VLOOKUP(C52,april28,2,FALSE)),0,(VLOOKUP(C52,april28,2,FALSE)))</f>
        <v>0</v>
      </c>
      <c r="AG52" s="18">
        <f>IF(ISNA(VLOOKUP(C52,april29,2,FALSE)),0,(VLOOKUP(C52,april29,2,FALSE)))</f>
        <v>0</v>
      </c>
      <c r="AH52" s="18">
        <f>IF(ISNA(VLOOKUP(C52,april30,2,FALSE)),0,(VLOOKUP(C52,april30,2,FALSE)))</f>
        <v>0</v>
      </c>
      <c r="AI52" s="11">
        <f>SUM(E52:AH52)</f>
        <v>6341.7</v>
      </c>
      <c r="AJ52" s="42">
        <f>AI52/7</f>
        <v>905.9571428571428</v>
      </c>
      <c r="AK52" s="43">
        <f>IF(D52=0,0,IF(VLOOKUP(D52,TARGET,2,FALSE)=0,0,AJ52/(VLOOKUP(D52,TARGET,2,FALSE))))</f>
        <v>1.0066190476190475</v>
      </c>
    </row>
    <row r="53" spans="1:37">
      <c r="A53" s="6">
        <f>A52+1</f>
        <v>49</v>
      </c>
      <c r="B53" s="19" t="str">
        <f>Sheet2!A75</f>
        <v>CPSS-ZZA-9370</v>
      </c>
      <c r="C53" s="12">
        <f>VALUE(RIGHT(B53,4))</f>
        <v>9370</v>
      </c>
      <c r="D53" s="6" t="str">
        <f>IF(LEFT(B53,2)="AC","حوادث",IF(ISNA(VLOOKUP(LEFT(B53,2),group,2,FALSE)),0,(VLOOKUP(LEFT(B53,2),group,2,FALSE))))</f>
        <v>الكلنكر</v>
      </c>
      <c r="E53" s="18">
        <f>IF(ISNA(VLOOKUP(C53,april1,2,FALSE)),0,(VLOOKUP(C53,april1,2,FALSE)))</f>
        <v>869.4</v>
      </c>
      <c r="F53" s="18">
        <f>IF(ISNA(VLOOKUP(C53,april2,2,FALSE)),0,(VLOOKUP(C53,april2,2,FALSE)))</f>
        <v>1006</v>
      </c>
      <c r="G53" s="18">
        <f>IF(ISNA(VLOOKUP(C53,april3,2,FALSE)),0,(VLOOKUP(C53,april3,2,FALSE)))</f>
        <v>852.9</v>
      </c>
      <c r="H53" s="18">
        <f>IF(ISNA(VLOOKUP(C53,april4,2,FALSE)),0,(VLOOKUP(C53,april4,2,FALSE)))</f>
        <v>1000.2</v>
      </c>
      <c r="I53" s="18">
        <f>IF(ISNA(VLOOKUP(C53,april5,2,FALSE)),0,(VLOOKUP(C53,april5,2,FALSE)))</f>
        <v>1178.7</v>
      </c>
      <c r="J53" s="14">
        <f>IF(ISNA(VLOOKUP(C53,april6,2,FALSE)),0,(VLOOKUP(C53,april6,2,FALSE)))</f>
        <v>285.60000000000002</v>
      </c>
      <c r="K53" s="18">
        <f>IF(ISNA(VLOOKUP(C53,april7,2,FALSE)),0,(VLOOKUP(C53,april7,2,FALSE)))</f>
        <v>1047.8</v>
      </c>
      <c r="L53" s="50">
        <f>IF(ISNA(VLOOKUP(C53,april8,2,FALSE)),0,(VLOOKUP(C53,april8,2,FALSE)))</f>
        <v>0</v>
      </c>
      <c r="M53" s="18">
        <f>IF(ISNA(VLOOKUP(C53,april9,2,FALSE)),0,(VLOOKUP(C53,april9,2,FALSE)))</f>
        <v>0</v>
      </c>
      <c r="N53" s="18">
        <f>IF(ISNA(VLOOKUP(C53,april10,2,FALSE)),0,(VLOOKUP(C53,april10,2,FALSE)))</f>
        <v>0</v>
      </c>
      <c r="O53" s="18">
        <f>IF(ISNA(VLOOKUP(C53,april11,2,FALSE)),0,(VLOOKUP(C53,april11,2,FALSE)))</f>
        <v>0</v>
      </c>
      <c r="P53" s="18">
        <f>IF(ISNA(VLOOKUP(C53,april12,2,FALSE)),0,(VLOOKUP(C53,april12,2,FALSE)))</f>
        <v>0</v>
      </c>
      <c r="Q53" s="14">
        <f>IF(ISNA(VLOOKUP(C53,april13,2,FALSE)),0,(VLOOKUP(C53,april13,2,FALSE)))</f>
        <v>0</v>
      </c>
      <c r="R53" s="18">
        <f>IF(ISNA(VLOOKUP(C53,april14,2,FALSE)),0,(VLOOKUP(C53,april14,2,FALSE)))</f>
        <v>0</v>
      </c>
      <c r="S53" s="18">
        <f>IF(ISNA(VLOOKUP(C53,april15,2,FALSE)),0,(VLOOKUP(C53,april15,2,FALSE)))</f>
        <v>0</v>
      </c>
      <c r="T53" s="18">
        <f>IF(ISNA(VLOOKUP(C53,april16,2,FALSE)),0,(VLOOKUP(C53,april16,2,FALSE)))</f>
        <v>0</v>
      </c>
      <c r="U53" s="18">
        <f>IF(ISNA(VLOOKUP(C53,april17,2,FALSE)),0,(VLOOKUP(C53,april17,2,FALSE)))</f>
        <v>0</v>
      </c>
      <c r="V53" s="18">
        <f>IF(ISNA(VLOOKUP(C53,april18,2,FALSE)),0,(VLOOKUP(C53,april18,2,FALSE)))</f>
        <v>0</v>
      </c>
      <c r="W53" s="18">
        <f>IF(ISNA(VLOOKUP(C53,april19,2,FALSE)),0,(VLOOKUP(C53,april19,2,FALSE)))</f>
        <v>0</v>
      </c>
      <c r="X53" s="14">
        <f>IF(ISNA(VLOOKUP(C53,april20,2,FALSE)),0,(VLOOKUP(C53,april20,2,FALSE)))</f>
        <v>0</v>
      </c>
      <c r="Y53" s="18">
        <f>IF(ISNA(VLOOKUP(C53,april21,2,FALSE)),0,(VLOOKUP(C53,april21,2,FALSE)))</f>
        <v>0</v>
      </c>
      <c r="Z53" s="18">
        <f>IF(ISNA(VLOOKUP(C53,april22,2,FALSE)),0,(VLOOKUP(C53,april22,2,FALSE)))</f>
        <v>0</v>
      </c>
      <c r="AA53" s="18">
        <f>IF(ISNA(VLOOKUP(C53,april23,2,FALSE)),0,(VLOOKUP(C53,april23,2,FALSE)))</f>
        <v>0</v>
      </c>
      <c r="AB53" s="18">
        <f>IF(ISNA(VLOOKUP(C53,april24,2,FALSE)),0,(VLOOKUP(C53,april24,2,FALSE)))</f>
        <v>0</v>
      </c>
      <c r="AC53" s="18">
        <f>IF(ISNA(VLOOKUP(C53,april25,2,FALSE)),0,(VLOOKUP(C53,april25,2,FALSE)))</f>
        <v>0</v>
      </c>
      <c r="AD53" s="18">
        <f>IF(ISNA(VLOOKUP(C53,april26,2,FALSE)),0,(VLOOKUP(C53,april26,2,FALSE)))</f>
        <v>0</v>
      </c>
      <c r="AE53" s="14">
        <f>IF(ISNA(VLOOKUP(C53,april27,2,FALSE)),0,(VLOOKUP(C53,april27,2,FALSE)))</f>
        <v>0</v>
      </c>
      <c r="AF53" s="18">
        <f>IF(ISNA(VLOOKUP(C53,april28,2,FALSE)),0,(VLOOKUP(C53,april28,2,FALSE)))</f>
        <v>0</v>
      </c>
      <c r="AG53" s="18">
        <f>IF(ISNA(VLOOKUP(C53,april29,2,FALSE)),0,(VLOOKUP(C53,april29,2,FALSE)))</f>
        <v>0</v>
      </c>
      <c r="AH53" s="18">
        <f>IF(ISNA(VLOOKUP(C53,april30,2,FALSE)),0,(VLOOKUP(C53,april30,2,FALSE)))</f>
        <v>0</v>
      </c>
      <c r="AI53" s="11">
        <f>SUM(E53:AH53)</f>
        <v>6240.6</v>
      </c>
      <c r="AJ53" s="42">
        <f>AI53/7</f>
        <v>891.51428571428573</v>
      </c>
      <c r="AK53" s="43">
        <f>IF(D53=0,0,IF(VLOOKUP(D53,TARGET,2,FALSE)=0,0,AJ53/(VLOOKUP(D53,TARGET,2,FALSE))))</f>
        <v>0.99057142857142855</v>
      </c>
    </row>
    <row r="54" spans="1:37">
      <c r="A54" s="6">
        <f>A53+1</f>
        <v>50</v>
      </c>
      <c r="B54" s="19" t="str">
        <f>Sheet2!A50</f>
        <v>CP-LZA-5291</v>
      </c>
      <c r="C54" s="12">
        <f>VALUE(RIGHT(B54,4))</f>
        <v>5291</v>
      </c>
      <c r="D54" s="6" t="str">
        <f>IF(LEFT(B54,2)="AC","حوادث",IF(ISNA(VLOOKUP(LEFT(B54,2),group,2,FALSE)),0,(VLOOKUP(LEFT(B54,2),group,2,FALSE))))</f>
        <v>الكلنكر</v>
      </c>
      <c r="E54" s="18">
        <f>IF(ISNA(VLOOKUP(C54,april1,2,FALSE)),0,(VLOOKUP(C54,april1,2,FALSE)))</f>
        <v>817.3</v>
      </c>
      <c r="F54" s="18">
        <f>IF(ISNA(VLOOKUP(C54,april2,2,FALSE)),0,(VLOOKUP(C54,april2,2,FALSE)))</f>
        <v>1018.3</v>
      </c>
      <c r="G54" s="18">
        <f>IF(ISNA(VLOOKUP(C54,april3,2,FALSE)),0,(VLOOKUP(C54,april3,2,FALSE)))</f>
        <v>597.79999999999995</v>
      </c>
      <c r="H54" s="18">
        <f>IF(ISNA(VLOOKUP(C54,april4,2,FALSE)),0,(VLOOKUP(C54,april4,2,FALSE)))</f>
        <v>1011</v>
      </c>
      <c r="I54" s="18">
        <f>IF(ISNA(VLOOKUP(C54,april5,2,FALSE)),0,(VLOOKUP(C54,april5,2,FALSE)))</f>
        <v>956.9</v>
      </c>
      <c r="J54" s="14">
        <f>IF(ISNA(VLOOKUP(C54,april6,2,FALSE)),0,(VLOOKUP(C54,april6,2,FALSE)))</f>
        <v>1045</v>
      </c>
      <c r="K54" s="18">
        <f>IF(ISNA(VLOOKUP(C54,april7,2,FALSE)),0,(VLOOKUP(C54,april7,2,FALSE)))</f>
        <v>762.8</v>
      </c>
      <c r="L54" s="50">
        <f>IF(ISNA(VLOOKUP(C54,april8,2,FALSE)),0,(VLOOKUP(C54,april8,2,FALSE)))</f>
        <v>0</v>
      </c>
      <c r="M54" s="18">
        <f>IF(ISNA(VLOOKUP(C54,april9,2,FALSE)),0,(VLOOKUP(C54,april9,2,FALSE)))</f>
        <v>0</v>
      </c>
      <c r="N54" s="18">
        <f>IF(ISNA(VLOOKUP(C54,april10,2,FALSE)),0,(VLOOKUP(C54,april10,2,FALSE)))</f>
        <v>0</v>
      </c>
      <c r="O54" s="18">
        <f>IF(ISNA(VLOOKUP(C54,april11,2,FALSE)),0,(VLOOKUP(C54,april11,2,FALSE)))</f>
        <v>0</v>
      </c>
      <c r="P54" s="18">
        <f>IF(ISNA(VLOOKUP(C54,april12,2,FALSE)),0,(VLOOKUP(C54,april12,2,FALSE)))</f>
        <v>0</v>
      </c>
      <c r="Q54" s="14">
        <f>IF(ISNA(VLOOKUP(C54,april13,2,FALSE)),0,(VLOOKUP(C54,april13,2,FALSE)))</f>
        <v>0</v>
      </c>
      <c r="R54" s="18">
        <f>IF(ISNA(VLOOKUP(C54,april14,2,FALSE)),0,(VLOOKUP(C54,april14,2,FALSE)))</f>
        <v>0</v>
      </c>
      <c r="S54" s="18">
        <f>IF(ISNA(VLOOKUP(C54,april15,2,FALSE)),0,(VLOOKUP(C54,april15,2,FALSE)))</f>
        <v>0</v>
      </c>
      <c r="T54" s="18">
        <f>IF(ISNA(VLOOKUP(C54,april16,2,FALSE)),0,(VLOOKUP(C54,april16,2,FALSE)))</f>
        <v>0</v>
      </c>
      <c r="U54" s="18">
        <f>IF(ISNA(VLOOKUP(C54,april17,2,FALSE)),0,(VLOOKUP(C54,april17,2,FALSE)))</f>
        <v>0</v>
      </c>
      <c r="V54" s="18">
        <f>IF(ISNA(VLOOKUP(C54,april18,2,FALSE)),0,(VLOOKUP(C54,april18,2,FALSE)))</f>
        <v>0</v>
      </c>
      <c r="W54" s="18">
        <f>IF(ISNA(VLOOKUP(C54,april19,2,FALSE)),0,(VLOOKUP(C54,april19,2,FALSE)))</f>
        <v>0</v>
      </c>
      <c r="X54" s="14">
        <f>IF(ISNA(VLOOKUP(C54,april20,2,FALSE)),0,(VLOOKUP(C54,april20,2,FALSE)))</f>
        <v>0</v>
      </c>
      <c r="Y54" s="18">
        <f>IF(ISNA(VLOOKUP(C54,april21,2,FALSE)),0,(VLOOKUP(C54,april21,2,FALSE)))</f>
        <v>0</v>
      </c>
      <c r="Z54" s="18">
        <f>IF(ISNA(VLOOKUP(C54,april22,2,FALSE)),0,(VLOOKUP(C54,april22,2,FALSE)))</f>
        <v>0</v>
      </c>
      <c r="AA54" s="18">
        <f>IF(ISNA(VLOOKUP(C54,april23,2,FALSE)),0,(VLOOKUP(C54,april23,2,FALSE)))</f>
        <v>0</v>
      </c>
      <c r="AB54" s="18">
        <f>IF(ISNA(VLOOKUP(C54,april24,2,FALSE)),0,(VLOOKUP(C54,april24,2,FALSE)))</f>
        <v>0</v>
      </c>
      <c r="AC54" s="18">
        <f>IF(ISNA(VLOOKUP(C54,april25,2,FALSE)),0,(VLOOKUP(C54,april25,2,FALSE)))</f>
        <v>0</v>
      </c>
      <c r="AD54" s="18">
        <f>IF(ISNA(VLOOKUP(C54,april26,2,FALSE)),0,(VLOOKUP(C54,april26,2,FALSE)))</f>
        <v>0</v>
      </c>
      <c r="AE54" s="14">
        <f>IF(ISNA(VLOOKUP(C54,april27,2,FALSE)),0,(VLOOKUP(C54,april27,2,FALSE)))</f>
        <v>0</v>
      </c>
      <c r="AF54" s="18">
        <f>IF(ISNA(VLOOKUP(C54,april28,2,FALSE)),0,(VLOOKUP(C54,april28,2,FALSE)))</f>
        <v>0</v>
      </c>
      <c r="AG54" s="18">
        <f>IF(ISNA(VLOOKUP(C54,april29,2,FALSE)),0,(VLOOKUP(C54,april29,2,FALSE)))</f>
        <v>0</v>
      </c>
      <c r="AH54" s="18">
        <f>IF(ISNA(VLOOKUP(C54,april30,2,FALSE)),0,(VLOOKUP(C54,april30,2,FALSE)))</f>
        <v>0</v>
      </c>
      <c r="AI54" s="11">
        <f>SUM(E54:AH54)</f>
        <v>6209.0999999999995</v>
      </c>
      <c r="AJ54" s="42">
        <f>AI54/7</f>
        <v>887.01428571428562</v>
      </c>
      <c r="AK54" s="43">
        <f>IF(D54=0,0,IF(VLOOKUP(D54,TARGET,2,FALSE)=0,0,AJ54/(VLOOKUP(D54,TARGET,2,FALSE))))</f>
        <v>0.98557142857142843</v>
      </c>
    </row>
    <row r="55" spans="1:37">
      <c r="A55" s="6">
        <f>A54+1</f>
        <v>51</v>
      </c>
      <c r="B55" s="19" t="str">
        <f>Sheet2!A43</f>
        <v>CP-JZA-6317</v>
      </c>
      <c r="C55" s="12">
        <f>VALUE(RIGHT(B55,4))</f>
        <v>6317</v>
      </c>
      <c r="D55" s="6" t="str">
        <f>IF(LEFT(B55,2)="AC","حوادث",IF(ISNA(VLOOKUP(LEFT(B55,2),group,2,FALSE)),0,(VLOOKUP(LEFT(B55,2),group,2,FALSE))))</f>
        <v>الكلنكر</v>
      </c>
      <c r="E55" s="18">
        <f>IF(ISNA(VLOOKUP(C55,april1,2,FALSE)),0,(VLOOKUP(C55,april1,2,FALSE)))</f>
        <v>976</v>
      </c>
      <c r="F55" s="18">
        <f>IF(ISNA(VLOOKUP(C55,april2,2,FALSE)),0,(VLOOKUP(C55,april2,2,FALSE)))</f>
        <v>1047.2</v>
      </c>
      <c r="G55" s="18">
        <f>IF(ISNA(VLOOKUP(C55,april3,2,FALSE)),0,(VLOOKUP(C55,april3,2,FALSE)))</f>
        <v>961.3</v>
      </c>
      <c r="H55" s="18">
        <f>IF(ISNA(VLOOKUP(C55,april4,2,FALSE)),0,(VLOOKUP(C55,april4,2,FALSE)))</f>
        <v>932.7</v>
      </c>
      <c r="I55" s="18">
        <f>IF(ISNA(VLOOKUP(C55,april5,2,FALSE)),0,(VLOOKUP(C55,april5,2,FALSE)))</f>
        <v>830.8</v>
      </c>
      <c r="J55" s="14">
        <f>IF(ISNA(VLOOKUP(C55,april6,2,FALSE)),0,(VLOOKUP(C55,april6,2,FALSE)))</f>
        <v>910.5</v>
      </c>
      <c r="K55" s="18">
        <f>IF(ISNA(VLOOKUP(C55,april7,2,FALSE)),0,(VLOOKUP(C55,april7,2,FALSE)))</f>
        <v>316</v>
      </c>
      <c r="L55" s="50">
        <f>IF(ISNA(VLOOKUP(C55,april8,2,FALSE)),0,(VLOOKUP(C55,april8,2,FALSE)))</f>
        <v>0</v>
      </c>
      <c r="M55" s="18">
        <f>IF(ISNA(VLOOKUP(C55,april9,2,FALSE)),0,(VLOOKUP(C55,april9,2,FALSE)))</f>
        <v>0</v>
      </c>
      <c r="N55" s="18">
        <f>IF(ISNA(VLOOKUP(C55,april10,2,FALSE)),0,(VLOOKUP(C55,april10,2,FALSE)))</f>
        <v>0</v>
      </c>
      <c r="O55" s="18">
        <f>IF(ISNA(VLOOKUP(C55,april11,2,FALSE)),0,(VLOOKUP(C55,april11,2,FALSE)))</f>
        <v>0</v>
      </c>
      <c r="P55" s="18">
        <f>IF(ISNA(VLOOKUP(C55,april12,2,FALSE)),0,(VLOOKUP(C55,april12,2,FALSE)))</f>
        <v>0</v>
      </c>
      <c r="Q55" s="14">
        <f>IF(ISNA(VLOOKUP(C55,april13,2,FALSE)),0,(VLOOKUP(C55,april13,2,FALSE)))</f>
        <v>0</v>
      </c>
      <c r="R55" s="18">
        <f>IF(ISNA(VLOOKUP(C55,april14,2,FALSE)),0,(VLOOKUP(C55,april14,2,FALSE)))</f>
        <v>0</v>
      </c>
      <c r="S55" s="18">
        <f>IF(ISNA(VLOOKUP(C55,april15,2,FALSE)),0,(VLOOKUP(C55,april15,2,FALSE)))</f>
        <v>0</v>
      </c>
      <c r="T55" s="18">
        <f>IF(ISNA(VLOOKUP(C55,april16,2,FALSE)),0,(VLOOKUP(C55,april16,2,FALSE)))</f>
        <v>0</v>
      </c>
      <c r="U55" s="18">
        <f>IF(ISNA(VLOOKUP(C55,april17,2,FALSE)),0,(VLOOKUP(C55,april17,2,FALSE)))</f>
        <v>0</v>
      </c>
      <c r="V55" s="18">
        <f>IF(ISNA(VLOOKUP(C55,april18,2,FALSE)),0,(VLOOKUP(C55,april18,2,FALSE)))</f>
        <v>0</v>
      </c>
      <c r="W55" s="18">
        <f>IF(ISNA(VLOOKUP(C55,april19,2,FALSE)),0,(VLOOKUP(C55,april19,2,FALSE)))</f>
        <v>0</v>
      </c>
      <c r="X55" s="14">
        <f>IF(ISNA(VLOOKUP(C55,april20,2,FALSE)),0,(VLOOKUP(C55,april20,2,FALSE)))</f>
        <v>0</v>
      </c>
      <c r="Y55" s="18">
        <f>IF(ISNA(VLOOKUP(C55,april21,2,FALSE)),0,(VLOOKUP(C55,april21,2,FALSE)))</f>
        <v>0</v>
      </c>
      <c r="Z55" s="18">
        <f>IF(ISNA(VLOOKUP(C55,april22,2,FALSE)),0,(VLOOKUP(C55,april22,2,FALSE)))</f>
        <v>0</v>
      </c>
      <c r="AA55" s="18">
        <f>IF(ISNA(VLOOKUP(C55,april23,2,FALSE)),0,(VLOOKUP(C55,april23,2,FALSE)))</f>
        <v>0</v>
      </c>
      <c r="AB55" s="18">
        <f>IF(ISNA(VLOOKUP(C55,april24,2,FALSE)),0,(VLOOKUP(C55,april24,2,FALSE)))</f>
        <v>0</v>
      </c>
      <c r="AC55" s="18">
        <f>IF(ISNA(VLOOKUP(C55,april25,2,FALSE)),0,(VLOOKUP(C55,april25,2,FALSE)))</f>
        <v>0</v>
      </c>
      <c r="AD55" s="18">
        <f>IF(ISNA(VLOOKUP(C55,april26,2,FALSE)),0,(VLOOKUP(C55,april26,2,FALSE)))</f>
        <v>0</v>
      </c>
      <c r="AE55" s="14">
        <f>IF(ISNA(VLOOKUP(C55,april27,2,FALSE)),0,(VLOOKUP(C55,april27,2,FALSE)))</f>
        <v>0</v>
      </c>
      <c r="AF55" s="18">
        <f>IF(ISNA(VLOOKUP(C55,april28,2,FALSE)),0,(VLOOKUP(C55,april28,2,FALSE)))</f>
        <v>0</v>
      </c>
      <c r="AG55" s="18">
        <f>IF(ISNA(VLOOKUP(C55,april29,2,FALSE)),0,(VLOOKUP(C55,april29,2,FALSE)))</f>
        <v>0</v>
      </c>
      <c r="AH55" s="18">
        <f>IF(ISNA(VLOOKUP(C55,april30,2,FALSE)),0,(VLOOKUP(C55,april30,2,FALSE)))</f>
        <v>0</v>
      </c>
      <c r="AI55" s="11">
        <f>SUM(E55:AH55)</f>
        <v>5974.5</v>
      </c>
      <c r="AJ55" s="42">
        <f>AI55/7</f>
        <v>853.5</v>
      </c>
      <c r="AK55" s="43">
        <f>IF(D55=0,0,IF(VLOOKUP(D55,TARGET,2,FALSE)=0,0,AJ55/(VLOOKUP(D55,TARGET,2,FALSE))))</f>
        <v>0.94833333333333336</v>
      </c>
    </row>
    <row r="56" spans="1:37">
      <c r="A56" s="6">
        <f>A55+1</f>
        <v>52</v>
      </c>
      <c r="B56" s="19" t="str">
        <f>Sheet2!A56</f>
        <v>CP-LZA-5791</v>
      </c>
      <c r="C56" s="12">
        <f>VALUE(RIGHT(B56,4))</f>
        <v>5791</v>
      </c>
      <c r="D56" s="6" t="str">
        <f>IF(LEFT(B56,2)="AC","حوادث",IF(ISNA(VLOOKUP(LEFT(B56,2),group,2,FALSE)),0,(VLOOKUP(LEFT(B56,2),group,2,FALSE))))</f>
        <v>الكلنكر</v>
      </c>
      <c r="E56" s="18">
        <f>IF(ISNA(VLOOKUP(C56,april1,2,FALSE)),0,(VLOOKUP(C56,april1,2,FALSE)))</f>
        <v>855.9</v>
      </c>
      <c r="F56" s="18">
        <f>IF(ISNA(VLOOKUP(C56,april2,2,FALSE)),0,(VLOOKUP(C56,april2,2,FALSE)))</f>
        <v>971.7</v>
      </c>
      <c r="G56" s="18">
        <f>IF(ISNA(VLOOKUP(C56,april3,2,FALSE)),0,(VLOOKUP(C56,april3,2,FALSE)))</f>
        <v>947.5</v>
      </c>
      <c r="H56" s="18">
        <f>IF(ISNA(VLOOKUP(C56,april4,2,FALSE)),0,(VLOOKUP(C56,april4,2,FALSE)))</f>
        <v>862.6</v>
      </c>
      <c r="I56" s="18">
        <f>IF(ISNA(VLOOKUP(C56,april5,2,FALSE)),0,(VLOOKUP(C56,april5,2,FALSE)))</f>
        <v>853.5</v>
      </c>
      <c r="J56" s="14">
        <f>IF(ISNA(VLOOKUP(C56,april6,2,FALSE)),0,(VLOOKUP(C56,april6,2,FALSE)))</f>
        <v>886.2</v>
      </c>
      <c r="K56" s="18">
        <f>IF(ISNA(VLOOKUP(C56,april7,2,FALSE)),0,(VLOOKUP(C56,april7,2,FALSE)))</f>
        <v>587.9</v>
      </c>
      <c r="L56" s="50">
        <f>IF(ISNA(VLOOKUP(C56,april8,2,FALSE)),0,(VLOOKUP(C56,april8,2,FALSE)))</f>
        <v>0</v>
      </c>
      <c r="M56" s="18">
        <f>IF(ISNA(VLOOKUP(C56,april9,2,FALSE)),0,(VLOOKUP(C56,april9,2,FALSE)))</f>
        <v>0</v>
      </c>
      <c r="N56" s="18">
        <f>IF(ISNA(VLOOKUP(C56,april10,2,FALSE)),0,(VLOOKUP(C56,april10,2,FALSE)))</f>
        <v>0</v>
      </c>
      <c r="O56" s="18">
        <f>IF(ISNA(VLOOKUP(C56,april11,2,FALSE)),0,(VLOOKUP(C56,april11,2,FALSE)))</f>
        <v>0</v>
      </c>
      <c r="P56" s="18">
        <f>IF(ISNA(VLOOKUP(C56,april12,2,FALSE)),0,(VLOOKUP(C56,april12,2,FALSE)))</f>
        <v>0</v>
      </c>
      <c r="Q56" s="14">
        <f>IF(ISNA(VLOOKUP(C56,april13,2,FALSE)),0,(VLOOKUP(C56,april13,2,FALSE)))</f>
        <v>0</v>
      </c>
      <c r="R56" s="18">
        <f>IF(ISNA(VLOOKUP(C56,april14,2,FALSE)),0,(VLOOKUP(C56,april14,2,FALSE)))</f>
        <v>0</v>
      </c>
      <c r="S56" s="18">
        <f>IF(ISNA(VLOOKUP(C56,april15,2,FALSE)),0,(VLOOKUP(C56,april15,2,FALSE)))</f>
        <v>0</v>
      </c>
      <c r="T56" s="18">
        <f>IF(ISNA(VLOOKUP(C56,april16,2,FALSE)),0,(VLOOKUP(C56,april16,2,FALSE)))</f>
        <v>0</v>
      </c>
      <c r="U56" s="18">
        <f>IF(ISNA(VLOOKUP(C56,april17,2,FALSE)),0,(VLOOKUP(C56,april17,2,FALSE)))</f>
        <v>0</v>
      </c>
      <c r="V56" s="18">
        <f>IF(ISNA(VLOOKUP(C56,april18,2,FALSE)),0,(VLOOKUP(C56,april18,2,FALSE)))</f>
        <v>0</v>
      </c>
      <c r="W56" s="18">
        <f>IF(ISNA(VLOOKUP(C56,april19,2,FALSE)),0,(VLOOKUP(C56,april19,2,FALSE)))</f>
        <v>0</v>
      </c>
      <c r="X56" s="14">
        <f>IF(ISNA(VLOOKUP(C56,april20,2,FALSE)),0,(VLOOKUP(C56,april20,2,FALSE)))</f>
        <v>0</v>
      </c>
      <c r="Y56" s="18">
        <f>IF(ISNA(VLOOKUP(C56,april21,2,FALSE)),0,(VLOOKUP(C56,april21,2,FALSE)))</f>
        <v>0</v>
      </c>
      <c r="Z56" s="18">
        <f>IF(ISNA(VLOOKUP(C56,april22,2,FALSE)),0,(VLOOKUP(C56,april22,2,FALSE)))</f>
        <v>0</v>
      </c>
      <c r="AA56" s="18">
        <f>IF(ISNA(VLOOKUP(C56,april23,2,FALSE)),0,(VLOOKUP(C56,april23,2,FALSE)))</f>
        <v>0</v>
      </c>
      <c r="AB56" s="18">
        <f>IF(ISNA(VLOOKUP(C56,april24,2,FALSE)),0,(VLOOKUP(C56,april24,2,FALSE)))</f>
        <v>0</v>
      </c>
      <c r="AC56" s="18">
        <f>IF(ISNA(VLOOKUP(C56,april25,2,FALSE)),0,(VLOOKUP(C56,april25,2,FALSE)))</f>
        <v>0</v>
      </c>
      <c r="AD56" s="18">
        <f>IF(ISNA(VLOOKUP(C56,april26,2,FALSE)),0,(VLOOKUP(C56,april26,2,FALSE)))</f>
        <v>0</v>
      </c>
      <c r="AE56" s="14">
        <f>IF(ISNA(VLOOKUP(C56,april27,2,FALSE)),0,(VLOOKUP(C56,april27,2,FALSE)))</f>
        <v>0</v>
      </c>
      <c r="AF56" s="18">
        <f>IF(ISNA(VLOOKUP(C56,april28,2,FALSE)),0,(VLOOKUP(C56,april28,2,FALSE)))</f>
        <v>0</v>
      </c>
      <c r="AG56" s="18">
        <f>IF(ISNA(VLOOKUP(C56,april29,2,FALSE)),0,(VLOOKUP(C56,april29,2,FALSE)))</f>
        <v>0</v>
      </c>
      <c r="AH56" s="18">
        <f>IF(ISNA(VLOOKUP(C56,april30,2,FALSE)),0,(VLOOKUP(C56,april30,2,FALSE)))</f>
        <v>0</v>
      </c>
      <c r="AI56" s="11">
        <f>SUM(E56:AH56)</f>
        <v>5965.2999999999993</v>
      </c>
      <c r="AJ56" s="42">
        <f>AI56/7</f>
        <v>852.1857142857142</v>
      </c>
      <c r="AK56" s="43">
        <f>IF(D56=0,0,IF(VLOOKUP(D56,TARGET,2,FALSE)=0,0,AJ56/(VLOOKUP(D56,TARGET,2,FALSE))))</f>
        <v>0.94687301587301576</v>
      </c>
    </row>
    <row r="57" spans="1:37">
      <c r="A57" s="6">
        <f>A56+1</f>
        <v>53</v>
      </c>
      <c r="B57" s="19" t="str">
        <f>Sheet2!A71</f>
        <v>CPS-UGA-9025</v>
      </c>
      <c r="C57" s="12">
        <f>VALUE(RIGHT(B57,4))</f>
        <v>9025</v>
      </c>
      <c r="D57" s="6" t="str">
        <f>IF(LEFT(B57,2)="AC","حوادث",IF(ISNA(VLOOKUP(LEFT(B57,2),group,2,FALSE)),0,(VLOOKUP(LEFT(B57,2),group,2,FALSE))))</f>
        <v>الكلنكر</v>
      </c>
      <c r="E57" s="18">
        <f>IF(ISNA(VLOOKUP(C57,april1,2,FALSE)),0,(VLOOKUP(C57,april1,2,FALSE)))</f>
        <v>386.7</v>
      </c>
      <c r="F57" s="18">
        <f>IF(ISNA(VLOOKUP(C57,april2,2,FALSE)),0,(VLOOKUP(C57,april2,2,FALSE)))</f>
        <v>808.9</v>
      </c>
      <c r="G57" s="18">
        <f>IF(ISNA(VLOOKUP(C57,april3,2,FALSE)),0,(VLOOKUP(C57,april3,2,FALSE)))</f>
        <v>1060.2</v>
      </c>
      <c r="H57" s="18">
        <f>IF(ISNA(VLOOKUP(C57,april4,2,FALSE)),0,(VLOOKUP(C57,april4,2,FALSE)))</f>
        <v>729.2</v>
      </c>
      <c r="I57" s="18">
        <f>IF(ISNA(VLOOKUP(C57,april5,2,FALSE)),0,(VLOOKUP(C57,april5,2,FALSE)))</f>
        <v>1162.2</v>
      </c>
      <c r="J57" s="14">
        <f>IF(ISNA(VLOOKUP(C57,april6,2,FALSE)),0,(VLOOKUP(C57,april6,2,FALSE)))</f>
        <v>1182.3</v>
      </c>
      <c r="K57" s="18">
        <f>IF(ISNA(VLOOKUP(C57,april7,2,FALSE)),0,(VLOOKUP(C57,april7,2,FALSE)))</f>
        <v>632.79999999999995</v>
      </c>
      <c r="L57" s="50">
        <f>IF(ISNA(VLOOKUP(C57,april8,2,FALSE)),0,(VLOOKUP(C57,april8,2,FALSE)))</f>
        <v>0</v>
      </c>
      <c r="M57" s="18">
        <f>IF(ISNA(VLOOKUP(C57,april9,2,FALSE)),0,(VLOOKUP(C57,april9,2,FALSE)))</f>
        <v>0</v>
      </c>
      <c r="N57" s="18">
        <f>IF(ISNA(VLOOKUP(C57,april10,2,FALSE)),0,(VLOOKUP(C57,april10,2,FALSE)))</f>
        <v>0</v>
      </c>
      <c r="O57" s="18">
        <f>IF(ISNA(VLOOKUP(C57,april11,2,FALSE)),0,(VLOOKUP(C57,april11,2,FALSE)))</f>
        <v>0</v>
      </c>
      <c r="P57" s="18">
        <f>IF(ISNA(VLOOKUP(C57,april12,2,FALSE)),0,(VLOOKUP(C57,april12,2,FALSE)))</f>
        <v>0</v>
      </c>
      <c r="Q57" s="14">
        <f>IF(ISNA(VLOOKUP(C57,april13,2,FALSE)),0,(VLOOKUP(C57,april13,2,FALSE)))</f>
        <v>0</v>
      </c>
      <c r="R57" s="18">
        <f>IF(ISNA(VLOOKUP(C57,april14,2,FALSE)),0,(VLOOKUP(C57,april14,2,FALSE)))</f>
        <v>0</v>
      </c>
      <c r="S57" s="18">
        <f>IF(ISNA(VLOOKUP(C57,april15,2,FALSE)),0,(VLOOKUP(C57,april15,2,FALSE)))</f>
        <v>0</v>
      </c>
      <c r="T57" s="18">
        <f>IF(ISNA(VLOOKUP(C57,april16,2,FALSE)),0,(VLOOKUP(C57,april16,2,FALSE)))</f>
        <v>0</v>
      </c>
      <c r="U57" s="18">
        <f>IF(ISNA(VLOOKUP(C57,april17,2,FALSE)),0,(VLOOKUP(C57,april17,2,FALSE)))</f>
        <v>0</v>
      </c>
      <c r="V57" s="18">
        <f>IF(ISNA(VLOOKUP(C57,april18,2,FALSE)),0,(VLOOKUP(C57,april18,2,FALSE)))</f>
        <v>0</v>
      </c>
      <c r="W57" s="18">
        <f>IF(ISNA(VLOOKUP(C57,april19,2,FALSE)),0,(VLOOKUP(C57,april19,2,FALSE)))</f>
        <v>0</v>
      </c>
      <c r="X57" s="14">
        <f>IF(ISNA(VLOOKUP(C57,april20,2,FALSE)),0,(VLOOKUP(C57,april20,2,FALSE)))</f>
        <v>0</v>
      </c>
      <c r="Y57" s="18">
        <f>IF(ISNA(VLOOKUP(C57,april21,2,FALSE)),0,(VLOOKUP(C57,april21,2,FALSE)))</f>
        <v>0</v>
      </c>
      <c r="Z57" s="18">
        <f>IF(ISNA(VLOOKUP(C57,april22,2,FALSE)),0,(VLOOKUP(C57,april22,2,FALSE)))</f>
        <v>0</v>
      </c>
      <c r="AA57" s="18">
        <f>IF(ISNA(VLOOKUP(C57,april23,2,FALSE)),0,(VLOOKUP(C57,april23,2,FALSE)))</f>
        <v>0</v>
      </c>
      <c r="AB57" s="18">
        <f>IF(ISNA(VLOOKUP(C57,april24,2,FALSE)),0,(VLOOKUP(C57,april24,2,FALSE)))</f>
        <v>0</v>
      </c>
      <c r="AC57" s="18">
        <f>IF(ISNA(VLOOKUP(C57,april25,2,FALSE)),0,(VLOOKUP(C57,april25,2,FALSE)))</f>
        <v>0</v>
      </c>
      <c r="AD57" s="18">
        <f>IF(ISNA(VLOOKUP(C57,april26,2,FALSE)),0,(VLOOKUP(C57,april26,2,FALSE)))</f>
        <v>0</v>
      </c>
      <c r="AE57" s="14">
        <f>IF(ISNA(VLOOKUP(C57,april27,2,FALSE)),0,(VLOOKUP(C57,april27,2,FALSE)))</f>
        <v>0</v>
      </c>
      <c r="AF57" s="18">
        <f>IF(ISNA(VLOOKUP(C57,april28,2,FALSE)),0,(VLOOKUP(C57,april28,2,FALSE)))</f>
        <v>0</v>
      </c>
      <c r="AG57" s="18">
        <f>IF(ISNA(VLOOKUP(C57,april29,2,FALSE)),0,(VLOOKUP(C57,april29,2,FALSE)))</f>
        <v>0</v>
      </c>
      <c r="AH57" s="18">
        <f>IF(ISNA(VLOOKUP(C57,april30,2,FALSE)),0,(VLOOKUP(C57,april30,2,FALSE)))</f>
        <v>0</v>
      </c>
      <c r="AI57" s="11">
        <f>SUM(E57:AH57)</f>
        <v>5962.3</v>
      </c>
      <c r="AJ57" s="42">
        <f>AI57/7</f>
        <v>851.75714285714287</v>
      </c>
      <c r="AK57" s="43">
        <f>IF(D57=0,0,IF(VLOOKUP(D57,TARGET,2,FALSE)=0,0,AJ57/(VLOOKUP(D57,TARGET,2,FALSE))))</f>
        <v>0.94639682539682546</v>
      </c>
    </row>
    <row r="58" spans="1:37">
      <c r="A58" s="6">
        <f>A57+1</f>
        <v>54</v>
      </c>
      <c r="B58" s="19" t="str">
        <f>Sheet2!A41</f>
        <v>CP-JZA-6036</v>
      </c>
      <c r="C58" s="12">
        <f>VALUE(RIGHT(B58,4))</f>
        <v>6036</v>
      </c>
      <c r="D58" s="6" t="str">
        <f>IF(LEFT(B58,2)="AC","حوادث",IF(ISNA(VLOOKUP(LEFT(B58,2),group,2,FALSE)),0,(VLOOKUP(LEFT(B58,2),group,2,FALSE))))</f>
        <v>الكلنكر</v>
      </c>
      <c r="E58" s="18">
        <f>IF(ISNA(VLOOKUP(C58,april1,2,FALSE)),0,(VLOOKUP(C58,april1,2,FALSE)))</f>
        <v>748</v>
      </c>
      <c r="F58" s="18">
        <f>IF(ISNA(VLOOKUP(C58,april2,2,FALSE)),0,(VLOOKUP(C58,april2,2,FALSE)))</f>
        <v>1035.0999999999999</v>
      </c>
      <c r="G58" s="18">
        <f>IF(ISNA(VLOOKUP(C58,april3,2,FALSE)),0,(VLOOKUP(C58,april3,2,FALSE)))</f>
        <v>748</v>
      </c>
      <c r="H58" s="18">
        <f>IF(ISNA(VLOOKUP(C58,april4,2,FALSE)),0,(VLOOKUP(C58,april4,2,FALSE)))</f>
        <v>862</v>
      </c>
      <c r="I58" s="18">
        <f>IF(ISNA(VLOOKUP(C58,april5,2,FALSE)),0,(VLOOKUP(C58,april5,2,FALSE)))</f>
        <v>730.2</v>
      </c>
      <c r="J58" s="14">
        <f>IF(ISNA(VLOOKUP(C58,april6,2,FALSE)),0,(VLOOKUP(C58,april6,2,FALSE)))</f>
        <v>820.2</v>
      </c>
      <c r="K58" s="18">
        <f>IF(ISNA(VLOOKUP(C58,april7,2,FALSE)),0,(VLOOKUP(C58,april7,2,FALSE)))</f>
        <v>1006.9</v>
      </c>
      <c r="L58" s="50">
        <f>IF(ISNA(VLOOKUP(C58,april8,2,FALSE)),0,(VLOOKUP(C58,april8,2,FALSE)))</f>
        <v>0</v>
      </c>
      <c r="M58" s="18">
        <f>IF(ISNA(VLOOKUP(C58,april9,2,FALSE)),0,(VLOOKUP(C58,april9,2,FALSE)))</f>
        <v>0</v>
      </c>
      <c r="N58" s="18">
        <f>IF(ISNA(VLOOKUP(C58,april10,2,FALSE)),0,(VLOOKUP(C58,april10,2,FALSE)))</f>
        <v>0</v>
      </c>
      <c r="O58" s="18">
        <f>IF(ISNA(VLOOKUP(C58,april11,2,FALSE)),0,(VLOOKUP(C58,april11,2,FALSE)))</f>
        <v>0</v>
      </c>
      <c r="P58" s="18">
        <f>IF(ISNA(VLOOKUP(C58,april12,2,FALSE)),0,(VLOOKUP(C58,april12,2,FALSE)))</f>
        <v>0</v>
      </c>
      <c r="Q58" s="14">
        <f>IF(ISNA(VLOOKUP(C58,april13,2,FALSE)),0,(VLOOKUP(C58,april13,2,FALSE)))</f>
        <v>0</v>
      </c>
      <c r="R58" s="18">
        <f>IF(ISNA(VLOOKUP(C58,april14,2,FALSE)),0,(VLOOKUP(C58,april14,2,FALSE)))</f>
        <v>0</v>
      </c>
      <c r="S58" s="18">
        <f>IF(ISNA(VLOOKUP(C58,april15,2,FALSE)),0,(VLOOKUP(C58,april15,2,FALSE)))</f>
        <v>0</v>
      </c>
      <c r="T58" s="18">
        <f>IF(ISNA(VLOOKUP(C58,april16,2,FALSE)),0,(VLOOKUP(C58,april16,2,FALSE)))</f>
        <v>0</v>
      </c>
      <c r="U58" s="18">
        <f>IF(ISNA(VLOOKUP(C58,april17,2,FALSE)),0,(VLOOKUP(C58,april17,2,FALSE)))</f>
        <v>0</v>
      </c>
      <c r="V58" s="18">
        <f>IF(ISNA(VLOOKUP(C58,april18,2,FALSE)),0,(VLOOKUP(C58,april18,2,FALSE)))</f>
        <v>0</v>
      </c>
      <c r="W58" s="18">
        <f>IF(ISNA(VLOOKUP(C58,april19,2,FALSE)),0,(VLOOKUP(C58,april19,2,FALSE)))</f>
        <v>0</v>
      </c>
      <c r="X58" s="14">
        <f>IF(ISNA(VLOOKUP(C58,april20,2,FALSE)),0,(VLOOKUP(C58,april20,2,FALSE)))</f>
        <v>0</v>
      </c>
      <c r="Y58" s="18">
        <f>IF(ISNA(VLOOKUP(C58,april21,2,FALSE)),0,(VLOOKUP(C58,april21,2,FALSE)))</f>
        <v>0</v>
      </c>
      <c r="Z58" s="18">
        <f>IF(ISNA(VLOOKUP(C58,april22,2,FALSE)),0,(VLOOKUP(C58,april22,2,FALSE)))</f>
        <v>0</v>
      </c>
      <c r="AA58" s="18">
        <f>IF(ISNA(VLOOKUP(C58,april23,2,FALSE)),0,(VLOOKUP(C58,april23,2,FALSE)))</f>
        <v>0</v>
      </c>
      <c r="AB58" s="18">
        <f>IF(ISNA(VLOOKUP(C58,april24,2,FALSE)),0,(VLOOKUP(C58,april24,2,FALSE)))</f>
        <v>0</v>
      </c>
      <c r="AC58" s="18">
        <f>IF(ISNA(VLOOKUP(C58,april25,2,FALSE)),0,(VLOOKUP(C58,april25,2,FALSE)))</f>
        <v>0</v>
      </c>
      <c r="AD58" s="18">
        <f>IF(ISNA(VLOOKUP(C58,april26,2,FALSE)),0,(VLOOKUP(C58,april26,2,FALSE)))</f>
        <v>0</v>
      </c>
      <c r="AE58" s="14">
        <f>IF(ISNA(VLOOKUP(C58,april27,2,FALSE)),0,(VLOOKUP(C58,april27,2,FALSE)))</f>
        <v>0</v>
      </c>
      <c r="AF58" s="18">
        <f>IF(ISNA(VLOOKUP(C58,april28,2,FALSE)),0,(VLOOKUP(C58,april28,2,FALSE)))</f>
        <v>0</v>
      </c>
      <c r="AG58" s="18">
        <f>IF(ISNA(VLOOKUP(C58,april29,2,FALSE)),0,(VLOOKUP(C58,april29,2,FALSE)))</f>
        <v>0</v>
      </c>
      <c r="AH58" s="18">
        <f>IF(ISNA(VLOOKUP(C58,april30,2,FALSE)),0,(VLOOKUP(C58,april30,2,FALSE)))</f>
        <v>0</v>
      </c>
      <c r="AI58" s="11">
        <f>SUM(E58:AH58)</f>
        <v>5950.4</v>
      </c>
      <c r="AJ58" s="42">
        <f>AI58/7</f>
        <v>850.05714285714282</v>
      </c>
      <c r="AK58" s="43">
        <f>IF(D58=0,0,IF(VLOOKUP(D58,TARGET,2,FALSE)=0,0,AJ58/(VLOOKUP(D58,TARGET,2,FALSE))))</f>
        <v>0.94450793650793652</v>
      </c>
    </row>
    <row r="59" spans="1:37">
      <c r="A59" s="6">
        <f>A58+1</f>
        <v>55</v>
      </c>
      <c r="B59" s="19" t="str">
        <f>Sheet2!A40</f>
        <v>CP-AZA-3456</v>
      </c>
      <c r="C59" s="12">
        <f>VALUE(RIGHT(B59,4))</f>
        <v>3456</v>
      </c>
      <c r="D59" s="6" t="str">
        <f>IF(LEFT(B59,2)="AC","حوادث",IF(ISNA(VLOOKUP(LEFT(B59,2),group,2,FALSE)),0,(VLOOKUP(LEFT(B59,2),group,2,FALSE))))</f>
        <v>الكلنكر</v>
      </c>
      <c r="E59" s="18">
        <f>IF(ISNA(VLOOKUP(C59,april1,2,FALSE)),0,(VLOOKUP(C59,april1,2,FALSE)))</f>
        <v>381.9</v>
      </c>
      <c r="F59" s="18">
        <f>IF(ISNA(VLOOKUP(C59,april2,2,FALSE)),0,(VLOOKUP(C59,april2,2,FALSE)))</f>
        <v>1046.9000000000001</v>
      </c>
      <c r="G59" s="18">
        <f>IF(ISNA(VLOOKUP(C59,april3,2,FALSE)),0,(VLOOKUP(C59,april3,2,FALSE)))</f>
        <v>962.5</v>
      </c>
      <c r="H59" s="18">
        <f>IF(ISNA(VLOOKUP(C59,april4,2,FALSE)),0,(VLOOKUP(C59,april4,2,FALSE)))</f>
        <v>930.7</v>
      </c>
      <c r="I59" s="18">
        <f>IF(ISNA(VLOOKUP(C59,april5,2,FALSE)),0,(VLOOKUP(C59,april5,2,FALSE)))</f>
        <v>833</v>
      </c>
      <c r="J59" s="14">
        <f>IF(ISNA(VLOOKUP(C59,april6,2,FALSE)),0,(VLOOKUP(C59,april6,2,FALSE)))</f>
        <v>902.1</v>
      </c>
      <c r="K59" s="18">
        <f>IF(ISNA(VLOOKUP(C59,april7,2,FALSE)),0,(VLOOKUP(C59,april7,2,FALSE)))</f>
        <v>829.4</v>
      </c>
      <c r="L59" s="50">
        <f>IF(ISNA(VLOOKUP(C59,april8,2,FALSE)),0,(VLOOKUP(C59,april8,2,FALSE)))</f>
        <v>0</v>
      </c>
      <c r="M59" s="18">
        <f>IF(ISNA(VLOOKUP(C59,april9,2,FALSE)),0,(VLOOKUP(C59,april9,2,FALSE)))</f>
        <v>0</v>
      </c>
      <c r="N59" s="18">
        <f>IF(ISNA(VLOOKUP(C59,april10,2,FALSE)),0,(VLOOKUP(C59,april10,2,FALSE)))</f>
        <v>0</v>
      </c>
      <c r="O59" s="18">
        <f>IF(ISNA(VLOOKUP(C59,april11,2,FALSE)),0,(VLOOKUP(C59,april11,2,FALSE)))</f>
        <v>0</v>
      </c>
      <c r="P59" s="18">
        <f>IF(ISNA(VLOOKUP(C59,april12,2,FALSE)),0,(VLOOKUP(C59,april12,2,FALSE)))</f>
        <v>0</v>
      </c>
      <c r="Q59" s="14">
        <f>IF(ISNA(VLOOKUP(C59,april13,2,FALSE)),0,(VLOOKUP(C59,april13,2,FALSE)))</f>
        <v>0</v>
      </c>
      <c r="R59" s="18">
        <f>IF(ISNA(VLOOKUP(C59,april14,2,FALSE)),0,(VLOOKUP(C59,april14,2,FALSE)))</f>
        <v>0</v>
      </c>
      <c r="S59" s="18">
        <f>IF(ISNA(VLOOKUP(C59,april15,2,FALSE)),0,(VLOOKUP(C59,april15,2,FALSE)))</f>
        <v>0</v>
      </c>
      <c r="T59" s="18">
        <f>IF(ISNA(VLOOKUP(C59,april16,2,FALSE)),0,(VLOOKUP(C59,april16,2,FALSE)))</f>
        <v>0</v>
      </c>
      <c r="U59" s="18">
        <f>IF(ISNA(VLOOKUP(C59,april17,2,FALSE)),0,(VLOOKUP(C59,april17,2,FALSE)))</f>
        <v>0</v>
      </c>
      <c r="V59" s="18">
        <f>IF(ISNA(VLOOKUP(C59,april18,2,FALSE)),0,(VLOOKUP(C59,april18,2,FALSE)))</f>
        <v>0</v>
      </c>
      <c r="W59" s="18">
        <f>IF(ISNA(VLOOKUP(C59,april19,2,FALSE)),0,(VLOOKUP(C59,april19,2,FALSE)))</f>
        <v>0</v>
      </c>
      <c r="X59" s="14">
        <f>IF(ISNA(VLOOKUP(C59,april20,2,FALSE)),0,(VLOOKUP(C59,april20,2,FALSE)))</f>
        <v>0</v>
      </c>
      <c r="Y59" s="18">
        <f>IF(ISNA(VLOOKUP(C59,april21,2,FALSE)),0,(VLOOKUP(C59,april21,2,FALSE)))</f>
        <v>0</v>
      </c>
      <c r="Z59" s="18">
        <f>IF(ISNA(VLOOKUP(C59,april22,2,FALSE)),0,(VLOOKUP(C59,april22,2,FALSE)))</f>
        <v>0</v>
      </c>
      <c r="AA59" s="18">
        <f>IF(ISNA(VLOOKUP(C59,april23,2,FALSE)),0,(VLOOKUP(C59,april23,2,FALSE)))</f>
        <v>0</v>
      </c>
      <c r="AB59" s="18">
        <f>IF(ISNA(VLOOKUP(C59,april24,2,FALSE)),0,(VLOOKUP(C59,april24,2,FALSE)))</f>
        <v>0</v>
      </c>
      <c r="AC59" s="18">
        <f>IF(ISNA(VLOOKUP(C59,april25,2,FALSE)),0,(VLOOKUP(C59,april25,2,FALSE)))</f>
        <v>0</v>
      </c>
      <c r="AD59" s="18">
        <f>IF(ISNA(VLOOKUP(C59,april26,2,FALSE)),0,(VLOOKUP(C59,april26,2,FALSE)))</f>
        <v>0</v>
      </c>
      <c r="AE59" s="14">
        <f>IF(ISNA(VLOOKUP(C59,april27,2,FALSE)),0,(VLOOKUP(C59,april27,2,FALSE)))</f>
        <v>0</v>
      </c>
      <c r="AF59" s="18">
        <f>IF(ISNA(VLOOKUP(C59,april28,2,FALSE)),0,(VLOOKUP(C59,april28,2,FALSE)))</f>
        <v>0</v>
      </c>
      <c r="AG59" s="18">
        <f>IF(ISNA(VLOOKUP(C59,april29,2,FALSE)),0,(VLOOKUP(C59,april29,2,FALSE)))</f>
        <v>0</v>
      </c>
      <c r="AH59" s="18">
        <f>IF(ISNA(VLOOKUP(C59,april30,2,FALSE)),0,(VLOOKUP(C59,april30,2,FALSE)))</f>
        <v>0</v>
      </c>
      <c r="AI59" s="11">
        <f>SUM(E59:AH59)</f>
        <v>5886.5</v>
      </c>
      <c r="AJ59" s="42">
        <f>AI59/7</f>
        <v>840.92857142857144</v>
      </c>
      <c r="AK59" s="43">
        <f>IF(D59=0,0,IF(VLOOKUP(D59,TARGET,2,FALSE)=0,0,AJ59/(VLOOKUP(D59,TARGET,2,FALSE))))</f>
        <v>0.9343650793650794</v>
      </c>
    </row>
    <row r="60" spans="1:37">
      <c r="A60" s="6">
        <f>A59+1</f>
        <v>56</v>
      </c>
      <c r="B60" s="19" t="str">
        <f>Sheet2!A53</f>
        <v>CP-LZA-5670</v>
      </c>
      <c r="C60" s="12">
        <f>VALUE(RIGHT(B60,4))</f>
        <v>5670</v>
      </c>
      <c r="D60" s="6" t="str">
        <f>IF(LEFT(B60,2)="AC","حوادث",IF(ISNA(VLOOKUP(LEFT(B60,2),group,2,FALSE)),0,(VLOOKUP(LEFT(B60,2),group,2,FALSE))))</f>
        <v>الكلنكر</v>
      </c>
      <c r="E60" s="18">
        <f>IF(ISNA(VLOOKUP(C60,april1,2,FALSE)),0,(VLOOKUP(C60,april1,2,FALSE)))</f>
        <v>884.5</v>
      </c>
      <c r="F60" s="18">
        <f>IF(ISNA(VLOOKUP(C60,april2,2,FALSE)),0,(VLOOKUP(C60,april2,2,FALSE)))</f>
        <v>1162.9000000000001</v>
      </c>
      <c r="G60" s="18">
        <f>IF(ISNA(VLOOKUP(C60,april3,2,FALSE)),0,(VLOOKUP(C60,april3,2,FALSE)))</f>
        <v>637.70000000000005</v>
      </c>
      <c r="H60" s="18">
        <f>IF(ISNA(VLOOKUP(C60,april4,2,FALSE)),0,(VLOOKUP(C60,april4,2,FALSE)))</f>
        <v>700.5</v>
      </c>
      <c r="I60" s="18">
        <f>IF(ISNA(VLOOKUP(C60,april5,2,FALSE)),0,(VLOOKUP(C60,april5,2,FALSE)))</f>
        <v>599.29999999999995</v>
      </c>
      <c r="J60" s="14">
        <f>IF(ISNA(VLOOKUP(C60,april6,2,FALSE)),0,(VLOOKUP(C60,april6,2,FALSE)))</f>
        <v>1086.3</v>
      </c>
      <c r="K60" s="18">
        <f>IF(ISNA(VLOOKUP(C60,april7,2,FALSE)),0,(VLOOKUP(C60,april7,2,FALSE)))</f>
        <v>794.7</v>
      </c>
      <c r="L60" s="50">
        <f>IF(ISNA(VLOOKUP(C60,april8,2,FALSE)),0,(VLOOKUP(C60,april8,2,FALSE)))</f>
        <v>0</v>
      </c>
      <c r="M60" s="18">
        <f>IF(ISNA(VLOOKUP(C60,april9,2,FALSE)),0,(VLOOKUP(C60,april9,2,FALSE)))</f>
        <v>0</v>
      </c>
      <c r="N60" s="18">
        <f>IF(ISNA(VLOOKUP(C60,april10,2,FALSE)),0,(VLOOKUP(C60,april10,2,FALSE)))</f>
        <v>0</v>
      </c>
      <c r="O60" s="18">
        <f>IF(ISNA(VLOOKUP(C60,april11,2,FALSE)),0,(VLOOKUP(C60,april11,2,FALSE)))</f>
        <v>0</v>
      </c>
      <c r="P60" s="18">
        <f>IF(ISNA(VLOOKUP(C60,april12,2,FALSE)),0,(VLOOKUP(C60,april12,2,FALSE)))</f>
        <v>0</v>
      </c>
      <c r="Q60" s="14">
        <f>IF(ISNA(VLOOKUP(C60,april13,2,FALSE)),0,(VLOOKUP(C60,april13,2,FALSE)))</f>
        <v>0</v>
      </c>
      <c r="R60" s="18">
        <f>IF(ISNA(VLOOKUP(C60,april14,2,FALSE)),0,(VLOOKUP(C60,april14,2,FALSE)))</f>
        <v>0</v>
      </c>
      <c r="S60" s="18">
        <f>IF(ISNA(VLOOKUP(C60,april15,2,FALSE)),0,(VLOOKUP(C60,april15,2,FALSE)))</f>
        <v>0</v>
      </c>
      <c r="T60" s="18">
        <f>IF(ISNA(VLOOKUP(C60,april16,2,FALSE)),0,(VLOOKUP(C60,april16,2,FALSE)))</f>
        <v>0</v>
      </c>
      <c r="U60" s="18">
        <f>IF(ISNA(VLOOKUP(C60,april17,2,FALSE)),0,(VLOOKUP(C60,april17,2,FALSE)))</f>
        <v>0</v>
      </c>
      <c r="V60" s="18">
        <f>IF(ISNA(VLOOKUP(C60,april18,2,FALSE)),0,(VLOOKUP(C60,april18,2,FALSE)))</f>
        <v>0</v>
      </c>
      <c r="W60" s="18">
        <f>IF(ISNA(VLOOKUP(C60,april19,2,FALSE)),0,(VLOOKUP(C60,april19,2,FALSE)))</f>
        <v>0</v>
      </c>
      <c r="X60" s="14">
        <f>IF(ISNA(VLOOKUP(C60,april20,2,FALSE)),0,(VLOOKUP(C60,april20,2,FALSE)))</f>
        <v>0</v>
      </c>
      <c r="Y60" s="18">
        <f>IF(ISNA(VLOOKUP(C60,april21,2,FALSE)),0,(VLOOKUP(C60,april21,2,FALSE)))</f>
        <v>0</v>
      </c>
      <c r="Z60" s="18">
        <f>IF(ISNA(VLOOKUP(C60,april22,2,FALSE)),0,(VLOOKUP(C60,april22,2,FALSE)))</f>
        <v>0</v>
      </c>
      <c r="AA60" s="18">
        <f>IF(ISNA(VLOOKUP(C60,april23,2,FALSE)),0,(VLOOKUP(C60,april23,2,FALSE)))</f>
        <v>0</v>
      </c>
      <c r="AB60" s="18">
        <f>IF(ISNA(VLOOKUP(C60,april24,2,FALSE)),0,(VLOOKUP(C60,april24,2,FALSE)))</f>
        <v>0</v>
      </c>
      <c r="AC60" s="18">
        <f>IF(ISNA(VLOOKUP(C60,april25,2,FALSE)),0,(VLOOKUP(C60,april25,2,FALSE)))</f>
        <v>0</v>
      </c>
      <c r="AD60" s="18">
        <f>IF(ISNA(VLOOKUP(C60,april26,2,FALSE)),0,(VLOOKUP(C60,april26,2,FALSE)))</f>
        <v>0</v>
      </c>
      <c r="AE60" s="14">
        <f>IF(ISNA(VLOOKUP(C60,april27,2,FALSE)),0,(VLOOKUP(C60,april27,2,FALSE)))</f>
        <v>0</v>
      </c>
      <c r="AF60" s="18">
        <f>IF(ISNA(VLOOKUP(C60,april28,2,FALSE)),0,(VLOOKUP(C60,april28,2,FALSE)))</f>
        <v>0</v>
      </c>
      <c r="AG60" s="18">
        <f>IF(ISNA(VLOOKUP(C60,april29,2,FALSE)),0,(VLOOKUP(C60,april29,2,FALSE)))</f>
        <v>0</v>
      </c>
      <c r="AH60" s="18">
        <f>IF(ISNA(VLOOKUP(C60,april30,2,FALSE)),0,(VLOOKUP(C60,april30,2,FALSE)))</f>
        <v>0</v>
      </c>
      <c r="AI60" s="11">
        <f>SUM(E60:AH60)</f>
        <v>5865.9000000000005</v>
      </c>
      <c r="AJ60" s="42">
        <f>AI60/7</f>
        <v>837.98571428571438</v>
      </c>
      <c r="AK60" s="43">
        <f>IF(D60=0,0,IF(VLOOKUP(D60,TARGET,2,FALSE)=0,0,AJ60/(VLOOKUP(D60,TARGET,2,FALSE))))</f>
        <v>0.9310952380952382</v>
      </c>
    </row>
    <row r="61" spans="1:37">
      <c r="A61" s="6">
        <f>A60+1</f>
        <v>57</v>
      </c>
      <c r="B61" s="19" t="str">
        <f>Sheet2!A52</f>
        <v>CP-LZA-5661</v>
      </c>
      <c r="C61" s="12">
        <f>VALUE(RIGHT(B61,4))</f>
        <v>5661</v>
      </c>
      <c r="D61" s="6" t="str">
        <f>IF(LEFT(B61,2)="AC","حوادث",IF(ISNA(VLOOKUP(LEFT(B61,2),group,2,FALSE)),0,(VLOOKUP(LEFT(B61,2),group,2,FALSE))))</f>
        <v>الكلنكر</v>
      </c>
      <c r="E61" s="18">
        <f>IF(ISNA(VLOOKUP(C61,april1,2,FALSE)),0,(VLOOKUP(C61,april1,2,FALSE)))</f>
        <v>495.3</v>
      </c>
      <c r="F61" s="18">
        <f>IF(ISNA(VLOOKUP(C61,april2,2,FALSE)),0,(VLOOKUP(C61,april2,2,FALSE)))</f>
        <v>375.6</v>
      </c>
      <c r="G61" s="18">
        <f>IF(ISNA(VLOOKUP(C61,april3,2,FALSE)),0,(VLOOKUP(C61,april3,2,FALSE)))</f>
        <v>422.5</v>
      </c>
      <c r="H61" s="18">
        <f>IF(ISNA(VLOOKUP(C61,april4,2,FALSE)),0,(VLOOKUP(C61,april4,2,FALSE)))</f>
        <v>980.3</v>
      </c>
      <c r="I61" s="18">
        <f>IF(ISNA(VLOOKUP(C61,april5,2,FALSE)),0,(VLOOKUP(C61,april5,2,FALSE)))</f>
        <v>936</v>
      </c>
      <c r="J61" s="14">
        <f>IF(ISNA(VLOOKUP(C61,april6,2,FALSE)),0,(VLOOKUP(C61,april6,2,FALSE)))</f>
        <v>1216.7</v>
      </c>
      <c r="K61" s="18">
        <f>IF(ISNA(VLOOKUP(C61,april7,2,FALSE)),0,(VLOOKUP(C61,april7,2,FALSE)))</f>
        <v>1266.4000000000001</v>
      </c>
      <c r="L61" s="50">
        <f>IF(ISNA(VLOOKUP(C61,april8,2,FALSE)),0,(VLOOKUP(C61,april8,2,FALSE)))</f>
        <v>0</v>
      </c>
      <c r="M61" s="18">
        <f>IF(ISNA(VLOOKUP(C61,april9,2,FALSE)),0,(VLOOKUP(C61,april9,2,FALSE)))</f>
        <v>0</v>
      </c>
      <c r="N61" s="18">
        <f>IF(ISNA(VLOOKUP(C61,april10,2,FALSE)),0,(VLOOKUP(C61,april10,2,FALSE)))</f>
        <v>0</v>
      </c>
      <c r="O61" s="18">
        <f>IF(ISNA(VLOOKUP(C61,april11,2,FALSE)),0,(VLOOKUP(C61,april11,2,FALSE)))</f>
        <v>0</v>
      </c>
      <c r="P61" s="18">
        <f>IF(ISNA(VLOOKUP(C61,april12,2,FALSE)),0,(VLOOKUP(C61,april12,2,FALSE)))</f>
        <v>0</v>
      </c>
      <c r="Q61" s="14">
        <f>IF(ISNA(VLOOKUP(C61,april13,2,FALSE)),0,(VLOOKUP(C61,april13,2,FALSE)))</f>
        <v>0</v>
      </c>
      <c r="R61" s="18">
        <f>IF(ISNA(VLOOKUP(C61,april14,2,FALSE)),0,(VLOOKUP(C61,april14,2,FALSE)))</f>
        <v>0</v>
      </c>
      <c r="S61" s="18">
        <f>IF(ISNA(VLOOKUP(C61,april15,2,FALSE)),0,(VLOOKUP(C61,april15,2,FALSE)))</f>
        <v>0</v>
      </c>
      <c r="T61" s="18">
        <f>IF(ISNA(VLOOKUP(C61,april16,2,FALSE)),0,(VLOOKUP(C61,april16,2,FALSE)))</f>
        <v>0</v>
      </c>
      <c r="U61" s="18">
        <f>IF(ISNA(VLOOKUP(C61,april17,2,FALSE)),0,(VLOOKUP(C61,april17,2,FALSE)))</f>
        <v>0</v>
      </c>
      <c r="V61" s="18">
        <f>IF(ISNA(VLOOKUP(C61,april18,2,FALSE)),0,(VLOOKUP(C61,april18,2,FALSE)))</f>
        <v>0</v>
      </c>
      <c r="W61" s="18">
        <f>IF(ISNA(VLOOKUP(C61,april19,2,FALSE)),0,(VLOOKUP(C61,april19,2,FALSE)))</f>
        <v>0</v>
      </c>
      <c r="X61" s="14">
        <f>IF(ISNA(VLOOKUP(C61,april20,2,FALSE)),0,(VLOOKUP(C61,april20,2,FALSE)))</f>
        <v>0</v>
      </c>
      <c r="Y61" s="18">
        <f>IF(ISNA(VLOOKUP(C61,april21,2,FALSE)),0,(VLOOKUP(C61,april21,2,FALSE)))</f>
        <v>0</v>
      </c>
      <c r="Z61" s="18">
        <f>IF(ISNA(VLOOKUP(C61,april22,2,FALSE)),0,(VLOOKUP(C61,april22,2,FALSE)))</f>
        <v>0</v>
      </c>
      <c r="AA61" s="18">
        <f>IF(ISNA(VLOOKUP(C61,april23,2,FALSE)),0,(VLOOKUP(C61,april23,2,FALSE)))</f>
        <v>0</v>
      </c>
      <c r="AB61" s="18">
        <f>IF(ISNA(VLOOKUP(C61,april24,2,FALSE)),0,(VLOOKUP(C61,april24,2,FALSE)))</f>
        <v>0</v>
      </c>
      <c r="AC61" s="18">
        <f>IF(ISNA(VLOOKUP(C61,april25,2,FALSE)),0,(VLOOKUP(C61,april25,2,FALSE)))</f>
        <v>0</v>
      </c>
      <c r="AD61" s="18">
        <f>IF(ISNA(VLOOKUP(C61,april26,2,FALSE)),0,(VLOOKUP(C61,april26,2,FALSE)))</f>
        <v>0</v>
      </c>
      <c r="AE61" s="14">
        <f>IF(ISNA(VLOOKUP(C61,april27,2,FALSE)),0,(VLOOKUP(C61,april27,2,FALSE)))</f>
        <v>0</v>
      </c>
      <c r="AF61" s="18">
        <f>IF(ISNA(VLOOKUP(C61,april28,2,FALSE)),0,(VLOOKUP(C61,april28,2,FALSE)))</f>
        <v>0</v>
      </c>
      <c r="AG61" s="18">
        <f>IF(ISNA(VLOOKUP(C61,april29,2,FALSE)),0,(VLOOKUP(C61,april29,2,FALSE)))</f>
        <v>0</v>
      </c>
      <c r="AH61" s="18">
        <f>IF(ISNA(VLOOKUP(C61,april30,2,FALSE)),0,(VLOOKUP(C61,april30,2,FALSE)))</f>
        <v>0</v>
      </c>
      <c r="AI61" s="11">
        <f>SUM(E61:AH61)</f>
        <v>5692.7999999999993</v>
      </c>
      <c r="AJ61" s="42">
        <f>AI61/7</f>
        <v>813.25714285714275</v>
      </c>
      <c r="AK61" s="43">
        <f>IF(D61=0,0,IF(VLOOKUP(D61,TARGET,2,FALSE)=0,0,AJ61/(VLOOKUP(D61,TARGET,2,FALSE))))</f>
        <v>0.90361904761904754</v>
      </c>
    </row>
    <row r="62" spans="1:37">
      <c r="A62" s="6">
        <f>A61+1</f>
        <v>58</v>
      </c>
      <c r="B62" s="19" t="str">
        <f>Sheet2!A48</f>
        <v>CP-LKA-8641</v>
      </c>
      <c r="C62" s="12">
        <f>VALUE(RIGHT(B62,4))</f>
        <v>8641</v>
      </c>
      <c r="D62" s="6" t="str">
        <f>IF(LEFT(B62,2)="AC","حوادث",IF(ISNA(VLOOKUP(LEFT(B62,2),group,2,FALSE)),0,(VLOOKUP(LEFT(B62,2),group,2,FALSE))))</f>
        <v>الكلنكر</v>
      </c>
      <c r="E62" s="18">
        <f>IF(ISNA(VLOOKUP(C62,april1,2,FALSE)),0,(VLOOKUP(C62,april1,2,FALSE)))</f>
        <v>649</v>
      </c>
      <c r="F62" s="18">
        <f>IF(ISNA(VLOOKUP(C62,april2,2,FALSE)),0,(VLOOKUP(C62,april2,2,FALSE)))</f>
        <v>1403.2</v>
      </c>
      <c r="G62" s="18">
        <f>IF(ISNA(VLOOKUP(C62,april3,2,FALSE)),0,(VLOOKUP(C62,april3,2,FALSE)))</f>
        <v>915.2</v>
      </c>
      <c r="H62" s="18">
        <f>IF(ISNA(VLOOKUP(C62,april4,2,FALSE)),0,(VLOOKUP(C62,april4,2,FALSE)))</f>
        <v>597.5</v>
      </c>
      <c r="I62" s="18">
        <f>IF(ISNA(VLOOKUP(C62,april5,2,FALSE)),0,(VLOOKUP(C62,april5,2,FALSE)))</f>
        <v>891.5</v>
      </c>
      <c r="J62" s="14">
        <f>IF(ISNA(VLOOKUP(C62,april6,2,FALSE)),0,(VLOOKUP(C62,april6,2,FALSE)))</f>
        <v>960</v>
      </c>
      <c r="K62" s="18">
        <f>IF(ISNA(VLOOKUP(C62,april7,2,FALSE)),0,(VLOOKUP(C62,april7,2,FALSE)))</f>
        <v>245.2</v>
      </c>
      <c r="L62" s="50">
        <f>IF(ISNA(VLOOKUP(C62,april8,2,FALSE)),0,(VLOOKUP(C62,april8,2,FALSE)))</f>
        <v>0</v>
      </c>
      <c r="M62" s="18">
        <f>IF(ISNA(VLOOKUP(C62,april9,2,FALSE)),0,(VLOOKUP(C62,april9,2,FALSE)))</f>
        <v>0</v>
      </c>
      <c r="N62" s="18">
        <f>IF(ISNA(VLOOKUP(C62,april10,2,FALSE)),0,(VLOOKUP(C62,april10,2,FALSE)))</f>
        <v>0</v>
      </c>
      <c r="O62" s="18">
        <f>IF(ISNA(VLOOKUP(C62,april11,2,FALSE)),0,(VLOOKUP(C62,april11,2,FALSE)))</f>
        <v>0</v>
      </c>
      <c r="P62" s="18">
        <f>IF(ISNA(VLOOKUP(C62,april12,2,FALSE)),0,(VLOOKUP(C62,april12,2,FALSE)))</f>
        <v>0</v>
      </c>
      <c r="Q62" s="14">
        <f>IF(ISNA(VLOOKUP(C62,april13,2,FALSE)),0,(VLOOKUP(C62,april13,2,FALSE)))</f>
        <v>0</v>
      </c>
      <c r="R62" s="18">
        <f>IF(ISNA(VLOOKUP(C62,april14,2,FALSE)),0,(VLOOKUP(C62,april14,2,FALSE)))</f>
        <v>0</v>
      </c>
      <c r="S62" s="18">
        <f>IF(ISNA(VLOOKUP(C62,april15,2,FALSE)),0,(VLOOKUP(C62,april15,2,FALSE)))</f>
        <v>0</v>
      </c>
      <c r="T62" s="18">
        <f>IF(ISNA(VLOOKUP(C62,april16,2,FALSE)),0,(VLOOKUP(C62,april16,2,FALSE)))</f>
        <v>0</v>
      </c>
      <c r="U62" s="18">
        <f>IF(ISNA(VLOOKUP(C62,april17,2,FALSE)),0,(VLOOKUP(C62,april17,2,FALSE)))</f>
        <v>0</v>
      </c>
      <c r="V62" s="18">
        <f>IF(ISNA(VLOOKUP(C62,april18,2,FALSE)),0,(VLOOKUP(C62,april18,2,FALSE)))</f>
        <v>0</v>
      </c>
      <c r="W62" s="18">
        <f>IF(ISNA(VLOOKUP(C62,april19,2,FALSE)),0,(VLOOKUP(C62,april19,2,FALSE)))</f>
        <v>0</v>
      </c>
      <c r="X62" s="14">
        <f>IF(ISNA(VLOOKUP(C62,april20,2,FALSE)),0,(VLOOKUP(C62,april20,2,FALSE)))</f>
        <v>0</v>
      </c>
      <c r="Y62" s="18">
        <f>IF(ISNA(VLOOKUP(C62,april21,2,FALSE)),0,(VLOOKUP(C62,april21,2,FALSE)))</f>
        <v>0</v>
      </c>
      <c r="Z62" s="18">
        <f>IF(ISNA(VLOOKUP(C62,april22,2,FALSE)),0,(VLOOKUP(C62,april22,2,FALSE)))</f>
        <v>0</v>
      </c>
      <c r="AA62" s="18">
        <f>IF(ISNA(VLOOKUP(C62,april23,2,FALSE)),0,(VLOOKUP(C62,april23,2,FALSE)))</f>
        <v>0</v>
      </c>
      <c r="AB62" s="18">
        <f>IF(ISNA(VLOOKUP(C62,april24,2,FALSE)),0,(VLOOKUP(C62,april24,2,FALSE)))</f>
        <v>0</v>
      </c>
      <c r="AC62" s="18">
        <f>IF(ISNA(VLOOKUP(C62,april25,2,FALSE)),0,(VLOOKUP(C62,april25,2,FALSE)))</f>
        <v>0</v>
      </c>
      <c r="AD62" s="18">
        <f>IF(ISNA(VLOOKUP(C62,april26,2,FALSE)),0,(VLOOKUP(C62,april26,2,FALSE)))</f>
        <v>0</v>
      </c>
      <c r="AE62" s="14">
        <f>IF(ISNA(VLOOKUP(C62,april27,2,FALSE)),0,(VLOOKUP(C62,april27,2,FALSE)))</f>
        <v>0</v>
      </c>
      <c r="AF62" s="18">
        <f>IF(ISNA(VLOOKUP(C62,april28,2,FALSE)),0,(VLOOKUP(C62,april28,2,FALSE)))</f>
        <v>0</v>
      </c>
      <c r="AG62" s="18">
        <f>IF(ISNA(VLOOKUP(C62,april29,2,FALSE)),0,(VLOOKUP(C62,april29,2,FALSE)))</f>
        <v>0</v>
      </c>
      <c r="AH62" s="18">
        <f>IF(ISNA(VLOOKUP(C62,april30,2,FALSE)),0,(VLOOKUP(C62,april30,2,FALSE)))</f>
        <v>0</v>
      </c>
      <c r="AI62" s="11">
        <f>SUM(E62:AH62)</f>
        <v>5661.5999999999995</v>
      </c>
      <c r="AJ62" s="42">
        <f>AI62/7</f>
        <v>808.8</v>
      </c>
      <c r="AK62" s="43">
        <f>IF(D62=0,0,IF(VLOOKUP(D62,TARGET,2,FALSE)=0,0,AJ62/(VLOOKUP(D62,TARGET,2,FALSE))))</f>
        <v>0.89866666666666661</v>
      </c>
    </row>
    <row r="63" spans="1:37">
      <c r="A63" s="6">
        <f>A62+1</f>
        <v>59</v>
      </c>
      <c r="B63" s="19" t="str">
        <f>Sheet2!A67</f>
        <v>CPJY-ZBA-2946</v>
      </c>
      <c r="C63" s="12">
        <f>VALUE(RIGHT(B63,4))</f>
        <v>2946</v>
      </c>
      <c r="D63" s="6" t="str">
        <f>IF(LEFT(B63,2)="AC","حوادث",IF(ISNA(VLOOKUP(LEFT(B63,2),group,2,FALSE)),0,(VLOOKUP(LEFT(B63,2),group,2,FALSE))))</f>
        <v>الكلنكر</v>
      </c>
      <c r="E63" s="18">
        <f>IF(ISNA(VLOOKUP(C63,april1,2,FALSE)),0,(VLOOKUP(C63,april1,2,FALSE)))</f>
        <v>910.7</v>
      </c>
      <c r="F63" s="18">
        <f>IF(ISNA(VLOOKUP(C63,april2,2,FALSE)),0,(VLOOKUP(C63,april2,2,FALSE)))</f>
        <v>1046.8</v>
      </c>
      <c r="G63" s="18">
        <f>IF(ISNA(VLOOKUP(C63,april3,2,FALSE)),0,(VLOOKUP(C63,april3,2,FALSE)))</f>
        <v>762.2</v>
      </c>
      <c r="H63" s="18">
        <f>IF(ISNA(VLOOKUP(C63,april4,2,FALSE)),0,(VLOOKUP(C63,april4,2,FALSE)))</f>
        <v>746.7</v>
      </c>
      <c r="I63" s="18">
        <f>IF(ISNA(VLOOKUP(C63,april5,2,FALSE)),0,(VLOOKUP(C63,april5,2,FALSE)))</f>
        <v>942</v>
      </c>
      <c r="J63" s="14">
        <f>IF(ISNA(VLOOKUP(C63,april6,2,FALSE)),0,(VLOOKUP(C63,april6,2,FALSE)))</f>
        <v>295.3</v>
      </c>
      <c r="K63" s="18">
        <f>IF(ISNA(VLOOKUP(C63,april7,2,FALSE)),0,(VLOOKUP(C63,april7,2,FALSE)))</f>
        <v>601.4</v>
      </c>
      <c r="L63" s="50">
        <f>IF(ISNA(VLOOKUP(C63,april8,2,FALSE)),0,(VLOOKUP(C63,april8,2,FALSE)))</f>
        <v>0</v>
      </c>
      <c r="M63" s="18">
        <f>IF(ISNA(VLOOKUP(C63,april9,2,FALSE)),0,(VLOOKUP(C63,april9,2,FALSE)))</f>
        <v>0</v>
      </c>
      <c r="N63" s="18">
        <f>IF(ISNA(VLOOKUP(C63,april10,2,FALSE)),0,(VLOOKUP(C63,april10,2,FALSE)))</f>
        <v>0</v>
      </c>
      <c r="O63" s="18">
        <f>IF(ISNA(VLOOKUP(C63,april11,2,FALSE)),0,(VLOOKUP(C63,april11,2,FALSE)))</f>
        <v>0</v>
      </c>
      <c r="P63" s="18">
        <f>IF(ISNA(VLOOKUP(C63,april12,2,FALSE)),0,(VLOOKUP(C63,april12,2,FALSE)))</f>
        <v>0</v>
      </c>
      <c r="Q63" s="14">
        <f>IF(ISNA(VLOOKUP(C63,april13,2,FALSE)),0,(VLOOKUP(C63,april13,2,FALSE)))</f>
        <v>0</v>
      </c>
      <c r="R63" s="18">
        <f>IF(ISNA(VLOOKUP(C63,april14,2,FALSE)),0,(VLOOKUP(C63,april14,2,FALSE)))</f>
        <v>0</v>
      </c>
      <c r="S63" s="18">
        <f>IF(ISNA(VLOOKUP(C63,april15,2,FALSE)),0,(VLOOKUP(C63,april15,2,FALSE)))</f>
        <v>0</v>
      </c>
      <c r="T63" s="18">
        <f>IF(ISNA(VLOOKUP(C63,april16,2,FALSE)),0,(VLOOKUP(C63,april16,2,FALSE)))</f>
        <v>0</v>
      </c>
      <c r="U63" s="18">
        <f>IF(ISNA(VLOOKUP(C63,april17,2,FALSE)),0,(VLOOKUP(C63,april17,2,FALSE)))</f>
        <v>0</v>
      </c>
      <c r="V63" s="18">
        <f>IF(ISNA(VLOOKUP(C63,april18,2,FALSE)),0,(VLOOKUP(C63,april18,2,FALSE)))</f>
        <v>0</v>
      </c>
      <c r="W63" s="18">
        <f>IF(ISNA(VLOOKUP(C63,april19,2,FALSE)),0,(VLOOKUP(C63,april19,2,FALSE)))</f>
        <v>0</v>
      </c>
      <c r="X63" s="14">
        <f>IF(ISNA(VLOOKUP(C63,april20,2,FALSE)),0,(VLOOKUP(C63,april20,2,FALSE)))</f>
        <v>0</v>
      </c>
      <c r="Y63" s="18">
        <f>IF(ISNA(VLOOKUP(C63,april21,2,FALSE)),0,(VLOOKUP(C63,april21,2,FALSE)))</f>
        <v>0</v>
      </c>
      <c r="Z63" s="18">
        <f>IF(ISNA(VLOOKUP(C63,april22,2,FALSE)),0,(VLOOKUP(C63,april22,2,FALSE)))</f>
        <v>0</v>
      </c>
      <c r="AA63" s="18">
        <f>IF(ISNA(VLOOKUP(C63,april23,2,FALSE)),0,(VLOOKUP(C63,april23,2,FALSE)))</f>
        <v>0</v>
      </c>
      <c r="AB63" s="18">
        <f>IF(ISNA(VLOOKUP(C63,april24,2,FALSE)),0,(VLOOKUP(C63,april24,2,FALSE)))</f>
        <v>0</v>
      </c>
      <c r="AC63" s="18">
        <f>IF(ISNA(VLOOKUP(C63,april25,2,FALSE)),0,(VLOOKUP(C63,april25,2,FALSE)))</f>
        <v>0</v>
      </c>
      <c r="AD63" s="18">
        <f>IF(ISNA(VLOOKUP(C63,april26,2,FALSE)),0,(VLOOKUP(C63,april26,2,FALSE)))</f>
        <v>0</v>
      </c>
      <c r="AE63" s="14">
        <f>IF(ISNA(VLOOKUP(C63,april27,2,FALSE)),0,(VLOOKUP(C63,april27,2,FALSE)))</f>
        <v>0</v>
      </c>
      <c r="AF63" s="18">
        <f>IF(ISNA(VLOOKUP(C63,april28,2,FALSE)),0,(VLOOKUP(C63,april28,2,FALSE)))</f>
        <v>0</v>
      </c>
      <c r="AG63" s="18">
        <f>IF(ISNA(VLOOKUP(C63,april29,2,FALSE)),0,(VLOOKUP(C63,april29,2,FALSE)))</f>
        <v>0</v>
      </c>
      <c r="AH63" s="18">
        <f>IF(ISNA(VLOOKUP(C63,april30,2,FALSE)),0,(VLOOKUP(C63,april30,2,FALSE)))</f>
        <v>0</v>
      </c>
      <c r="AI63" s="11">
        <f>SUM(E63:AH63)</f>
        <v>5305.0999999999995</v>
      </c>
      <c r="AJ63" s="42">
        <f>AI63/7</f>
        <v>757.87142857142851</v>
      </c>
      <c r="AK63" s="43">
        <f>IF(D63=0,0,IF(VLOOKUP(D63,TARGET,2,FALSE)=0,0,AJ63/(VLOOKUP(D63,TARGET,2,FALSE))))</f>
        <v>0.84207936507936498</v>
      </c>
    </row>
    <row r="64" spans="1:37">
      <c r="A64" s="6">
        <f>A63+1</f>
        <v>60</v>
      </c>
      <c r="B64" s="19" t="str">
        <f>Sheet2!A58</f>
        <v>CP-SBA-1484</v>
      </c>
      <c r="C64" s="12">
        <f>VALUE(RIGHT(B64,4))</f>
        <v>1484</v>
      </c>
      <c r="D64" s="6" t="str">
        <f>IF(LEFT(B64,2)="AC","حوادث",IF(ISNA(VLOOKUP(LEFT(B64,2),group,2,FALSE)),0,(VLOOKUP(LEFT(B64,2),group,2,FALSE))))</f>
        <v>الكلنكر</v>
      </c>
      <c r="E64" s="18">
        <f>IF(ISNA(VLOOKUP(C64,april1,2,FALSE)),0,(VLOOKUP(C64,april1,2,FALSE)))</f>
        <v>1085.5</v>
      </c>
      <c r="F64" s="18">
        <f>IF(ISNA(VLOOKUP(C64,april2,2,FALSE)),0,(VLOOKUP(C64,april2,2,FALSE)))</f>
        <v>177.8</v>
      </c>
      <c r="G64" s="18">
        <f>IF(ISNA(VLOOKUP(C64,april3,2,FALSE)),0,(VLOOKUP(C64,april3,2,FALSE)))</f>
        <v>543.29999999999995</v>
      </c>
      <c r="H64" s="18">
        <f>IF(ISNA(VLOOKUP(C64,april4,2,FALSE)),0,(VLOOKUP(C64,april4,2,FALSE)))</f>
        <v>1003.3</v>
      </c>
      <c r="I64" s="18">
        <f>IF(ISNA(VLOOKUP(C64,april5,2,FALSE)),0,(VLOOKUP(C64,april5,2,FALSE)))</f>
        <v>1004.3</v>
      </c>
      <c r="J64" s="14">
        <f>IF(ISNA(VLOOKUP(C64,april6,2,FALSE)),0,(VLOOKUP(C64,april6,2,FALSE)))</f>
        <v>582.5</v>
      </c>
      <c r="K64" s="18">
        <f>IF(ISNA(VLOOKUP(C64,april7,2,FALSE)),0,(VLOOKUP(C64,april7,2,FALSE)))</f>
        <v>150.80000000000001</v>
      </c>
      <c r="L64" s="50">
        <f>IF(ISNA(VLOOKUP(C64,april8,2,FALSE)),0,(VLOOKUP(C64,april8,2,FALSE)))</f>
        <v>0</v>
      </c>
      <c r="M64" s="18">
        <f>IF(ISNA(VLOOKUP(C64,april9,2,FALSE)),0,(VLOOKUP(C64,april9,2,FALSE)))</f>
        <v>0</v>
      </c>
      <c r="N64" s="18">
        <f>IF(ISNA(VLOOKUP(C64,april10,2,FALSE)),0,(VLOOKUP(C64,april10,2,FALSE)))</f>
        <v>0</v>
      </c>
      <c r="O64" s="18">
        <f>IF(ISNA(VLOOKUP(C64,april11,2,FALSE)),0,(VLOOKUP(C64,april11,2,FALSE)))</f>
        <v>0</v>
      </c>
      <c r="P64" s="18">
        <f>IF(ISNA(VLOOKUP(C64,april12,2,FALSE)),0,(VLOOKUP(C64,april12,2,FALSE)))</f>
        <v>0</v>
      </c>
      <c r="Q64" s="14">
        <f>IF(ISNA(VLOOKUP(C64,april13,2,FALSE)),0,(VLOOKUP(C64,april13,2,FALSE)))</f>
        <v>0</v>
      </c>
      <c r="R64" s="18">
        <f>IF(ISNA(VLOOKUP(C64,april14,2,FALSE)),0,(VLOOKUP(C64,april14,2,FALSE)))</f>
        <v>0</v>
      </c>
      <c r="S64" s="18">
        <f>IF(ISNA(VLOOKUP(C64,april15,2,FALSE)),0,(VLOOKUP(C64,april15,2,FALSE)))</f>
        <v>0</v>
      </c>
      <c r="T64" s="18">
        <f>IF(ISNA(VLOOKUP(C64,april16,2,FALSE)),0,(VLOOKUP(C64,april16,2,FALSE)))</f>
        <v>0</v>
      </c>
      <c r="U64" s="18">
        <f>IF(ISNA(VLOOKUP(C64,april17,2,FALSE)),0,(VLOOKUP(C64,april17,2,FALSE)))</f>
        <v>0</v>
      </c>
      <c r="V64" s="18">
        <f>IF(ISNA(VLOOKUP(C64,april18,2,FALSE)),0,(VLOOKUP(C64,april18,2,FALSE)))</f>
        <v>0</v>
      </c>
      <c r="W64" s="18">
        <f>IF(ISNA(VLOOKUP(C64,april19,2,FALSE)),0,(VLOOKUP(C64,april19,2,FALSE)))</f>
        <v>0</v>
      </c>
      <c r="X64" s="14">
        <f>IF(ISNA(VLOOKUP(C64,april20,2,FALSE)),0,(VLOOKUP(C64,april20,2,FALSE)))</f>
        <v>0</v>
      </c>
      <c r="Y64" s="18">
        <f>IF(ISNA(VLOOKUP(C64,april21,2,FALSE)),0,(VLOOKUP(C64,april21,2,FALSE)))</f>
        <v>0</v>
      </c>
      <c r="Z64" s="18">
        <f>IF(ISNA(VLOOKUP(C64,april22,2,FALSE)),0,(VLOOKUP(C64,april22,2,FALSE)))</f>
        <v>0</v>
      </c>
      <c r="AA64" s="18">
        <f>IF(ISNA(VLOOKUP(C64,april23,2,FALSE)),0,(VLOOKUP(C64,april23,2,FALSE)))</f>
        <v>0</v>
      </c>
      <c r="AB64" s="18">
        <f>IF(ISNA(VLOOKUP(C64,april24,2,FALSE)),0,(VLOOKUP(C64,april24,2,FALSE)))</f>
        <v>0</v>
      </c>
      <c r="AC64" s="18">
        <f>IF(ISNA(VLOOKUP(C64,april25,2,FALSE)),0,(VLOOKUP(C64,april25,2,FALSE)))</f>
        <v>0</v>
      </c>
      <c r="AD64" s="18">
        <f>IF(ISNA(VLOOKUP(C64,april26,2,FALSE)),0,(VLOOKUP(C64,april26,2,FALSE)))</f>
        <v>0</v>
      </c>
      <c r="AE64" s="14">
        <f>IF(ISNA(VLOOKUP(C64,april27,2,FALSE)),0,(VLOOKUP(C64,april27,2,FALSE)))</f>
        <v>0</v>
      </c>
      <c r="AF64" s="18">
        <f>IF(ISNA(VLOOKUP(C64,april28,2,FALSE)),0,(VLOOKUP(C64,april28,2,FALSE)))</f>
        <v>0</v>
      </c>
      <c r="AG64" s="18">
        <f>IF(ISNA(VLOOKUP(C64,april29,2,FALSE)),0,(VLOOKUP(C64,april29,2,FALSE)))</f>
        <v>0</v>
      </c>
      <c r="AH64" s="18">
        <f>IF(ISNA(VLOOKUP(C64,april30,2,FALSE)),0,(VLOOKUP(C64,april30,2,FALSE)))</f>
        <v>0</v>
      </c>
      <c r="AI64" s="11">
        <f>SUM(E64:AH64)</f>
        <v>4547.5</v>
      </c>
      <c r="AJ64" s="42">
        <f>AI64/7</f>
        <v>649.64285714285711</v>
      </c>
      <c r="AK64" s="43">
        <f>IF(D64=0,0,IF(VLOOKUP(D64,TARGET,2,FALSE)=0,0,AJ64/(VLOOKUP(D64,TARGET,2,FALSE))))</f>
        <v>0.72182539682539681</v>
      </c>
    </row>
    <row r="65" spans="1:37">
      <c r="A65" s="6">
        <f>A64+1</f>
        <v>61</v>
      </c>
      <c r="B65" s="19" t="str">
        <f>Sheet2!A80</f>
        <v>CPY-ZBA-2934</v>
      </c>
      <c r="C65" s="12">
        <f>VALUE(RIGHT(B65,4))</f>
        <v>2934</v>
      </c>
      <c r="D65" s="6" t="str">
        <f>IF(LEFT(B65,2)="AC","حوادث",IF(ISNA(VLOOKUP(LEFT(B65,2),group,2,FALSE)),0,(VLOOKUP(LEFT(B65,2),group,2,FALSE))))</f>
        <v>الكلنكر</v>
      </c>
      <c r="E65" s="18">
        <f>IF(ISNA(VLOOKUP(C65,april1,2,FALSE)),0,(VLOOKUP(C65,april1,2,FALSE)))</f>
        <v>1028.9000000000001</v>
      </c>
      <c r="F65" s="18">
        <f>IF(ISNA(VLOOKUP(C65,april2,2,FALSE)),0,(VLOOKUP(C65,april2,2,FALSE)))</f>
        <v>1147.0999999999999</v>
      </c>
      <c r="G65" s="18">
        <f>IF(ISNA(VLOOKUP(C65,april3,2,FALSE)),0,(VLOOKUP(C65,april3,2,FALSE)))</f>
        <v>147.19999999999999</v>
      </c>
      <c r="H65" s="18">
        <f>IF(ISNA(VLOOKUP(C65,april4,2,FALSE)),0,(VLOOKUP(C65,april4,2,FALSE)))</f>
        <v>637.70000000000005</v>
      </c>
      <c r="I65" s="18">
        <f>IF(ISNA(VLOOKUP(C65,april5,2,FALSE)),0,(VLOOKUP(C65,april5,2,FALSE)))</f>
        <v>767.5</v>
      </c>
      <c r="J65" s="14">
        <f>IF(ISNA(VLOOKUP(C65,april6,2,FALSE)),0,(VLOOKUP(C65,april6,2,FALSE)))</f>
        <v>516.29999999999995</v>
      </c>
      <c r="K65" s="18">
        <f>IF(ISNA(VLOOKUP(C65,april7,2,FALSE)),0,(VLOOKUP(C65,april7,2,FALSE)))</f>
        <v>273.8</v>
      </c>
      <c r="L65" s="50">
        <f>IF(ISNA(VLOOKUP(C65,april8,2,FALSE)),0,(VLOOKUP(C65,april8,2,FALSE)))</f>
        <v>0</v>
      </c>
      <c r="M65" s="18">
        <f>IF(ISNA(VLOOKUP(C65,april9,2,FALSE)),0,(VLOOKUP(C65,april9,2,FALSE)))</f>
        <v>0</v>
      </c>
      <c r="N65" s="18">
        <f>IF(ISNA(VLOOKUP(C65,april10,2,FALSE)),0,(VLOOKUP(C65,april10,2,FALSE)))</f>
        <v>0</v>
      </c>
      <c r="O65" s="18">
        <f>IF(ISNA(VLOOKUP(C65,april11,2,FALSE)),0,(VLOOKUP(C65,april11,2,FALSE)))</f>
        <v>0</v>
      </c>
      <c r="P65" s="18">
        <f>IF(ISNA(VLOOKUP(C65,april12,2,FALSE)),0,(VLOOKUP(C65,april12,2,FALSE)))</f>
        <v>0</v>
      </c>
      <c r="Q65" s="14">
        <f>IF(ISNA(VLOOKUP(C65,april13,2,FALSE)),0,(VLOOKUP(C65,april13,2,FALSE)))</f>
        <v>0</v>
      </c>
      <c r="R65" s="18">
        <f>IF(ISNA(VLOOKUP(C65,april14,2,FALSE)),0,(VLOOKUP(C65,april14,2,FALSE)))</f>
        <v>0</v>
      </c>
      <c r="S65" s="18">
        <f>IF(ISNA(VLOOKUP(C65,april15,2,FALSE)),0,(VLOOKUP(C65,april15,2,FALSE)))</f>
        <v>0</v>
      </c>
      <c r="T65" s="18">
        <f>IF(ISNA(VLOOKUP(C65,april16,2,FALSE)),0,(VLOOKUP(C65,april16,2,FALSE)))</f>
        <v>0</v>
      </c>
      <c r="U65" s="18">
        <f>IF(ISNA(VLOOKUP(C65,april17,2,FALSE)),0,(VLOOKUP(C65,april17,2,FALSE)))</f>
        <v>0</v>
      </c>
      <c r="V65" s="18">
        <f>IF(ISNA(VLOOKUP(C65,april18,2,FALSE)),0,(VLOOKUP(C65,april18,2,FALSE)))</f>
        <v>0</v>
      </c>
      <c r="W65" s="18">
        <f>IF(ISNA(VLOOKUP(C65,april19,2,FALSE)),0,(VLOOKUP(C65,april19,2,FALSE)))</f>
        <v>0</v>
      </c>
      <c r="X65" s="14">
        <f>IF(ISNA(VLOOKUP(C65,april20,2,FALSE)),0,(VLOOKUP(C65,april20,2,FALSE)))</f>
        <v>0</v>
      </c>
      <c r="Y65" s="18">
        <f>IF(ISNA(VLOOKUP(C65,april21,2,FALSE)),0,(VLOOKUP(C65,april21,2,FALSE)))</f>
        <v>0</v>
      </c>
      <c r="Z65" s="18">
        <f>IF(ISNA(VLOOKUP(C65,april22,2,FALSE)),0,(VLOOKUP(C65,april22,2,FALSE)))</f>
        <v>0</v>
      </c>
      <c r="AA65" s="18">
        <f>IF(ISNA(VLOOKUP(C65,april23,2,FALSE)),0,(VLOOKUP(C65,april23,2,FALSE)))</f>
        <v>0</v>
      </c>
      <c r="AB65" s="18">
        <f>IF(ISNA(VLOOKUP(C65,april24,2,FALSE)),0,(VLOOKUP(C65,april24,2,FALSE)))</f>
        <v>0</v>
      </c>
      <c r="AC65" s="18">
        <f>IF(ISNA(VLOOKUP(C65,april25,2,FALSE)),0,(VLOOKUP(C65,april25,2,FALSE)))</f>
        <v>0</v>
      </c>
      <c r="AD65" s="18">
        <f>IF(ISNA(VLOOKUP(C65,april26,2,FALSE)),0,(VLOOKUP(C65,april26,2,FALSE)))</f>
        <v>0</v>
      </c>
      <c r="AE65" s="14">
        <f>IF(ISNA(VLOOKUP(C65,april27,2,FALSE)),0,(VLOOKUP(C65,april27,2,FALSE)))</f>
        <v>0</v>
      </c>
      <c r="AF65" s="18">
        <f>IF(ISNA(VLOOKUP(C65,april28,2,FALSE)),0,(VLOOKUP(C65,april28,2,FALSE)))</f>
        <v>0</v>
      </c>
      <c r="AG65" s="18">
        <f>IF(ISNA(VLOOKUP(C65,april29,2,FALSE)),0,(VLOOKUP(C65,april29,2,FALSE)))</f>
        <v>0</v>
      </c>
      <c r="AH65" s="18">
        <f>IF(ISNA(VLOOKUP(C65,april30,2,FALSE)),0,(VLOOKUP(C65,april30,2,FALSE)))</f>
        <v>0</v>
      </c>
      <c r="AI65" s="11">
        <f>SUM(E65:AH65)</f>
        <v>4518.5</v>
      </c>
      <c r="AJ65" s="42">
        <f>AI65/7</f>
        <v>645.5</v>
      </c>
      <c r="AK65" s="43">
        <f>IF(D65=0,0,IF(VLOOKUP(D65,TARGET,2,FALSE)=0,0,AJ65/(VLOOKUP(D65,TARGET,2,FALSE))))</f>
        <v>0.71722222222222221</v>
      </c>
    </row>
    <row r="66" spans="1:37">
      <c r="A66" s="6">
        <f>A65+1</f>
        <v>62</v>
      </c>
      <c r="B66" s="19" t="str">
        <f>Sheet2!A77</f>
        <v>CPSW-HLA-2408</v>
      </c>
      <c r="C66" s="12">
        <f>VALUE(RIGHT(B66,4))</f>
        <v>2408</v>
      </c>
      <c r="D66" s="6" t="str">
        <f>IF(LEFT(B66,2)="AC","حوادث",IF(ISNA(VLOOKUP(LEFT(B66,2),group,2,FALSE)),0,(VLOOKUP(LEFT(B66,2),group,2,FALSE))))</f>
        <v>الكلنكر</v>
      </c>
      <c r="E66" s="18">
        <f>IF(ISNA(VLOOKUP(C66,april1,2,FALSE)),0,(VLOOKUP(C66,april1,2,FALSE)))</f>
        <v>540.29999999999995</v>
      </c>
      <c r="F66" s="18">
        <f>IF(ISNA(VLOOKUP(C66,april2,2,FALSE)),0,(VLOOKUP(C66,april2,2,FALSE)))</f>
        <v>806</v>
      </c>
      <c r="G66" s="18">
        <f>IF(ISNA(VLOOKUP(C66,april3,2,FALSE)),0,(VLOOKUP(C66,april3,2,FALSE)))</f>
        <v>544.6</v>
      </c>
      <c r="H66" s="18">
        <f>IF(ISNA(VLOOKUP(C66,april4,2,FALSE)),0,(VLOOKUP(C66,april4,2,FALSE)))</f>
        <v>553</v>
      </c>
      <c r="I66" s="18">
        <f>IF(ISNA(VLOOKUP(C66,april5,2,FALSE)),0,(VLOOKUP(C66,april5,2,FALSE)))</f>
        <v>546.9</v>
      </c>
      <c r="J66" s="14">
        <f>IF(ISNA(VLOOKUP(C66,april6,2,FALSE)),0,(VLOOKUP(C66,april6,2,FALSE)))</f>
        <v>730.1</v>
      </c>
      <c r="K66" s="18">
        <f>IF(ISNA(VLOOKUP(C66,april7,2,FALSE)),0,(VLOOKUP(C66,april7,2,FALSE)))</f>
        <v>792.2</v>
      </c>
      <c r="L66" s="50">
        <f>IF(ISNA(VLOOKUP(C66,april8,2,FALSE)),0,(VLOOKUP(C66,april8,2,FALSE)))</f>
        <v>0</v>
      </c>
      <c r="M66" s="18">
        <f>IF(ISNA(VLOOKUP(C66,april9,2,FALSE)),0,(VLOOKUP(C66,april9,2,FALSE)))</f>
        <v>0</v>
      </c>
      <c r="N66" s="18">
        <f>IF(ISNA(VLOOKUP(C66,april10,2,FALSE)),0,(VLOOKUP(C66,april10,2,FALSE)))</f>
        <v>0</v>
      </c>
      <c r="O66" s="18">
        <f>IF(ISNA(VLOOKUP(C66,april11,2,FALSE)),0,(VLOOKUP(C66,april11,2,FALSE)))</f>
        <v>0</v>
      </c>
      <c r="P66" s="18">
        <f>IF(ISNA(VLOOKUP(C66,april12,2,FALSE)),0,(VLOOKUP(C66,april12,2,FALSE)))</f>
        <v>0</v>
      </c>
      <c r="Q66" s="14">
        <f>IF(ISNA(VLOOKUP(C66,april13,2,FALSE)),0,(VLOOKUP(C66,april13,2,FALSE)))</f>
        <v>0</v>
      </c>
      <c r="R66" s="18">
        <f>IF(ISNA(VLOOKUP(C66,april14,2,FALSE)),0,(VLOOKUP(C66,april14,2,FALSE)))</f>
        <v>0</v>
      </c>
      <c r="S66" s="18">
        <f>IF(ISNA(VLOOKUP(C66,april15,2,FALSE)),0,(VLOOKUP(C66,april15,2,FALSE)))</f>
        <v>0</v>
      </c>
      <c r="T66" s="18">
        <f>IF(ISNA(VLOOKUP(C66,april16,2,FALSE)),0,(VLOOKUP(C66,april16,2,FALSE)))</f>
        <v>0</v>
      </c>
      <c r="U66" s="18">
        <f>IF(ISNA(VLOOKUP(C66,april17,2,FALSE)),0,(VLOOKUP(C66,april17,2,FALSE)))</f>
        <v>0</v>
      </c>
      <c r="V66" s="18">
        <f>IF(ISNA(VLOOKUP(C66,april18,2,FALSE)),0,(VLOOKUP(C66,april18,2,FALSE)))</f>
        <v>0</v>
      </c>
      <c r="W66" s="18">
        <f>IF(ISNA(VLOOKUP(C66,april19,2,FALSE)),0,(VLOOKUP(C66,april19,2,FALSE)))</f>
        <v>0</v>
      </c>
      <c r="X66" s="14">
        <f>IF(ISNA(VLOOKUP(C66,april20,2,FALSE)),0,(VLOOKUP(C66,april20,2,FALSE)))</f>
        <v>0</v>
      </c>
      <c r="Y66" s="18">
        <f>IF(ISNA(VLOOKUP(C66,april21,2,FALSE)),0,(VLOOKUP(C66,april21,2,FALSE)))</f>
        <v>0</v>
      </c>
      <c r="Z66" s="18">
        <f>IF(ISNA(VLOOKUP(C66,april22,2,FALSE)),0,(VLOOKUP(C66,april22,2,FALSE)))</f>
        <v>0</v>
      </c>
      <c r="AA66" s="18">
        <f>IF(ISNA(VLOOKUP(C66,april23,2,FALSE)),0,(VLOOKUP(C66,april23,2,FALSE)))</f>
        <v>0</v>
      </c>
      <c r="AB66" s="18">
        <f>IF(ISNA(VLOOKUP(C66,april24,2,FALSE)),0,(VLOOKUP(C66,april24,2,FALSE)))</f>
        <v>0</v>
      </c>
      <c r="AC66" s="18">
        <f>IF(ISNA(VLOOKUP(C66,april25,2,FALSE)),0,(VLOOKUP(C66,april25,2,FALSE)))</f>
        <v>0</v>
      </c>
      <c r="AD66" s="18">
        <f>IF(ISNA(VLOOKUP(C66,april26,2,FALSE)),0,(VLOOKUP(C66,april26,2,FALSE)))</f>
        <v>0</v>
      </c>
      <c r="AE66" s="14">
        <f>IF(ISNA(VLOOKUP(C66,april27,2,FALSE)),0,(VLOOKUP(C66,april27,2,FALSE)))</f>
        <v>0</v>
      </c>
      <c r="AF66" s="18">
        <f>IF(ISNA(VLOOKUP(C66,april28,2,FALSE)),0,(VLOOKUP(C66,april28,2,FALSE)))</f>
        <v>0</v>
      </c>
      <c r="AG66" s="18">
        <f>IF(ISNA(VLOOKUP(C66,april29,2,FALSE)),0,(VLOOKUP(C66,april29,2,FALSE)))</f>
        <v>0</v>
      </c>
      <c r="AH66" s="18">
        <f>IF(ISNA(VLOOKUP(C66,april30,2,FALSE)),0,(VLOOKUP(C66,april30,2,FALSE)))</f>
        <v>0</v>
      </c>
      <c r="AI66" s="11">
        <f>SUM(E66:AH66)</f>
        <v>4513.1000000000004</v>
      </c>
      <c r="AJ66" s="42">
        <f>AI66/7</f>
        <v>644.72857142857151</v>
      </c>
      <c r="AK66" s="43">
        <f>IF(D66=0,0,IF(VLOOKUP(D66,TARGET,2,FALSE)=0,0,AJ66/(VLOOKUP(D66,TARGET,2,FALSE))))</f>
        <v>0.71636507936507943</v>
      </c>
    </row>
    <row r="67" spans="1:37">
      <c r="A67" s="6">
        <f>A66+1</f>
        <v>63</v>
      </c>
      <c r="B67" s="19" t="str">
        <f>Sheet2!A63</f>
        <v>CPJ-KBA-7787</v>
      </c>
      <c r="C67" s="12">
        <f>VALUE(RIGHT(B67,4))</f>
        <v>7787</v>
      </c>
      <c r="D67" s="6" t="str">
        <f>IF(LEFT(B67,2)="AC","حوادث",IF(ISNA(VLOOKUP(LEFT(B67,2),group,2,FALSE)),0,(VLOOKUP(LEFT(B67,2),group,2,FALSE))))</f>
        <v>الكلنكر</v>
      </c>
      <c r="E67" s="18">
        <f>IF(ISNA(VLOOKUP(C67,april1,2,FALSE)),0,(VLOOKUP(C67,april1,2,FALSE)))</f>
        <v>0</v>
      </c>
      <c r="F67" s="18">
        <f>IF(ISNA(VLOOKUP(C67,april2,2,FALSE)),0,(VLOOKUP(C67,april2,2,FALSE)))</f>
        <v>0</v>
      </c>
      <c r="G67" s="18">
        <f>IF(ISNA(VLOOKUP(C67,april3,2,FALSE)),0,(VLOOKUP(C67,april3,2,FALSE)))</f>
        <v>202.2</v>
      </c>
      <c r="H67" s="18">
        <f>IF(ISNA(VLOOKUP(C67,april4,2,FALSE)),0,(VLOOKUP(C67,april4,2,FALSE)))</f>
        <v>942.4</v>
      </c>
      <c r="I67" s="18">
        <f>IF(ISNA(VLOOKUP(C67,april5,2,FALSE)),0,(VLOOKUP(C67,april5,2,FALSE)))</f>
        <v>1212.3</v>
      </c>
      <c r="J67" s="14">
        <f>IF(ISNA(VLOOKUP(C67,april6,2,FALSE)),0,(VLOOKUP(C67,april6,2,FALSE)))</f>
        <v>1183.0999999999999</v>
      </c>
      <c r="K67" s="18">
        <f>IF(ISNA(VLOOKUP(C67,april7,2,FALSE)),0,(VLOOKUP(C67,april7,2,FALSE)))</f>
        <v>825.3</v>
      </c>
      <c r="L67" s="50">
        <f>IF(ISNA(VLOOKUP(C67,april8,2,FALSE)),0,(VLOOKUP(C67,april8,2,FALSE)))</f>
        <v>0</v>
      </c>
      <c r="M67" s="18">
        <f>IF(ISNA(VLOOKUP(C67,april9,2,FALSE)),0,(VLOOKUP(C67,april9,2,FALSE)))</f>
        <v>0</v>
      </c>
      <c r="N67" s="18">
        <f>IF(ISNA(VLOOKUP(C67,april10,2,FALSE)),0,(VLOOKUP(C67,april10,2,FALSE)))</f>
        <v>0</v>
      </c>
      <c r="O67" s="18">
        <f>IF(ISNA(VLOOKUP(C67,april11,2,FALSE)),0,(VLOOKUP(C67,april11,2,FALSE)))</f>
        <v>0</v>
      </c>
      <c r="P67" s="18">
        <f>IF(ISNA(VLOOKUP(C67,april12,2,FALSE)),0,(VLOOKUP(C67,april12,2,FALSE)))</f>
        <v>0</v>
      </c>
      <c r="Q67" s="14">
        <f>IF(ISNA(VLOOKUP(C67,april13,2,FALSE)),0,(VLOOKUP(C67,april13,2,FALSE)))</f>
        <v>0</v>
      </c>
      <c r="R67" s="18">
        <f>IF(ISNA(VLOOKUP(C67,april14,2,FALSE)),0,(VLOOKUP(C67,april14,2,FALSE)))</f>
        <v>0</v>
      </c>
      <c r="S67" s="18">
        <f>IF(ISNA(VLOOKUP(C67,april15,2,FALSE)),0,(VLOOKUP(C67,april15,2,FALSE)))</f>
        <v>0</v>
      </c>
      <c r="T67" s="18">
        <f>IF(ISNA(VLOOKUP(C67,april16,2,FALSE)),0,(VLOOKUP(C67,april16,2,FALSE)))</f>
        <v>0</v>
      </c>
      <c r="U67" s="18">
        <f>IF(ISNA(VLOOKUP(C67,april17,2,FALSE)),0,(VLOOKUP(C67,april17,2,FALSE)))</f>
        <v>0</v>
      </c>
      <c r="V67" s="18">
        <f>IF(ISNA(VLOOKUP(C67,april18,2,FALSE)),0,(VLOOKUP(C67,april18,2,FALSE)))</f>
        <v>0</v>
      </c>
      <c r="W67" s="18">
        <f>IF(ISNA(VLOOKUP(C67,april19,2,FALSE)),0,(VLOOKUP(C67,april19,2,FALSE)))</f>
        <v>0</v>
      </c>
      <c r="X67" s="14">
        <f>IF(ISNA(VLOOKUP(C67,april20,2,FALSE)),0,(VLOOKUP(C67,april20,2,FALSE)))</f>
        <v>0</v>
      </c>
      <c r="Y67" s="18">
        <f>IF(ISNA(VLOOKUP(C67,april21,2,FALSE)),0,(VLOOKUP(C67,april21,2,FALSE)))</f>
        <v>0</v>
      </c>
      <c r="Z67" s="18">
        <f>IF(ISNA(VLOOKUP(C67,april22,2,FALSE)),0,(VLOOKUP(C67,april22,2,FALSE)))</f>
        <v>0</v>
      </c>
      <c r="AA67" s="18">
        <f>IF(ISNA(VLOOKUP(C67,april23,2,FALSE)),0,(VLOOKUP(C67,april23,2,FALSE)))</f>
        <v>0</v>
      </c>
      <c r="AB67" s="18">
        <f>IF(ISNA(VLOOKUP(C67,april24,2,FALSE)),0,(VLOOKUP(C67,april24,2,FALSE)))</f>
        <v>0</v>
      </c>
      <c r="AC67" s="18">
        <f>IF(ISNA(VLOOKUP(C67,april25,2,FALSE)),0,(VLOOKUP(C67,april25,2,FALSE)))</f>
        <v>0</v>
      </c>
      <c r="AD67" s="18">
        <f>IF(ISNA(VLOOKUP(C67,april26,2,FALSE)),0,(VLOOKUP(C67,april26,2,FALSE)))</f>
        <v>0</v>
      </c>
      <c r="AE67" s="14">
        <f>IF(ISNA(VLOOKUP(C67,april27,2,FALSE)),0,(VLOOKUP(C67,april27,2,FALSE)))</f>
        <v>0</v>
      </c>
      <c r="AF67" s="18">
        <f>IF(ISNA(VLOOKUP(C67,april28,2,FALSE)),0,(VLOOKUP(C67,april28,2,FALSE)))</f>
        <v>0</v>
      </c>
      <c r="AG67" s="18">
        <f>IF(ISNA(VLOOKUP(C67,april29,2,FALSE)),0,(VLOOKUP(C67,april29,2,FALSE)))</f>
        <v>0</v>
      </c>
      <c r="AH67" s="18">
        <f>IF(ISNA(VLOOKUP(C67,april30,2,FALSE)),0,(VLOOKUP(C67,april30,2,FALSE)))</f>
        <v>0</v>
      </c>
      <c r="AI67" s="11">
        <f>SUM(E67:AH67)</f>
        <v>4365.2999999999993</v>
      </c>
      <c r="AJ67" s="42">
        <f>AI67/7</f>
        <v>623.61428571428564</v>
      </c>
      <c r="AK67" s="43">
        <f>IF(D67=0,0,IF(VLOOKUP(D67,TARGET,2,FALSE)=0,0,AJ67/(VLOOKUP(D67,TARGET,2,FALSE))))</f>
        <v>0.6929047619047618</v>
      </c>
    </row>
    <row r="68" spans="1:37">
      <c r="A68" s="6">
        <f>A67+1</f>
        <v>64</v>
      </c>
      <c r="B68" s="19" t="str">
        <f>Sheet2!A64</f>
        <v>CPJ-LKA-8646</v>
      </c>
      <c r="C68" s="12">
        <f>VALUE(RIGHT(B68,4))</f>
        <v>8646</v>
      </c>
      <c r="D68" s="6" t="str">
        <f>IF(LEFT(B68,2)="AC","حوادث",IF(ISNA(VLOOKUP(LEFT(B68,2),group,2,FALSE)),0,(VLOOKUP(LEFT(B68,2),group,2,FALSE))))</f>
        <v>الكلنكر</v>
      </c>
      <c r="E68" s="18">
        <f>IF(ISNA(VLOOKUP(C68,april1,2,FALSE)),0,(VLOOKUP(C68,april1,2,FALSE)))</f>
        <v>243.9</v>
      </c>
      <c r="F68" s="18">
        <f>IF(ISNA(VLOOKUP(C68,april2,2,FALSE)),0,(VLOOKUP(C68,april2,2,FALSE)))</f>
        <v>961.2</v>
      </c>
      <c r="G68" s="18">
        <f>IF(ISNA(VLOOKUP(C68,april3,2,FALSE)),0,(VLOOKUP(C68,april3,2,FALSE)))</f>
        <v>844.7</v>
      </c>
      <c r="H68" s="18">
        <f>IF(ISNA(VLOOKUP(C68,april4,2,FALSE)),0,(VLOOKUP(C68,april4,2,FALSE)))</f>
        <v>745.3</v>
      </c>
      <c r="I68" s="18">
        <f>IF(ISNA(VLOOKUP(C68,april5,2,FALSE)),0,(VLOOKUP(C68,april5,2,FALSE)))</f>
        <v>0</v>
      </c>
      <c r="J68" s="14">
        <f>IF(ISNA(VLOOKUP(C68,april6,2,FALSE)),0,(VLOOKUP(C68,april6,2,FALSE)))</f>
        <v>580.4</v>
      </c>
      <c r="K68" s="18">
        <f>IF(ISNA(VLOOKUP(C68,april7,2,FALSE)),0,(VLOOKUP(C68,april7,2,FALSE)))</f>
        <v>759.9</v>
      </c>
      <c r="L68" s="50">
        <f>IF(ISNA(VLOOKUP(C68,april8,2,FALSE)),0,(VLOOKUP(C68,april8,2,FALSE)))</f>
        <v>0</v>
      </c>
      <c r="M68" s="18">
        <f>IF(ISNA(VLOOKUP(C68,april9,2,FALSE)),0,(VLOOKUP(C68,april9,2,FALSE)))</f>
        <v>0</v>
      </c>
      <c r="N68" s="18">
        <f>IF(ISNA(VLOOKUP(C68,april10,2,FALSE)),0,(VLOOKUP(C68,april10,2,FALSE)))</f>
        <v>0</v>
      </c>
      <c r="O68" s="18">
        <f>IF(ISNA(VLOOKUP(C68,april11,2,FALSE)),0,(VLOOKUP(C68,april11,2,FALSE)))</f>
        <v>0</v>
      </c>
      <c r="P68" s="18">
        <f>IF(ISNA(VLOOKUP(C68,april12,2,FALSE)),0,(VLOOKUP(C68,april12,2,FALSE)))</f>
        <v>0</v>
      </c>
      <c r="Q68" s="14">
        <f>IF(ISNA(VLOOKUP(C68,april13,2,FALSE)),0,(VLOOKUP(C68,april13,2,FALSE)))</f>
        <v>0</v>
      </c>
      <c r="R68" s="18">
        <f>IF(ISNA(VLOOKUP(C68,april14,2,FALSE)),0,(VLOOKUP(C68,april14,2,FALSE)))</f>
        <v>0</v>
      </c>
      <c r="S68" s="18">
        <f>IF(ISNA(VLOOKUP(C68,april15,2,FALSE)),0,(VLOOKUP(C68,april15,2,FALSE)))</f>
        <v>0</v>
      </c>
      <c r="T68" s="18">
        <f>IF(ISNA(VLOOKUP(C68,april16,2,FALSE)),0,(VLOOKUP(C68,april16,2,FALSE)))</f>
        <v>0</v>
      </c>
      <c r="U68" s="18">
        <f>IF(ISNA(VLOOKUP(C68,april17,2,FALSE)),0,(VLOOKUP(C68,april17,2,FALSE)))</f>
        <v>0</v>
      </c>
      <c r="V68" s="18">
        <f>IF(ISNA(VLOOKUP(C68,april18,2,FALSE)),0,(VLOOKUP(C68,april18,2,FALSE)))</f>
        <v>0</v>
      </c>
      <c r="W68" s="18">
        <f>IF(ISNA(VLOOKUP(C68,april19,2,FALSE)),0,(VLOOKUP(C68,april19,2,FALSE)))</f>
        <v>0</v>
      </c>
      <c r="X68" s="14">
        <f>IF(ISNA(VLOOKUP(C68,april20,2,FALSE)),0,(VLOOKUP(C68,april20,2,FALSE)))</f>
        <v>0</v>
      </c>
      <c r="Y68" s="18">
        <f>IF(ISNA(VLOOKUP(C68,april21,2,FALSE)),0,(VLOOKUP(C68,april21,2,FALSE)))</f>
        <v>0</v>
      </c>
      <c r="Z68" s="18">
        <f>IF(ISNA(VLOOKUP(C68,april22,2,FALSE)),0,(VLOOKUP(C68,april22,2,FALSE)))</f>
        <v>0</v>
      </c>
      <c r="AA68" s="18">
        <f>IF(ISNA(VLOOKUP(C68,april23,2,FALSE)),0,(VLOOKUP(C68,april23,2,FALSE)))</f>
        <v>0</v>
      </c>
      <c r="AB68" s="18">
        <f>IF(ISNA(VLOOKUP(C68,april24,2,FALSE)),0,(VLOOKUP(C68,april24,2,FALSE)))</f>
        <v>0</v>
      </c>
      <c r="AC68" s="18">
        <f>IF(ISNA(VLOOKUP(C68,april25,2,FALSE)),0,(VLOOKUP(C68,april25,2,FALSE)))</f>
        <v>0</v>
      </c>
      <c r="AD68" s="18">
        <f>IF(ISNA(VLOOKUP(C68,april26,2,FALSE)),0,(VLOOKUP(C68,april26,2,FALSE)))</f>
        <v>0</v>
      </c>
      <c r="AE68" s="14">
        <f>IF(ISNA(VLOOKUP(C68,april27,2,FALSE)),0,(VLOOKUP(C68,april27,2,FALSE)))</f>
        <v>0</v>
      </c>
      <c r="AF68" s="18">
        <f>IF(ISNA(VLOOKUP(C68,april28,2,FALSE)),0,(VLOOKUP(C68,april28,2,FALSE)))</f>
        <v>0</v>
      </c>
      <c r="AG68" s="18">
        <f>IF(ISNA(VLOOKUP(C68,april29,2,FALSE)),0,(VLOOKUP(C68,april29,2,FALSE)))</f>
        <v>0</v>
      </c>
      <c r="AH68" s="18">
        <f>IF(ISNA(VLOOKUP(C68,april30,2,FALSE)),0,(VLOOKUP(C68,april30,2,FALSE)))</f>
        <v>0</v>
      </c>
      <c r="AI68" s="11">
        <f>SUM(E68:AH68)</f>
        <v>4135.4000000000005</v>
      </c>
      <c r="AJ68" s="42">
        <f>AI68/7</f>
        <v>590.7714285714286</v>
      </c>
      <c r="AK68" s="43">
        <f>IF(D68=0,0,IF(VLOOKUP(D68,TARGET,2,FALSE)=0,0,AJ68/(VLOOKUP(D68,TARGET,2,FALSE))))</f>
        <v>0.65641269841269845</v>
      </c>
    </row>
    <row r="69" spans="1:37">
      <c r="A69" s="6">
        <f>A68+1</f>
        <v>65</v>
      </c>
      <c r="B69" s="19" t="str">
        <f>Sheet2!A44</f>
        <v>CP-KBA-7149</v>
      </c>
      <c r="C69" s="12">
        <f>VALUE(RIGHT(B69,4))</f>
        <v>7149</v>
      </c>
      <c r="D69" s="6" t="str">
        <f>IF(LEFT(B69,2)="AC","حوادث",IF(ISNA(VLOOKUP(LEFT(B69,2),group,2,FALSE)),0,(VLOOKUP(LEFT(B69,2),group,2,FALSE))))</f>
        <v>الكلنكر</v>
      </c>
      <c r="E69" s="18">
        <f>IF(ISNA(VLOOKUP(C69,april1,2,FALSE)),0,(VLOOKUP(C69,april1,2,FALSE)))</f>
        <v>796.4</v>
      </c>
      <c r="F69" s="18">
        <f>IF(ISNA(VLOOKUP(C69,april2,2,FALSE)),0,(VLOOKUP(C69,april2,2,FALSE)))</f>
        <v>984.1</v>
      </c>
      <c r="G69" s="18">
        <f>IF(ISNA(VLOOKUP(C69,april3,2,FALSE)),0,(VLOOKUP(C69,april3,2,FALSE)))</f>
        <v>967.3</v>
      </c>
      <c r="H69" s="18">
        <f>IF(ISNA(VLOOKUP(C69,april4,2,FALSE)),0,(VLOOKUP(C69,april4,2,FALSE)))</f>
        <v>300.39999999999998</v>
      </c>
      <c r="I69" s="18">
        <f>IF(ISNA(VLOOKUP(C69,april5,2,FALSE)),0,(VLOOKUP(C69,april5,2,FALSE)))</f>
        <v>144.80000000000001</v>
      </c>
      <c r="J69" s="14">
        <f>IF(ISNA(VLOOKUP(C69,april6,2,FALSE)),0,(VLOOKUP(C69,april6,2,FALSE)))</f>
        <v>0.5</v>
      </c>
      <c r="K69" s="18">
        <f>IF(ISNA(VLOOKUP(C69,april7,2,FALSE)),0,(VLOOKUP(C69,april7,2,FALSE)))</f>
        <v>537.70000000000005</v>
      </c>
      <c r="L69" s="50">
        <f>IF(ISNA(VLOOKUP(C69,april8,2,FALSE)),0,(VLOOKUP(C69,april8,2,FALSE)))</f>
        <v>0</v>
      </c>
      <c r="M69" s="18">
        <f>IF(ISNA(VLOOKUP(C69,april9,2,FALSE)),0,(VLOOKUP(C69,april9,2,FALSE)))</f>
        <v>0</v>
      </c>
      <c r="N69" s="18">
        <f>IF(ISNA(VLOOKUP(C69,april10,2,FALSE)),0,(VLOOKUP(C69,april10,2,FALSE)))</f>
        <v>0</v>
      </c>
      <c r="O69" s="18">
        <f>IF(ISNA(VLOOKUP(C69,april11,2,FALSE)),0,(VLOOKUP(C69,april11,2,FALSE)))</f>
        <v>0</v>
      </c>
      <c r="P69" s="18">
        <f>IF(ISNA(VLOOKUP(C69,april12,2,FALSE)),0,(VLOOKUP(C69,april12,2,FALSE)))</f>
        <v>0</v>
      </c>
      <c r="Q69" s="14">
        <f>IF(ISNA(VLOOKUP(C69,april13,2,FALSE)),0,(VLOOKUP(C69,april13,2,FALSE)))</f>
        <v>0</v>
      </c>
      <c r="R69" s="18">
        <f>IF(ISNA(VLOOKUP(C69,april14,2,FALSE)),0,(VLOOKUP(C69,april14,2,FALSE)))</f>
        <v>0</v>
      </c>
      <c r="S69" s="18">
        <f>IF(ISNA(VLOOKUP(C69,april15,2,FALSE)),0,(VLOOKUP(C69,april15,2,FALSE)))</f>
        <v>0</v>
      </c>
      <c r="T69" s="18">
        <f>IF(ISNA(VLOOKUP(C69,april16,2,FALSE)),0,(VLOOKUP(C69,april16,2,FALSE)))</f>
        <v>0</v>
      </c>
      <c r="U69" s="18">
        <f>IF(ISNA(VLOOKUP(C69,april17,2,FALSE)),0,(VLOOKUP(C69,april17,2,FALSE)))</f>
        <v>0</v>
      </c>
      <c r="V69" s="18">
        <f>IF(ISNA(VLOOKUP(C69,april18,2,FALSE)),0,(VLOOKUP(C69,april18,2,FALSE)))</f>
        <v>0</v>
      </c>
      <c r="W69" s="18">
        <f>IF(ISNA(VLOOKUP(C69,april19,2,FALSE)),0,(VLOOKUP(C69,april19,2,FALSE)))</f>
        <v>0</v>
      </c>
      <c r="X69" s="14">
        <f>IF(ISNA(VLOOKUP(C69,april20,2,FALSE)),0,(VLOOKUP(C69,april20,2,FALSE)))</f>
        <v>0</v>
      </c>
      <c r="Y69" s="18">
        <f>IF(ISNA(VLOOKUP(C69,april21,2,FALSE)),0,(VLOOKUP(C69,april21,2,FALSE)))</f>
        <v>0</v>
      </c>
      <c r="Z69" s="18">
        <f>IF(ISNA(VLOOKUP(C69,april22,2,FALSE)),0,(VLOOKUP(C69,april22,2,FALSE)))</f>
        <v>0</v>
      </c>
      <c r="AA69" s="18">
        <f>IF(ISNA(VLOOKUP(C69,april23,2,FALSE)),0,(VLOOKUP(C69,april23,2,FALSE)))</f>
        <v>0</v>
      </c>
      <c r="AB69" s="18">
        <f>IF(ISNA(VLOOKUP(C69,april24,2,FALSE)),0,(VLOOKUP(C69,april24,2,FALSE)))</f>
        <v>0</v>
      </c>
      <c r="AC69" s="18">
        <f>IF(ISNA(VLOOKUP(C69,april25,2,FALSE)),0,(VLOOKUP(C69,april25,2,FALSE)))</f>
        <v>0</v>
      </c>
      <c r="AD69" s="18">
        <f>IF(ISNA(VLOOKUP(C69,april26,2,FALSE)),0,(VLOOKUP(C69,april26,2,FALSE)))</f>
        <v>0</v>
      </c>
      <c r="AE69" s="14">
        <f>IF(ISNA(VLOOKUP(C69,april27,2,FALSE)),0,(VLOOKUP(C69,april27,2,FALSE)))</f>
        <v>0</v>
      </c>
      <c r="AF69" s="18">
        <f>IF(ISNA(VLOOKUP(C69,april28,2,FALSE)),0,(VLOOKUP(C69,april28,2,FALSE)))</f>
        <v>0</v>
      </c>
      <c r="AG69" s="18">
        <f>IF(ISNA(VLOOKUP(C69,april29,2,FALSE)),0,(VLOOKUP(C69,april29,2,FALSE)))</f>
        <v>0</v>
      </c>
      <c r="AH69" s="18">
        <f>IF(ISNA(VLOOKUP(C69,april30,2,FALSE)),0,(VLOOKUP(C69,april30,2,FALSE)))</f>
        <v>0</v>
      </c>
      <c r="AI69" s="11">
        <f>SUM(E69:AH69)</f>
        <v>3731.2000000000007</v>
      </c>
      <c r="AJ69" s="42">
        <f>AI69/7</f>
        <v>533.02857142857158</v>
      </c>
      <c r="AK69" s="43">
        <f>IF(D69=0,0,IF(VLOOKUP(D69,TARGET,2,FALSE)=0,0,AJ69/(VLOOKUP(D69,TARGET,2,FALSE))))</f>
        <v>0.59225396825396848</v>
      </c>
    </row>
    <row r="70" spans="1:37">
      <c r="A70" s="6">
        <f>A69+1</f>
        <v>66</v>
      </c>
      <c r="B70" s="19" t="str">
        <f>Sheet2!A66</f>
        <v>CPJ-UGA-9077</v>
      </c>
      <c r="C70" s="12">
        <f>VALUE(RIGHT(B70,4))</f>
        <v>9077</v>
      </c>
      <c r="D70" s="6" t="str">
        <f>IF(LEFT(B70,2)="AC","حوادث",IF(ISNA(VLOOKUP(LEFT(B70,2),group,2,FALSE)),0,(VLOOKUP(LEFT(B70,2),group,2,FALSE))))</f>
        <v>الكلنكر</v>
      </c>
      <c r="E70" s="18">
        <f>IF(ISNA(VLOOKUP(C70,april1,2,FALSE)),0,(VLOOKUP(C70,april1,2,FALSE)))</f>
        <v>0</v>
      </c>
      <c r="F70" s="18">
        <f>IF(ISNA(VLOOKUP(C70,april2,2,FALSE)),0,(VLOOKUP(C70,april2,2,FALSE)))</f>
        <v>9.4</v>
      </c>
      <c r="G70" s="18">
        <f>IF(ISNA(VLOOKUP(C70,april3,2,FALSE)),0,(VLOOKUP(C70,april3,2,FALSE)))</f>
        <v>719.2</v>
      </c>
      <c r="H70" s="18">
        <f>IF(ISNA(VLOOKUP(C70,april4,2,FALSE)),0,(VLOOKUP(C70,april4,2,FALSE)))</f>
        <v>558.20000000000005</v>
      </c>
      <c r="I70" s="18">
        <f>IF(ISNA(VLOOKUP(C70,april5,2,FALSE)),0,(VLOOKUP(C70,april5,2,FALSE)))</f>
        <v>780.2</v>
      </c>
      <c r="J70" s="14">
        <f>IF(ISNA(VLOOKUP(C70,april6,2,FALSE)),0,(VLOOKUP(C70,april6,2,FALSE)))</f>
        <v>1018.7</v>
      </c>
      <c r="K70" s="18">
        <f>IF(ISNA(VLOOKUP(C70,april7,2,FALSE)),0,(VLOOKUP(C70,april7,2,FALSE)))</f>
        <v>569</v>
      </c>
      <c r="L70" s="50">
        <f>IF(ISNA(VLOOKUP(C70,april8,2,FALSE)),0,(VLOOKUP(C70,april8,2,FALSE)))</f>
        <v>0</v>
      </c>
      <c r="M70" s="18">
        <f>IF(ISNA(VLOOKUP(C70,april9,2,FALSE)),0,(VLOOKUP(C70,april9,2,FALSE)))</f>
        <v>0</v>
      </c>
      <c r="N70" s="18">
        <f>IF(ISNA(VLOOKUP(C70,april10,2,FALSE)),0,(VLOOKUP(C70,april10,2,FALSE)))</f>
        <v>0</v>
      </c>
      <c r="O70" s="18">
        <f>IF(ISNA(VLOOKUP(C70,april11,2,FALSE)),0,(VLOOKUP(C70,april11,2,FALSE)))</f>
        <v>0</v>
      </c>
      <c r="P70" s="18">
        <f>IF(ISNA(VLOOKUP(C70,april12,2,FALSE)),0,(VLOOKUP(C70,april12,2,FALSE)))</f>
        <v>0</v>
      </c>
      <c r="Q70" s="14">
        <f>IF(ISNA(VLOOKUP(C70,april13,2,FALSE)),0,(VLOOKUP(C70,april13,2,FALSE)))</f>
        <v>0</v>
      </c>
      <c r="R70" s="18">
        <f>IF(ISNA(VLOOKUP(C70,april14,2,FALSE)),0,(VLOOKUP(C70,april14,2,FALSE)))</f>
        <v>0</v>
      </c>
      <c r="S70" s="18">
        <f>IF(ISNA(VLOOKUP(C70,april15,2,FALSE)),0,(VLOOKUP(C70,april15,2,FALSE)))</f>
        <v>0</v>
      </c>
      <c r="T70" s="18">
        <f>IF(ISNA(VLOOKUP(C70,april16,2,FALSE)),0,(VLOOKUP(C70,april16,2,FALSE)))</f>
        <v>0</v>
      </c>
      <c r="U70" s="18">
        <f>IF(ISNA(VLOOKUP(C70,april17,2,FALSE)),0,(VLOOKUP(C70,april17,2,FALSE)))</f>
        <v>0</v>
      </c>
      <c r="V70" s="18">
        <f>IF(ISNA(VLOOKUP(C70,april18,2,FALSE)),0,(VLOOKUP(C70,april18,2,FALSE)))</f>
        <v>0</v>
      </c>
      <c r="W70" s="18">
        <f>IF(ISNA(VLOOKUP(C70,april19,2,FALSE)),0,(VLOOKUP(C70,april19,2,FALSE)))</f>
        <v>0</v>
      </c>
      <c r="X70" s="14">
        <f>IF(ISNA(VLOOKUP(C70,april20,2,FALSE)),0,(VLOOKUP(C70,april20,2,FALSE)))</f>
        <v>0</v>
      </c>
      <c r="Y70" s="18">
        <f>IF(ISNA(VLOOKUP(C70,april21,2,FALSE)),0,(VLOOKUP(C70,april21,2,FALSE)))</f>
        <v>0</v>
      </c>
      <c r="Z70" s="18">
        <f>IF(ISNA(VLOOKUP(C70,april22,2,FALSE)),0,(VLOOKUP(C70,april22,2,FALSE)))</f>
        <v>0</v>
      </c>
      <c r="AA70" s="18">
        <f>IF(ISNA(VLOOKUP(C70,april23,2,FALSE)),0,(VLOOKUP(C70,april23,2,FALSE)))</f>
        <v>0</v>
      </c>
      <c r="AB70" s="18">
        <f>IF(ISNA(VLOOKUP(C70,april24,2,FALSE)),0,(VLOOKUP(C70,april24,2,FALSE)))</f>
        <v>0</v>
      </c>
      <c r="AC70" s="18">
        <f>IF(ISNA(VLOOKUP(C70,april25,2,FALSE)),0,(VLOOKUP(C70,april25,2,FALSE)))</f>
        <v>0</v>
      </c>
      <c r="AD70" s="18">
        <f>IF(ISNA(VLOOKUP(C70,april26,2,FALSE)),0,(VLOOKUP(C70,april26,2,FALSE)))</f>
        <v>0</v>
      </c>
      <c r="AE70" s="14">
        <f>IF(ISNA(VLOOKUP(C70,april27,2,FALSE)),0,(VLOOKUP(C70,april27,2,FALSE)))</f>
        <v>0</v>
      </c>
      <c r="AF70" s="18">
        <f>IF(ISNA(VLOOKUP(C70,april28,2,FALSE)),0,(VLOOKUP(C70,april28,2,FALSE)))</f>
        <v>0</v>
      </c>
      <c r="AG70" s="18">
        <f>IF(ISNA(VLOOKUP(C70,april29,2,FALSE)),0,(VLOOKUP(C70,april29,2,FALSE)))</f>
        <v>0</v>
      </c>
      <c r="AH70" s="18">
        <f>IF(ISNA(VLOOKUP(C70,april30,2,FALSE)),0,(VLOOKUP(C70,april30,2,FALSE)))</f>
        <v>0</v>
      </c>
      <c r="AI70" s="11">
        <f>SUM(E70:AH70)</f>
        <v>3654.7</v>
      </c>
      <c r="AJ70" s="42">
        <f>AI70/7</f>
        <v>522.1</v>
      </c>
      <c r="AK70" s="43">
        <f>IF(D70=0,0,IF(VLOOKUP(D70,TARGET,2,FALSE)=0,0,AJ70/(VLOOKUP(D70,TARGET,2,FALSE))))</f>
        <v>0.58011111111111113</v>
      </c>
    </row>
    <row r="71" spans="1:37">
      <c r="A71" s="6">
        <f>A70+1</f>
        <v>67</v>
      </c>
      <c r="B71" s="19" t="str">
        <f>Sheet2!A47</f>
        <v>CP-LKA-7520</v>
      </c>
      <c r="C71" s="12">
        <f>VALUE(RIGHT(B71,4))</f>
        <v>7520</v>
      </c>
      <c r="D71" s="6" t="str">
        <f>IF(LEFT(B71,2)="AC","حوادث",IF(ISNA(VLOOKUP(LEFT(B71,2),group,2,FALSE)),0,(VLOOKUP(LEFT(B71,2),group,2,FALSE))))</f>
        <v>الكلنكر</v>
      </c>
      <c r="E71" s="18">
        <f>IF(ISNA(VLOOKUP(C71,april1,2,FALSE)),0,(VLOOKUP(C71,april1,2,FALSE)))</f>
        <v>381.1</v>
      </c>
      <c r="F71" s="18">
        <f>IF(ISNA(VLOOKUP(C71,april2,2,FALSE)),0,(VLOOKUP(C71,april2,2,FALSE)))</f>
        <v>812.4</v>
      </c>
      <c r="G71" s="18">
        <f>IF(ISNA(VLOOKUP(C71,april3,2,FALSE)),0,(VLOOKUP(C71,april3,2,FALSE)))</f>
        <v>798.5</v>
      </c>
      <c r="H71" s="18">
        <f>IF(ISNA(VLOOKUP(C71,april4,2,FALSE)),0,(VLOOKUP(C71,april4,2,FALSE)))</f>
        <v>404.2</v>
      </c>
      <c r="I71" s="18">
        <f>IF(ISNA(VLOOKUP(C71,april5,2,FALSE)),0,(VLOOKUP(C71,april5,2,FALSE)))</f>
        <v>4</v>
      </c>
      <c r="J71" s="14">
        <f>IF(ISNA(VLOOKUP(C71,april6,2,FALSE)),0,(VLOOKUP(C71,april6,2,FALSE)))</f>
        <v>419.2</v>
      </c>
      <c r="K71" s="18">
        <f>IF(ISNA(VLOOKUP(C71,april7,2,FALSE)),0,(VLOOKUP(C71,april7,2,FALSE)))</f>
        <v>767.4</v>
      </c>
      <c r="L71" s="50">
        <f>IF(ISNA(VLOOKUP(C71,april8,2,FALSE)),0,(VLOOKUP(C71,april8,2,FALSE)))</f>
        <v>0</v>
      </c>
      <c r="M71" s="18">
        <f>IF(ISNA(VLOOKUP(C71,april9,2,FALSE)),0,(VLOOKUP(C71,april9,2,FALSE)))</f>
        <v>0</v>
      </c>
      <c r="N71" s="18">
        <f>IF(ISNA(VLOOKUP(C71,april10,2,FALSE)),0,(VLOOKUP(C71,april10,2,FALSE)))</f>
        <v>0</v>
      </c>
      <c r="O71" s="18">
        <f>IF(ISNA(VLOOKUP(C71,april11,2,FALSE)),0,(VLOOKUP(C71,april11,2,FALSE)))</f>
        <v>0</v>
      </c>
      <c r="P71" s="18">
        <f>IF(ISNA(VLOOKUP(C71,april12,2,FALSE)),0,(VLOOKUP(C71,april12,2,FALSE)))</f>
        <v>0</v>
      </c>
      <c r="Q71" s="14">
        <f>IF(ISNA(VLOOKUP(C71,april13,2,FALSE)),0,(VLOOKUP(C71,april13,2,FALSE)))</f>
        <v>0</v>
      </c>
      <c r="R71" s="18">
        <f>IF(ISNA(VLOOKUP(C71,april14,2,FALSE)),0,(VLOOKUP(C71,april14,2,FALSE)))</f>
        <v>0</v>
      </c>
      <c r="S71" s="18">
        <f>IF(ISNA(VLOOKUP(C71,april15,2,FALSE)),0,(VLOOKUP(C71,april15,2,FALSE)))</f>
        <v>0</v>
      </c>
      <c r="T71" s="18">
        <f>IF(ISNA(VLOOKUP(C71,april16,2,FALSE)),0,(VLOOKUP(C71,april16,2,FALSE)))</f>
        <v>0</v>
      </c>
      <c r="U71" s="18">
        <f>IF(ISNA(VLOOKUP(C71,april17,2,FALSE)),0,(VLOOKUP(C71,april17,2,FALSE)))</f>
        <v>0</v>
      </c>
      <c r="V71" s="18">
        <f>IF(ISNA(VLOOKUP(C71,april18,2,FALSE)),0,(VLOOKUP(C71,april18,2,FALSE)))</f>
        <v>0</v>
      </c>
      <c r="W71" s="18">
        <f>IF(ISNA(VLOOKUP(C71,april19,2,FALSE)),0,(VLOOKUP(C71,april19,2,FALSE)))</f>
        <v>0</v>
      </c>
      <c r="X71" s="14">
        <f>IF(ISNA(VLOOKUP(C71,april20,2,FALSE)),0,(VLOOKUP(C71,april20,2,FALSE)))</f>
        <v>0</v>
      </c>
      <c r="Y71" s="18">
        <f>IF(ISNA(VLOOKUP(C71,april21,2,FALSE)),0,(VLOOKUP(C71,april21,2,FALSE)))</f>
        <v>0</v>
      </c>
      <c r="Z71" s="18">
        <f>IF(ISNA(VLOOKUP(C71,april22,2,FALSE)),0,(VLOOKUP(C71,april22,2,FALSE)))</f>
        <v>0</v>
      </c>
      <c r="AA71" s="18">
        <f>IF(ISNA(VLOOKUP(C71,april23,2,FALSE)),0,(VLOOKUP(C71,april23,2,FALSE)))</f>
        <v>0</v>
      </c>
      <c r="AB71" s="18">
        <f>IF(ISNA(VLOOKUP(C71,april24,2,FALSE)),0,(VLOOKUP(C71,april24,2,FALSE)))</f>
        <v>0</v>
      </c>
      <c r="AC71" s="18">
        <f>IF(ISNA(VLOOKUP(C71,april25,2,FALSE)),0,(VLOOKUP(C71,april25,2,FALSE)))</f>
        <v>0</v>
      </c>
      <c r="AD71" s="18">
        <f>IF(ISNA(VLOOKUP(C71,april26,2,FALSE)),0,(VLOOKUP(C71,april26,2,FALSE)))</f>
        <v>0</v>
      </c>
      <c r="AE71" s="14">
        <f>IF(ISNA(VLOOKUP(C71,april27,2,FALSE)),0,(VLOOKUP(C71,april27,2,FALSE)))</f>
        <v>0</v>
      </c>
      <c r="AF71" s="18">
        <f>IF(ISNA(VLOOKUP(C71,april28,2,FALSE)),0,(VLOOKUP(C71,april28,2,FALSE)))</f>
        <v>0</v>
      </c>
      <c r="AG71" s="18">
        <f>IF(ISNA(VLOOKUP(C71,april29,2,FALSE)),0,(VLOOKUP(C71,april29,2,FALSE)))</f>
        <v>0</v>
      </c>
      <c r="AH71" s="18">
        <f>IF(ISNA(VLOOKUP(C71,april30,2,FALSE)),0,(VLOOKUP(C71,april30,2,FALSE)))</f>
        <v>0</v>
      </c>
      <c r="AI71" s="11">
        <f>SUM(E71:AH71)</f>
        <v>3586.7999999999997</v>
      </c>
      <c r="AJ71" s="42">
        <f>AI71/7</f>
        <v>512.4</v>
      </c>
      <c r="AK71" s="43">
        <f>IF(D71=0,0,IF(VLOOKUP(D71,TARGET,2,FALSE)=0,0,AJ71/(VLOOKUP(D71,TARGET,2,FALSE))))</f>
        <v>0.56933333333333336</v>
      </c>
    </row>
    <row r="72" spans="1:37">
      <c r="A72" s="6">
        <f>A71+1</f>
        <v>68</v>
      </c>
      <c r="B72" s="19" t="str">
        <f>Sheet2!A54</f>
        <v>CP-LZA-5691</v>
      </c>
      <c r="C72" s="12">
        <f>VALUE(RIGHT(B72,4))</f>
        <v>5691</v>
      </c>
      <c r="D72" s="6" t="str">
        <f>IF(LEFT(B72,2)="AC","حوادث",IF(ISNA(VLOOKUP(LEFT(B72,2),group,2,FALSE)),0,(VLOOKUP(LEFT(B72,2),group,2,FALSE))))</f>
        <v>الكلنكر</v>
      </c>
      <c r="E72" s="18">
        <f>IF(ISNA(VLOOKUP(C72,april1,2,FALSE)),0,(VLOOKUP(C72,april1,2,FALSE)))</f>
        <v>734</v>
      </c>
      <c r="F72" s="18">
        <f>IF(ISNA(VLOOKUP(C72,april2,2,FALSE)),0,(VLOOKUP(C72,april2,2,FALSE)))</f>
        <v>340.4</v>
      </c>
      <c r="G72" s="18">
        <f>IF(ISNA(VLOOKUP(C72,april3,2,FALSE)),0,(VLOOKUP(C72,april3,2,FALSE)))</f>
        <v>533.70000000000005</v>
      </c>
      <c r="H72" s="18">
        <f>IF(ISNA(VLOOKUP(C72,april4,2,FALSE)),0,(VLOOKUP(C72,april4,2,FALSE)))</f>
        <v>297.5</v>
      </c>
      <c r="I72" s="18">
        <f>IF(ISNA(VLOOKUP(C72,april5,2,FALSE)),0,(VLOOKUP(C72,april5,2,FALSE)))</f>
        <v>328.4</v>
      </c>
      <c r="J72" s="14">
        <f>IF(ISNA(VLOOKUP(C72,april6,2,FALSE)),0,(VLOOKUP(C72,april6,2,FALSE)))</f>
        <v>574.1</v>
      </c>
      <c r="K72" s="18">
        <f>IF(ISNA(VLOOKUP(C72,april7,2,FALSE)),0,(VLOOKUP(C72,april7,2,FALSE)))</f>
        <v>445.6</v>
      </c>
      <c r="L72" s="50">
        <f>IF(ISNA(VLOOKUP(C72,april8,2,FALSE)),0,(VLOOKUP(C72,april8,2,FALSE)))</f>
        <v>0</v>
      </c>
      <c r="M72" s="18">
        <f>IF(ISNA(VLOOKUP(C72,april9,2,FALSE)),0,(VLOOKUP(C72,april9,2,FALSE)))</f>
        <v>0</v>
      </c>
      <c r="N72" s="18">
        <f>IF(ISNA(VLOOKUP(C72,april10,2,FALSE)),0,(VLOOKUP(C72,april10,2,FALSE)))</f>
        <v>0</v>
      </c>
      <c r="O72" s="18">
        <f>IF(ISNA(VLOOKUP(C72,april11,2,FALSE)),0,(VLOOKUP(C72,april11,2,FALSE)))</f>
        <v>0</v>
      </c>
      <c r="P72" s="18">
        <f>IF(ISNA(VLOOKUP(C72,april12,2,FALSE)),0,(VLOOKUP(C72,april12,2,FALSE)))</f>
        <v>0</v>
      </c>
      <c r="Q72" s="14">
        <f>IF(ISNA(VLOOKUP(C72,april13,2,FALSE)),0,(VLOOKUP(C72,april13,2,FALSE)))</f>
        <v>0</v>
      </c>
      <c r="R72" s="18">
        <f>IF(ISNA(VLOOKUP(C72,april14,2,FALSE)),0,(VLOOKUP(C72,april14,2,FALSE)))</f>
        <v>0</v>
      </c>
      <c r="S72" s="18">
        <f>IF(ISNA(VLOOKUP(C72,april15,2,FALSE)),0,(VLOOKUP(C72,april15,2,FALSE)))</f>
        <v>0</v>
      </c>
      <c r="T72" s="18">
        <f>IF(ISNA(VLOOKUP(C72,april16,2,FALSE)),0,(VLOOKUP(C72,april16,2,FALSE)))</f>
        <v>0</v>
      </c>
      <c r="U72" s="18">
        <f>IF(ISNA(VLOOKUP(C72,april17,2,FALSE)),0,(VLOOKUP(C72,april17,2,FALSE)))</f>
        <v>0</v>
      </c>
      <c r="V72" s="18">
        <f>IF(ISNA(VLOOKUP(C72,april18,2,FALSE)),0,(VLOOKUP(C72,april18,2,FALSE)))</f>
        <v>0</v>
      </c>
      <c r="W72" s="18">
        <f>IF(ISNA(VLOOKUP(C72,april19,2,FALSE)),0,(VLOOKUP(C72,april19,2,FALSE)))</f>
        <v>0</v>
      </c>
      <c r="X72" s="14">
        <f>IF(ISNA(VLOOKUP(C72,april20,2,FALSE)),0,(VLOOKUP(C72,april20,2,FALSE)))</f>
        <v>0</v>
      </c>
      <c r="Y72" s="18">
        <f>IF(ISNA(VLOOKUP(C72,april21,2,FALSE)),0,(VLOOKUP(C72,april21,2,FALSE)))</f>
        <v>0</v>
      </c>
      <c r="Z72" s="18">
        <f>IF(ISNA(VLOOKUP(C72,april22,2,FALSE)),0,(VLOOKUP(C72,april22,2,FALSE)))</f>
        <v>0</v>
      </c>
      <c r="AA72" s="18">
        <f>IF(ISNA(VLOOKUP(C72,april23,2,FALSE)),0,(VLOOKUP(C72,april23,2,FALSE)))</f>
        <v>0</v>
      </c>
      <c r="AB72" s="18">
        <f>IF(ISNA(VLOOKUP(C72,april24,2,FALSE)),0,(VLOOKUP(C72,april24,2,FALSE)))</f>
        <v>0</v>
      </c>
      <c r="AC72" s="18">
        <f>IF(ISNA(VLOOKUP(C72,april25,2,FALSE)),0,(VLOOKUP(C72,april25,2,FALSE)))</f>
        <v>0</v>
      </c>
      <c r="AD72" s="18">
        <f>IF(ISNA(VLOOKUP(C72,april26,2,FALSE)),0,(VLOOKUP(C72,april26,2,FALSE)))</f>
        <v>0</v>
      </c>
      <c r="AE72" s="14">
        <f>IF(ISNA(VLOOKUP(C72,april27,2,FALSE)),0,(VLOOKUP(C72,april27,2,FALSE)))</f>
        <v>0</v>
      </c>
      <c r="AF72" s="18">
        <f>IF(ISNA(VLOOKUP(C72,april28,2,FALSE)),0,(VLOOKUP(C72,april28,2,FALSE)))</f>
        <v>0</v>
      </c>
      <c r="AG72" s="18">
        <f>IF(ISNA(VLOOKUP(C72,april29,2,FALSE)),0,(VLOOKUP(C72,april29,2,FALSE)))</f>
        <v>0</v>
      </c>
      <c r="AH72" s="18">
        <f>IF(ISNA(VLOOKUP(C72,april30,2,FALSE)),0,(VLOOKUP(C72,april30,2,FALSE)))</f>
        <v>0</v>
      </c>
      <c r="AI72" s="11">
        <f>SUM(E72:AH72)</f>
        <v>3253.7</v>
      </c>
      <c r="AJ72" s="42">
        <f>AI72/7</f>
        <v>464.81428571428569</v>
      </c>
      <c r="AK72" s="43">
        <f>IF(D72=0,0,IF(VLOOKUP(D72,TARGET,2,FALSE)=0,0,AJ72/(VLOOKUP(D72,TARGET,2,FALSE))))</f>
        <v>0.5164603174603174</v>
      </c>
    </row>
    <row r="73" spans="1:37">
      <c r="A73" s="6">
        <f>A72+1</f>
        <v>69</v>
      </c>
      <c r="B73" s="19" t="str">
        <f>Sheet2!A39</f>
        <v>CP-AHB-9664</v>
      </c>
      <c r="C73" s="12">
        <f>VALUE(RIGHT(B73,4))</f>
        <v>9664</v>
      </c>
      <c r="D73" s="6" t="str">
        <f>IF(LEFT(B73,2)="AC","حوادث",IF(ISNA(VLOOKUP(LEFT(B73,2),group,2,FALSE)),0,(VLOOKUP(LEFT(B73,2),group,2,FALSE))))</f>
        <v>الكلنكر</v>
      </c>
      <c r="E73" s="18">
        <f>IF(ISNA(VLOOKUP(C73,april1,2,FALSE)),0,(VLOOKUP(C73,april1,2,FALSE)))</f>
        <v>966.4</v>
      </c>
      <c r="F73" s="18">
        <f>IF(ISNA(VLOOKUP(C73,april2,2,FALSE)),0,(VLOOKUP(C73,april2,2,FALSE)))</f>
        <v>1040.3</v>
      </c>
      <c r="G73" s="18">
        <f>IF(ISNA(VLOOKUP(C73,april3,2,FALSE)),0,(VLOOKUP(C73,april3,2,FALSE)))</f>
        <v>306.39999999999998</v>
      </c>
      <c r="H73" s="18">
        <f>IF(ISNA(VLOOKUP(C73,april4,2,FALSE)),0,(VLOOKUP(C73,april4,2,FALSE)))</f>
        <v>519.70000000000005</v>
      </c>
      <c r="I73" s="18">
        <f>IF(ISNA(VLOOKUP(C73,april5,2,FALSE)),0,(VLOOKUP(C73,april5,2,FALSE)))</f>
        <v>56.5</v>
      </c>
      <c r="J73" s="14">
        <f>IF(ISNA(VLOOKUP(C73,april6,2,FALSE)),0,(VLOOKUP(C73,april6,2,FALSE)))</f>
        <v>14.5</v>
      </c>
      <c r="K73" s="18">
        <f>IF(ISNA(VLOOKUP(C73,april7,2,FALSE)),0,(VLOOKUP(C73,april7,2,FALSE)))</f>
        <v>0.1</v>
      </c>
      <c r="L73" s="50">
        <f>IF(ISNA(VLOOKUP(C73,april8,2,FALSE)),0,(VLOOKUP(C73,april8,2,FALSE)))</f>
        <v>0</v>
      </c>
      <c r="M73" s="18">
        <f>IF(ISNA(VLOOKUP(C73,april9,2,FALSE)),0,(VLOOKUP(C73,april9,2,FALSE)))</f>
        <v>0</v>
      </c>
      <c r="N73" s="18">
        <f>IF(ISNA(VLOOKUP(C73,april10,2,FALSE)),0,(VLOOKUP(C73,april10,2,FALSE)))</f>
        <v>0</v>
      </c>
      <c r="O73" s="18">
        <f>IF(ISNA(VLOOKUP(C73,april11,2,FALSE)),0,(VLOOKUP(C73,april11,2,FALSE)))</f>
        <v>0</v>
      </c>
      <c r="P73" s="18">
        <f>IF(ISNA(VLOOKUP(C73,april12,2,FALSE)),0,(VLOOKUP(C73,april12,2,FALSE)))</f>
        <v>0</v>
      </c>
      <c r="Q73" s="14">
        <f>IF(ISNA(VLOOKUP(C73,april13,2,FALSE)),0,(VLOOKUP(C73,april13,2,FALSE)))</f>
        <v>0</v>
      </c>
      <c r="R73" s="18">
        <f>IF(ISNA(VLOOKUP(C73,april14,2,FALSE)),0,(VLOOKUP(C73,april14,2,FALSE)))</f>
        <v>0</v>
      </c>
      <c r="S73" s="18">
        <f>IF(ISNA(VLOOKUP(C73,april15,2,FALSE)),0,(VLOOKUP(C73,april15,2,FALSE)))</f>
        <v>0</v>
      </c>
      <c r="T73" s="18">
        <f>IF(ISNA(VLOOKUP(C73,april16,2,FALSE)),0,(VLOOKUP(C73,april16,2,FALSE)))</f>
        <v>0</v>
      </c>
      <c r="U73" s="18">
        <f>IF(ISNA(VLOOKUP(C73,april17,2,FALSE)),0,(VLOOKUP(C73,april17,2,FALSE)))</f>
        <v>0</v>
      </c>
      <c r="V73" s="18">
        <f>IF(ISNA(VLOOKUP(C73,april18,2,FALSE)),0,(VLOOKUP(C73,april18,2,FALSE)))</f>
        <v>0</v>
      </c>
      <c r="W73" s="18">
        <f>IF(ISNA(VLOOKUP(C73,april19,2,FALSE)),0,(VLOOKUP(C73,april19,2,FALSE)))</f>
        <v>0</v>
      </c>
      <c r="X73" s="14">
        <f>IF(ISNA(VLOOKUP(C73,april20,2,FALSE)),0,(VLOOKUP(C73,april20,2,FALSE)))</f>
        <v>0</v>
      </c>
      <c r="Y73" s="18">
        <f>IF(ISNA(VLOOKUP(C73,april21,2,FALSE)),0,(VLOOKUP(C73,april21,2,FALSE)))</f>
        <v>0</v>
      </c>
      <c r="Z73" s="18">
        <f>IF(ISNA(VLOOKUP(C73,april22,2,FALSE)),0,(VLOOKUP(C73,april22,2,FALSE)))</f>
        <v>0</v>
      </c>
      <c r="AA73" s="18">
        <f>IF(ISNA(VLOOKUP(C73,april23,2,FALSE)),0,(VLOOKUP(C73,april23,2,FALSE)))</f>
        <v>0</v>
      </c>
      <c r="AB73" s="18">
        <f>IF(ISNA(VLOOKUP(C73,april24,2,FALSE)),0,(VLOOKUP(C73,april24,2,FALSE)))</f>
        <v>0</v>
      </c>
      <c r="AC73" s="18">
        <f>IF(ISNA(VLOOKUP(C73,april25,2,FALSE)),0,(VLOOKUP(C73,april25,2,FALSE)))</f>
        <v>0</v>
      </c>
      <c r="AD73" s="18">
        <f>IF(ISNA(VLOOKUP(C73,april26,2,FALSE)),0,(VLOOKUP(C73,april26,2,FALSE)))</f>
        <v>0</v>
      </c>
      <c r="AE73" s="14">
        <f>IF(ISNA(VLOOKUP(C73,april27,2,FALSE)),0,(VLOOKUP(C73,april27,2,FALSE)))</f>
        <v>0</v>
      </c>
      <c r="AF73" s="18">
        <f>IF(ISNA(VLOOKUP(C73,april28,2,FALSE)),0,(VLOOKUP(C73,april28,2,FALSE)))</f>
        <v>0</v>
      </c>
      <c r="AG73" s="18">
        <f>IF(ISNA(VLOOKUP(C73,april29,2,FALSE)),0,(VLOOKUP(C73,april29,2,FALSE)))</f>
        <v>0</v>
      </c>
      <c r="AH73" s="18">
        <f>IF(ISNA(VLOOKUP(C73,april30,2,FALSE)),0,(VLOOKUP(C73,april30,2,FALSE)))</f>
        <v>0</v>
      </c>
      <c r="AI73" s="11">
        <f>SUM(E73:AH73)</f>
        <v>2903.9</v>
      </c>
      <c r="AJ73" s="42">
        <f>AI73/7</f>
        <v>414.84285714285716</v>
      </c>
      <c r="AK73" s="43">
        <f>IF(D73=0,0,IF(VLOOKUP(D73,TARGET,2,FALSE)=0,0,AJ73/(VLOOKUP(D73,TARGET,2,FALSE))))</f>
        <v>0.46093650793650798</v>
      </c>
    </row>
    <row r="74" spans="1:37">
      <c r="A74" s="6">
        <f>A73+1</f>
        <v>70</v>
      </c>
      <c r="B74" s="19" t="str">
        <f>Sheet2!A72</f>
        <v>CPSA-5103</v>
      </c>
      <c r="C74" s="12">
        <f>VALUE(RIGHT(B74,4))</f>
        <v>5103</v>
      </c>
      <c r="D74" s="6" t="str">
        <f>IF(LEFT(B74,2)="AC","حوادث",IF(ISNA(VLOOKUP(LEFT(B74,2),group,2,FALSE)),0,(VLOOKUP(LEFT(B74,2),group,2,FALSE))))</f>
        <v>الكلنكر</v>
      </c>
      <c r="E74" s="18">
        <f>IF(ISNA(VLOOKUP(C74,april1,2,FALSE)),0,(VLOOKUP(C74,april1,2,FALSE)))</f>
        <v>0</v>
      </c>
      <c r="F74" s="18">
        <f>IF(ISNA(VLOOKUP(C74,april2,2,FALSE)),0,(VLOOKUP(C74,april2,2,FALSE)))</f>
        <v>301.10000000000002</v>
      </c>
      <c r="G74" s="18">
        <f>IF(ISNA(VLOOKUP(C74,april3,2,FALSE)),0,(VLOOKUP(C74,april3,2,FALSE)))</f>
        <v>904.8</v>
      </c>
      <c r="H74" s="18">
        <f>IF(ISNA(VLOOKUP(C74,april4,2,FALSE)),0,(VLOOKUP(C74,april4,2,FALSE)))</f>
        <v>603.29999999999995</v>
      </c>
      <c r="I74" s="18">
        <f>IF(ISNA(VLOOKUP(C74,april5,2,FALSE)),0,(VLOOKUP(C74,april5,2,FALSE)))</f>
        <v>0</v>
      </c>
      <c r="J74" s="14">
        <f>IF(ISNA(VLOOKUP(C74,april6,2,FALSE)),0,(VLOOKUP(C74,april6,2,FALSE)))</f>
        <v>127.3</v>
      </c>
      <c r="K74" s="18">
        <f>IF(ISNA(VLOOKUP(C74,april7,2,FALSE)),0,(VLOOKUP(C74,april7,2,FALSE)))</f>
        <v>935.8</v>
      </c>
      <c r="L74" s="50">
        <f>IF(ISNA(VLOOKUP(C74,april8,2,FALSE)),0,(VLOOKUP(C74,april8,2,FALSE)))</f>
        <v>0</v>
      </c>
      <c r="M74" s="18">
        <f>IF(ISNA(VLOOKUP(C74,april9,2,FALSE)),0,(VLOOKUP(C74,april9,2,FALSE)))</f>
        <v>0</v>
      </c>
      <c r="N74" s="18">
        <f>IF(ISNA(VLOOKUP(C74,april10,2,FALSE)),0,(VLOOKUP(C74,april10,2,FALSE)))</f>
        <v>0</v>
      </c>
      <c r="O74" s="18">
        <f>IF(ISNA(VLOOKUP(C74,april11,2,FALSE)),0,(VLOOKUP(C74,april11,2,FALSE)))</f>
        <v>0</v>
      </c>
      <c r="P74" s="18">
        <f>IF(ISNA(VLOOKUP(C74,april12,2,FALSE)),0,(VLOOKUP(C74,april12,2,FALSE)))</f>
        <v>0</v>
      </c>
      <c r="Q74" s="14">
        <f>IF(ISNA(VLOOKUP(C74,april13,2,FALSE)),0,(VLOOKUP(C74,april13,2,FALSE)))</f>
        <v>0</v>
      </c>
      <c r="R74" s="18">
        <f>IF(ISNA(VLOOKUP(C74,april14,2,FALSE)),0,(VLOOKUP(C74,april14,2,FALSE)))</f>
        <v>0</v>
      </c>
      <c r="S74" s="18">
        <f>IF(ISNA(VLOOKUP(C74,april15,2,FALSE)),0,(VLOOKUP(C74,april15,2,FALSE)))</f>
        <v>0</v>
      </c>
      <c r="T74" s="18">
        <f>IF(ISNA(VLOOKUP(C74,april16,2,FALSE)),0,(VLOOKUP(C74,april16,2,FALSE)))</f>
        <v>0</v>
      </c>
      <c r="U74" s="18">
        <f>IF(ISNA(VLOOKUP(C74,april17,2,FALSE)),0,(VLOOKUP(C74,april17,2,FALSE)))</f>
        <v>0</v>
      </c>
      <c r="V74" s="18">
        <f>IF(ISNA(VLOOKUP(C74,april18,2,FALSE)),0,(VLOOKUP(C74,april18,2,FALSE)))</f>
        <v>0</v>
      </c>
      <c r="W74" s="18">
        <f>IF(ISNA(VLOOKUP(C74,april19,2,FALSE)),0,(VLOOKUP(C74,april19,2,FALSE)))</f>
        <v>0</v>
      </c>
      <c r="X74" s="14">
        <f>IF(ISNA(VLOOKUP(C74,april20,2,FALSE)),0,(VLOOKUP(C74,april20,2,FALSE)))</f>
        <v>0</v>
      </c>
      <c r="Y74" s="18">
        <f>IF(ISNA(VLOOKUP(C74,april21,2,FALSE)),0,(VLOOKUP(C74,april21,2,FALSE)))</f>
        <v>0</v>
      </c>
      <c r="Z74" s="18">
        <f>IF(ISNA(VLOOKUP(C74,april22,2,FALSE)),0,(VLOOKUP(C74,april22,2,FALSE)))</f>
        <v>0</v>
      </c>
      <c r="AA74" s="18">
        <f>IF(ISNA(VLOOKUP(C74,april23,2,FALSE)),0,(VLOOKUP(C74,april23,2,FALSE)))</f>
        <v>0</v>
      </c>
      <c r="AB74" s="18">
        <f>IF(ISNA(VLOOKUP(C74,april24,2,FALSE)),0,(VLOOKUP(C74,april24,2,FALSE)))</f>
        <v>0</v>
      </c>
      <c r="AC74" s="18">
        <f>IF(ISNA(VLOOKUP(C74,april25,2,FALSE)),0,(VLOOKUP(C74,april25,2,FALSE)))</f>
        <v>0</v>
      </c>
      <c r="AD74" s="18">
        <f>IF(ISNA(VLOOKUP(C74,april26,2,FALSE)),0,(VLOOKUP(C74,april26,2,FALSE)))</f>
        <v>0</v>
      </c>
      <c r="AE74" s="14">
        <f>IF(ISNA(VLOOKUP(C74,april27,2,FALSE)),0,(VLOOKUP(C74,april27,2,FALSE)))</f>
        <v>0</v>
      </c>
      <c r="AF74" s="18">
        <f>IF(ISNA(VLOOKUP(C74,april28,2,FALSE)),0,(VLOOKUP(C74,april28,2,FALSE)))</f>
        <v>0</v>
      </c>
      <c r="AG74" s="18">
        <f>IF(ISNA(VLOOKUP(C74,april29,2,FALSE)),0,(VLOOKUP(C74,april29,2,FALSE)))</f>
        <v>0</v>
      </c>
      <c r="AH74" s="18">
        <f>IF(ISNA(VLOOKUP(C74,april30,2,FALSE)),0,(VLOOKUP(C74,april30,2,FALSE)))</f>
        <v>0</v>
      </c>
      <c r="AI74" s="11">
        <f>SUM(E74:AH74)</f>
        <v>2872.3</v>
      </c>
      <c r="AJ74" s="42">
        <f>AI74/7</f>
        <v>410.32857142857148</v>
      </c>
      <c r="AK74" s="43">
        <f>IF(D74=0,0,IF(VLOOKUP(D74,TARGET,2,FALSE)=0,0,AJ74/(VLOOKUP(D74,TARGET,2,FALSE))))</f>
        <v>0.455920634920635</v>
      </c>
    </row>
    <row r="75" spans="1:37">
      <c r="A75" s="6">
        <f>A74+1</f>
        <v>71</v>
      </c>
      <c r="B75" s="19" t="str">
        <f>Sheet2!A65</f>
        <v>CPJ-SBA-1591</v>
      </c>
      <c r="C75" s="12">
        <f>VALUE(RIGHT(B75,4))</f>
        <v>1591</v>
      </c>
      <c r="D75" s="6" t="str">
        <f>IF(LEFT(B75,2)="AC","حوادث",IF(ISNA(VLOOKUP(LEFT(B75,2),group,2,FALSE)),0,(VLOOKUP(LEFT(B75,2),group,2,FALSE))))</f>
        <v>الكلنكر</v>
      </c>
      <c r="E75" s="18">
        <f>IF(ISNA(VLOOKUP(C75,april1,2,FALSE)),0,(VLOOKUP(C75,april1,2,FALSE)))</f>
        <v>880.7</v>
      </c>
      <c r="F75" s="18">
        <f>IF(ISNA(VLOOKUP(C75,april2,2,FALSE)),0,(VLOOKUP(C75,april2,2,FALSE)))</f>
        <v>903.5</v>
      </c>
      <c r="G75" s="18">
        <f>IF(ISNA(VLOOKUP(C75,april3,2,FALSE)),0,(VLOOKUP(C75,april3,2,FALSE)))</f>
        <v>378</v>
      </c>
      <c r="H75" s="18">
        <f>IF(ISNA(VLOOKUP(C75,april4,2,FALSE)),0,(VLOOKUP(C75,april4,2,FALSE)))</f>
        <v>520</v>
      </c>
      <c r="I75" s="18">
        <f>IF(ISNA(VLOOKUP(C75,april5,2,FALSE)),0,(VLOOKUP(C75,april5,2,FALSE)))</f>
        <v>45</v>
      </c>
      <c r="J75" s="14">
        <f>IF(ISNA(VLOOKUP(C75,april6,2,FALSE)),0,(VLOOKUP(C75,april6,2,FALSE)))</f>
        <v>13.4</v>
      </c>
      <c r="K75" s="18">
        <f>IF(ISNA(VLOOKUP(C75,april7,2,FALSE)),0,(VLOOKUP(C75,april7,2,FALSE)))</f>
        <v>0.4</v>
      </c>
      <c r="L75" s="50">
        <f>IF(ISNA(VLOOKUP(C75,april8,2,FALSE)),0,(VLOOKUP(C75,april8,2,FALSE)))</f>
        <v>0</v>
      </c>
      <c r="M75" s="18">
        <f>IF(ISNA(VLOOKUP(C75,april9,2,FALSE)),0,(VLOOKUP(C75,april9,2,FALSE)))</f>
        <v>0</v>
      </c>
      <c r="N75" s="18">
        <f>IF(ISNA(VLOOKUP(C75,april10,2,FALSE)),0,(VLOOKUP(C75,april10,2,FALSE)))</f>
        <v>0</v>
      </c>
      <c r="O75" s="18">
        <f>IF(ISNA(VLOOKUP(C75,april11,2,FALSE)),0,(VLOOKUP(C75,april11,2,FALSE)))</f>
        <v>0</v>
      </c>
      <c r="P75" s="18">
        <f>IF(ISNA(VLOOKUP(C75,april12,2,FALSE)),0,(VLOOKUP(C75,april12,2,FALSE)))</f>
        <v>0</v>
      </c>
      <c r="Q75" s="14">
        <f>IF(ISNA(VLOOKUP(C75,april13,2,FALSE)),0,(VLOOKUP(C75,april13,2,FALSE)))</f>
        <v>0</v>
      </c>
      <c r="R75" s="18">
        <f>IF(ISNA(VLOOKUP(C75,april14,2,FALSE)),0,(VLOOKUP(C75,april14,2,FALSE)))</f>
        <v>0</v>
      </c>
      <c r="S75" s="18">
        <f>IF(ISNA(VLOOKUP(C75,april15,2,FALSE)),0,(VLOOKUP(C75,april15,2,FALSE)))</f>
        <v>0</v>
      </c>
      <c r="T75" s="18">
        <f>IF(ISNA(VLOOKUP(C75,april16,2,FALSE)),0,(VLOOKUP(C75,april16,2,FALSE)))</f>
        <v>0</v>
      </c>
      <c r="U75" s="18">
        <f>IF(ISNA(VLOOKUP(C75,april17,2,FALSE)),0,(VLOOKUP(C75,april17,2,FALSE)))</f>
        <v>0</v>
      </c>
      <c r="V75" s="18">
        <f>IF(ISNA(VLOOKUP(C75,april18,2,FALSE)),0,(VLOOKUP(C75,april18,2,FALSE)))</f>
        <v>0</v>
      </c>
      <c r="W75" s="18">
        <f>IF(ISNA(VLOOKUP(C75,april19,2,FALSE)),0,(VLOOKUP(C75,april19,2,FALSE)))</f>
        <v>0</v>
      </c>
      <c r="X75" s="14">
        <f>IF(ISNA(VLOOKUP(C75,april20,2,FALSE)),0,(VLOOKUP(C75,april20,2,FALSE)))</f>
        <v>0</v>
      </c>
      <c r="Y75" s="18">
        <f>IF(ISNA(VLOOKUP(C75,april21,2,FALSE)),0,(VLOOKUP(C75,april21,2,FALSE)))</f>
        <v>0</v>
      </c>
      <c r="Z75" s="18">
        <f>IF(ISNA(VLOOKUP(C75,april22,2,FALSE)),0,(VLOOKUP(C75,april22,2,FALSE)))</f>
        <v>0</v>
      </c>
      <c r="AA75" s="18">
        <f>IF(ISNA(VLOOKUP(C75,april23,2,FALSE)),0,(VLOOKUP(C75,april23,2,FALSE)))</f>
        <v>0</v>
      </c>
      <c r="AB75" s="18">
        <f>IF(ISNA(VLOOKUP(C75,april24,2,FALSE)),0,(VLOOKUP(C75,april24,2,FALSE)))</f>
        <v>0</v>
      </c>
      <c r="AC75" s="18">
        <f>IF(ISNA(VLOOKUP(C75,april25,2,FALSE)),0,(VLOOKUP(C75,april25,2,FALSE)))</f>
        <v>0</v>
      </c>
      <c r="AD75" s="18">
        <f>IF(ISNA(VLOOKUP(C75,april26,2,FALSE)),0,(VLOOKUP(C75,april26,2,FALSE)))</f>
        <v>0</v>
      </c>
      <c r="AE75" s="14">
        <f>IF(ISNA(VLOOKUP(C75,april27,2,FALSE)),0,(VLOOKUP(C75,april27,2,FALSE)))</f>
        <v>0</v>
      </c>
      <c r="AF75" s="18">
        <f>IF(ISNA(VLOOKUP(C75,april28,2,FALSE)),0,(VLOOKUP(C75,april28,2,FALSE)))</f>
        <v>0</v>
      </c>
      <c r="AG75" s="18">
        <f>IF(ISNA(VLOOKUP(C75,april29,2,FALSE)),0,(VLOOKUP(C75,april29,2,FALSE)))</f>
        <v>0</v>
      </c>
      <c r="AH75" s="18">
        <f>IF(ISNA(VLOOKUP(C75,april30,2,FALSE)),0,(VLOOKUP(C75,april30,2,FALSE)))</f>
        <v>0</v>
      </c>
      <c r="AI75" s="11">
        <f>SUM(E75:AH75)</f>
        <v>2741</v>
      </c>
      <c r="AJ75" s="42">
        <f>AI75/7</f>
        <v>391.57142857142856</v>
      </c>
      <c r="AK75" s="43">
        <f>IF(D75=0,0,IF(VLOOKUP(D75,TARGET,2,FALSE)=0,0,AJ75/(VLOOKUP(D75,TARGET,2,FALSE))))</f>
        <v>0.43507936507936507</v>
      </c>
    </row>
    <row r="76" spans="1:37">
      <c r="A76" s="6">
        <f>A75+1</f>
        <v>72</v>
      </c>
      <c r="B76" s="19" t="str">
        <f>Sheet2!A61</f>
        <v>CPJ-DTA-8614</v>
      </c>
      <c r="C76" s="12">
        <f>VALUE(RIGHT(B76,4))</f>
        <v>8614</v>
      </c>
      <c r="D76" s="6" t="str">
        <f>IF(LEFT(B76,2)="AC","حوادث",IF(ISNA(VLOOKUP(LEFT(B76,2),group,2,FALSE)),0,(VLOOKUP(LEFT(B76,2),group,2,FALSE))))</f>
        <v>الكلنكر</v>
      </c>
      <c r="E76" s="18">
        <f>IF(ISNA(VLOOKUP(C76,april1,2,FALSE)),0,(VLOOKUP(C76,april1,2,FALSE)))</f>
        <v>243.7</v>
      </c>
      <c r="F76" s="18">
        <f>IF(ISNA(VLOOKUP(C76,april2,2,FALSE)),0,(VLOOKUP(C76,april2,2,FALSE)))</f>
        <v>887.3</v>
      </c>
      <c r="G76" s="18">
        <f>IF(ISNA(VLOOKUP(C76,april3,2,FALSE)),0,(VLOOKUP(C76,april3,2,FALSE)))</f>
        <v>674.9</v>
      </c>
      <c r="H76" s="18">
        <f>IF(ISNA(VLOOKUP(C76,april4,2,FALSE)),0,(VLOOKUP(C76,april4,2,FALSE)))</f>
        <v>582.6</v>
      </c>
      <c r="I76" s="18">
        <f>IF(ISNA(VLOOKUP(C76,april5,2,FALSE)),0,(VLOOKUP(C76,april5,2,FALSE)))</f>
        <v>0</v>
      </c>
      <c r="J76" s="14">
        <f>IF(ISNA(VLOOKUP(C76,april6,2,FALSE)),0,(VLOOKUP(C76,april6,2,FALSE)))</f>
        <v>0</v>
      </c>
      <c r="K76" s="18">
        <f>IF(ISNA(VLOOKUP(C76,april7,2,FALSE)),0,(VLOOKUP(C76,april7,2,FALSE)))</f>
        <v>150.9</v>
      </c>
      <c r="L76" s="50">
        <f>IF(ISNA(VLOOKUP(C76,april8,2,FALSE)),0,(VLOOKUP(C76,april8,2,FALSE)))</f>
        <v>0</v>
      </c>
      <c r="M76" s="18">
        <f>IF(ISNA(VLOOKUP(C76,april9,2,FALSE)),0,(VLOOKUP(C76,april9,2,FALSE)))</f>
        <v>0</v>
      </c>
      <c r="N76" s="18">
        <f>IF(ISNA(VLOOKUP(C76,april10,2,FALSE)),0,(VLOOKUP(C76,april10,2,FALSE)))</f>
        <v>0</v>
      </c>
      <c r="O76" s="18">
        <f>IF(ISNA(VLOOKUP(C76,april11,2,FALSE)),0,(VLOOKUP(C76,april11,2,FALSE)))</f>
        <v>0</v>
      </c>
      <c r="P76" s="18">
        <f>IF(ISNA(VLOOKUP(C76,april12,2,FALSE)),0,(VLOOKUP(C76,april12,2,FALSE)))</f>
        <v>0</v>
      </c>
      <c r="Q76" s="14">
        <f>IF(ISNA(VLOOKUP(C76,april13,2,FALSE)),0,(VLOOKUP(C76,april13,2,FALSE)))</f>
        <v>0</v>
      </c>
      <c r="R76" s="18">
        <f>IF(ISNA(VLOOKUP(C76,april14,2,FALSE)),0,(VLOOKUP(C76,april14,2,FALSE)))</f>
        <v>0</v>
      </c>
      <c r="S76" s="18">
        <f>IF(ISNA(VLOOKUP(C76,april15,2,FALSE)),0,(VLOOKUP(C76,april15,2,FALSE)))</f>
        <v>0</v>
      </c>
      <c r="T76" s="18">
        <f>IF(ISNA(VLOOKUP(C76,april16,2,FALSE)),0,(VLOOKUP(C76,april16,2,FALSE)))</f>
        <v>0</v>
      </c>
      <c r="U76" s="18">
        <f>IF(ISNA(VLOOKUP(C76,april17,2,FALSE)),0,(VLOOKUP(C76,april17,2,FALSE)))</f>
        <v>0</v>
      </c>
      <c r="V76" s="18">
        <f>IF(ISNA(VLOOKUP(C76,april18,2,FALSE)),0,(VLOOKUP(C76,april18,2,FALSE)))</f>
        <v>0</v>
      </c>
      <c r="W76" s="18">
        <f>IF(ISNA(VLOOKUP(C76,april19,2,FALSE)),0,(VLOOKUP(C76,april19,2,FALSE)))</f>
        <v>0</v>
      </c>
      <c r="X76" s="14">
        <f>IF(ISNA(VLOOKUP(C76,april20,2,FALSE)),0,(VLOOKUP(C76,april20,2,FALSE)))</f>
        <v>0</v>
      </c>
      <c r="Y76" s="18">
        <f>IF(ISNA(VLOOKUP(C76,april21,2,FALSE)),0,(VLOOKUP(C76,april21,2,FALSE)))</f>
        <v>0</v>
      </c>
      <c r="Z76" s="18">
        <f>IF(ISNA(VLOOKUP(C76,april22,2,FALSE)),0,(VLOOKUP(C76,april22,2,FALSE)))</f>
        <v>0</v>
      </c>
      <c r="AA76" s="18">
        <f>IF(ISNA(VLOOKUP(C76,april23,2,FALSE)),0,(VLOOKUP(C76,april23,2,FALSE)))</f>
        <v>0</v>
      </c>
      <c r="AB76" s="18">
        <f>IF(ISNA(VLOOKUP(C76,april24,2,FALSE)),0,(VLOOKUP(C76,april24,2,FALSE)))</f>
        <v>0</v>
      </c>
      <c r="AC76" s="18">
        <f>IF(ISNA(VLOOKUP(C76,april25,2,FALSE)),0,(VLOOKUP(C76,april25,2,FALSE)))</f>
        <v>0</v>
      </c>
      <c r="AD76" s="18">
        <f>IF(ISNA(VLOOKUP(C76,april26,2,FALSE)),0,(VLOOKUP(C76,april26,2,FALSE)))</f>
        <v>0</v>
      </c>
      <c r="AE76" s="14">
        <f>IF(ISNA(VLOOKUP(C76,april27,2,FALSE)),0,(VLOOKUP(C76,april27,2,FALSE)))</f>
        <v>0</v>
      </c>
      <c r="AF76" s="18">
        <f>IF(ISNA(VLOOKUP(C76,april28,2,FALSE)),0,(VLOOKUP(C76,april28,2,FALSE)))</f>
        <v>0</v>
      </c>
      <c r="AG76" s="18">
        <f>IF(ISNA(VLOOKUP(C76,april29,2,FALSE)),0,(VLOOKUP(C76,april29,2,FALSE)))</f>
        <v>0</v>
      </c>
      <c r="AH76" s="18">
        <f>IF(ISNA(VLOOKUP(C76,april30,2,FALSE)),0,(VLOOKUP(C76,april30,2,FALSE)))</f>
        <v>0</v>
      </c>
      <c r="AI76" s="11">
        <f>SUM(E76:AH76)</f>
        <v>2539.4</v>
      </c>
      <c r="AJ76" s="42">
        <f>AI76/7</f>
        <v>362.7714285714286</v>
      </c>
      <c r="AK76" s="43">
        <f>IF(D76=0,0,IF(VLOOKUP(D76,TARGET,2,FALSE)=0,0,AJ76/(VLOOKUP(D76,TARGET,2,FALSE))))</f>
        <v>0.40307936507936509</v>
      </c>
    </row>
    <row r="77" spans="1:37">
      <c r="A77" s="6">
        <f>A76+1</f>
        <v>73</v>
      </c>
      <c r="B77" s="19" t="str">
        <f>Sheet2!A70</f>
        <v>CPS-UBA-1016</v>
      </c>
      <c r="C77" s="12">
        <f>VALUE(RIGHT(B77,4))</f>
        <v>1016</v>
      </c>
      <c r="D77" s="6" t="str">
        <f>IF(LEFT(B77,2)="AC","حوادث",IF(ISNA(VLOOKUP(LEFT(B77,2),group,2,FALSE)),0,(VLOOKUP(LEFT(B77,2),group,2,FALSE))))</f>
        <v>الكلنكر</v>
      </c>
      <c r="E77" s="18">
        <f>IF(ISNA(VLOOKUP(C77,april1,2,FALSE)),0,(VLOOKUP(C77,april1,2,FALSE)))</f>
        <v>600</v>
      </c>
      <c r="F77" s="18">
        <f>IF(ISNA(VLOOKUP(C77,april2,2,FALSE)),0,(VLOOKUP(C77,april2,2,FALSE)))</f>
        <v>1017.8</v>
      </c>
      <c r="G77" s="18">
        <f>IF(ISNA(VLOOKUP(C77,april3,2,FALSE)),0,(VLOOKUP(C77,april3,2,FALSE)))</f>
        <v>183.4</v>
      </c>
      <c r="H77" s="18">
        <f>IF(ISNA(VLOOKUP(C77,april4,2,FALSE)),0,(VLOOKUP(C77,april4,2,FALSE)))</f>
        <v>1.4</v>
      </c>
      <c r="I77" s="18">
        <f>IF(ISNA(VLOOKUP(C77,april5,2,FALSE)),0,(VLOOKUP(C77,april5,2,FALSE)))</f>
        <v>0</v>
      </c>
      <c r="J77" s="14">
        <f>IF(ISNA(VLOOKUP(C77,april6,2,FALSE)),0,(VLOOKUP(C77,april6,2,FALSE)))</f>
        <v>0</v>
      </c>
      <c r="K77" s="18">
        <f>IF(ISNA(VLOOKUP(C77,april7,2,FALSE)),0,(VLOOKUP(C77,april7,2,FALSE)))</f>
        <v>650.1</v>
      </c>
      <c r="L77" s="50">
        <f>IF(ISNA(VLOOKUP(C77,april8,2,FALSE)),0,(VLOOKUP(C77,april8,2,FALSE)))</f>
        <v>0</v>
      </c>
      <c r="M77" s="18">
        <f>IF(ISNA(VLOOKUP(C77,april9,2,FALSE)),0,(VLOOKUP(C77,april9,2,FALSE)))</f>
        <v>0</v>
      </c>
      <c r="N77" s="18">
        <f>IF(ISNA(VLOOKUP(C77,april10,2,FALSE)),0,(VLOOKUP(C77,april10,2,FALSE)))</f>
        <v>0</v>
      </c>
      <c r="O77" s="18">
        <f>IF(ISNA(VLOOKUP(C77,april11,2,FALSE)),0,(VLOOKUP(C77,april11,2,FALSE)))</f>
        <v>0</v>
      </c>
      <c r="P77" s="18">
        <f>IF(ISNA(VLOOKUP(C77,april12,2,FALSE)),0,(VLOOKUP(C77,april12,2,FALSE)))</f>
        <v>0</v>
      </c>
      <c r="Q77" s="14">
        <f>IF(ISNA(VLOOKUP(C77,april13,2,FALSE)),0,(VLOOKUP(C77,april13,2,FALSE)))</f>
        <v>0</v>
      </c>
      <c r="R77" s="18">
        <f>IF(ISNA(VLOOKUP(C77,april14,2,FALSE)),0,(VLOOKUP(C77,april14,2,FALSE)))</f>
        <v>0</v>
      </c>
      <c r="S77" s="18">
        <f>IF(ISNA(VLOOKUP(C77,april15,2,FALSE)),0,(VLOOKUP(C77,april15,2,FALSE)))</f>
        <v>0</v>
      </c>
      <c r="T77" s="18">
        <f>IF(ISNA(VLOOKUP(C77,april16,2,FALSE)),0,(VLOOKUP(C77,april16,2,FALSE)))</f>
        <v>0</v>
      </c>
      <c r="U77" s="18">
        <f>IF(ISNA(VLOOKUP(C77,april17,2,FALSE)),0,(VLOOKUP(C77,april17,2,FALSE)))</f>
        <v>0</v>
      </c>
      <c r="V77" s="18">
        <f>IF(ISNA(VLOOKUP(C77,april18,2,FALSE)),0,(VLOOKUP(C77,april18,2,FALSE)))</f>
        <v>0</v>
      </c>
      <c r="W77" s="18">
        <f>IF(ISNA(VLOOKUP(C77,april19,2,FALSE)),0,(VLOOKUP(C77,april19,2,FALSE)))</f>
        <v>0</v>
      </c>
      <c r="X77" s="14">
        <f>IF(ISNA(VLOOKUP(C77,april20,2,FALSE)),0,(VLOOKUP(C77,april20,2,FALSE)))</f>
        <v>0</v>
      </c>
      <c r="Y77" s="18">
        <f>IF(ISNA(VLOOKUP(C77,april21,2,FALSE)),0,(VLOOKUP(C77,april21,2,FALSE)))</f>
        <v>0</v>
      </c>
      <c r="Z77" s="18">
        <f>IF(ISNA(VLOOKUP(C77,april22,2,FALSE)),0,(VLOOKUP(C77,april22,2,FALSE)))</f>
        <v>0</v>
      </c>
      <c r="AA77" s="18">
        <f>IF(ISNA(VLOOKUP(C77,april23,2,FALSE)),0,(VLOOKUP(C77,april23,2,FALSE)))</f>
        <v>0</v>
      </c>
      <c r="AB77" s="18">
        <f>IF(ISNA(VLOOKUP(C77,april24,2,FALSE)),0,(VLOOKUP(C77,april24,2,FALSE)))</f>
        <v>0</v>
      </c>
      <c r="AC77" s="18">
        <f>IF(ISNA(VLOOKUP(C77,april25,2,FALSE)),0,(VLOOKUP(C77,april25,2,FALSE)))</f>
        <v>0</v>
      </c>
      <c r="AD77" s="18">
        <f>IF(ISNA(VLOOKUP(C77,april26,2,FALSE)),0,(VLOOKUP(C77,april26,2,FALSE)))</f>
        <v>0</v>
      </c>
      <c r="AE77" s="14">
        <f>IF(ISNA(VLOOKUP(C77,april27,2,FALSE)),0,(VLOOKUP(C77,april27,2,FALSE)))</f>
        <v>0</v>
      </c>
      <c r="AF77" s="18">
        <f>IF(ISNA(VLOOKUP(C77,april28,2,FALSE)),0,(VLOOKUP(C77,april28,2,FALSE)))</f>
        <v>0</v>
      </c>
      <c r="AG77" s="18">
        <f>IF(ISNA(VLOOKUP(C77,april29,2,FALSE)),0,(VLOOKUP(C77,april29,2,FALSE)))</f>
        <v>0</v>
      </c>
      <c r="AH77" s="18">
        <f>IF(ISNA(VLOOKUP(C77,april30,2,FALSE)),0,(VLOOKUP(C77,april30,2,FALSE)))</f>
        <v>0</v>
      </c>
      <c r="AI77" s="11">
        <f>SUM(E77:AH77)</f>
        <v>2452.7000000000003</v>
      </c>
      <c r="AJ77" s="42">
        <f>AI77/7</f>
        <v>350.3857142857143</v>
      </c>
      <c r="AK77" s="43">
        <f>IF(D77=0,0,IF(VLOOKUP(D77,TARGET,2,FALSE)=0,0,AJ77/(VLOOKUP(D77,TARGET,2,FALSE))))</f>
        <v>0.38931746031746034</v>
      </c>
    </row>
    <row r="78" spans="1:37">
      <c r="A78" s="6">
        <f>A77+1</f>
        <v>74</v>
      </c>
      <c r="B78" s="19" t="str">
        <f>Sheet2!A46</f>
        <v>CP-KBA-7788</v>
      </c>
      <c r="C78" s="12">
        <f>VALUE(RIGHT(B78,4))</f>
        <v>7788</v>
      </c>
      <c r="D78" s="6" t="str">
        <f>IF(LEFT(B78,2)="AC","حوادث",IF(ISNA(VLOOKUP(LEFT(B78,2),group,2,FALSE)),0,(VLOOKUP(LEFT(B78,2),group,2,FALSE))))</f>
        <v>الكلنكر</v>
      </c>
      <c r="E78" s="18">
        <f>IF(ISNA(VLOOKUP(C78,april1,2,FALSE)),0,(VLOOKUP(C78,april1,2,FALSE)))</f>
        <v>965.1</v>
      </c>
      <c r="F78" s="18">
        <f>IF(ISNA(VLOOKUP(C78,april2,2,FALSE)),0,(VLOOKUP(C78,april2,2,FALSE)))</f>
        <v>296.60000000000002</v>
      </c>
      <c r="G78" s="18">
        <f>IF(ISNA(VLOOKUP(C78,april3,2,FALSE)),0,(VLOOKUP(C78,april3,2,FALSE)))</f>
        <v>381.5</v>
      </c>
      <c r="H78" s="18">
        <f>IF(ISNA(VLOOKUP(C78,april4,2,FALSE)),0,(VLOOKUP(C78,april4,2,FALSE)))</f>
        <v>515.6</v>
      </c>
      <c r="I78" s="18">
        <f>IF(ISNA(VLOOKUP(C78,april5,2,FALSE)),0,(VLOOKUP(C78,april5,2,FALSE)))</f>
        <v>52.3</v>
      </c>
      <c r="J78" s="14">
        <f>IF(ISNA(VLOOKUP(C78,april6,2,FALSE)),0,(VLOOKUP(C78,april6,2,FALSE)))</f>
        <v>13.5</v>
      </c>
      <c r="K78" s="18">
        <f>IF(ISNA(VLOOKUP(C78,april7,2,FALSE)),0,(VLOOKUP(C78,april7,2,FALSE)))</f>
        <v>0</v>
      </c>
      <c r="L78" s="50">
        <f>IF(ISNA(VLOOKUP(C78,april8,2,FALSE)),0,(VLOOKUP(C78,april8,2,FALSE)))</f>
        <v>0</v>
      </c>
      <c r="M78" s="18">
        <f>IF(ISNA(VLOOKUP(C78,april9,2,FALSE)),0,(VLOOKUP(C78,april9,2,FALSE)))</f>
        <v>0</v>
      </c>
      <c r="N78" s="18">
        <f>IF(ISNA(VLOOKUP(C78,april10,2,FALSE)),0,(VLOOKUP(C78,april10,2,FALSE)))</f>
        <v>0</v>
      </c>
      <c r="O78" s="18">
        <f>IF(ISNA(VLOOKUP(C78,april11,2,FALSE)),0,(VLOOKUP(C78,april11,2,FALSE)))</f>
        <v>0</v>
      </c>
      <c r="P78" s="18">
        <f>IF(ISNA(VLOOKUP(C78,april12,2,FALSE)),0,(VLOOKUP(C78,april12,2,FALSE)))</f>
        <v>0</v>
      </c>
      <c r="Q78" s="14">
        <f>IF(ISNA(VLOOKUP(C78,april13,2,FALSE)),0,(VLOOKUP(C78,april13,2,FALSE)))</f>
        <v>0</v>
      </c>
      <c r="R78" s="18">
        <f>IF(ISNA(VLOOKUP(C78,april14,2,FALSE)),0,(VLOOKUP(C78,april14,2,FALSE)))</f>
        <v>0</v>
      </c>
      <c r="S78" s="18">
        <f>IF(ISNA(VLOOKUP(C78,april15,2,FALSE)),0,(VLOOKUP(C78,april15,2,FALSE)))</f>
        <v>0</v>
      </c>
      <c r="T78" s="18">
        <f>IF(ISNA(VLOOKUP(C78,april16,2,FALSE)),0,(VLOOKUP(C78,april16,2,FALSE)))</f>
        <v>0</v>
      </c>
      <c r="U78" s="18">
        <f>IF(ISNA(VLOOKUP(C78,april17,2,FALSE)),0,(VLOOKUP(C78,april17,2,FALSE)))</f>
        <v>0</v>
      </c>
      <c r="V78" s="18">
        <f>IF(ISNA(VLOOKUP(C78,april18,2,FALSE)),0,(VLOOKUP(C78,april18,2,FALSE)))</f>
        <v>0</v>
      </c>
      <c r="W78" s="18">
        <f>IF(ISNA(VLOOKUP(C78,april19,2,FALSE)),0,(VLOOKUP(C78,april19,2,FALSE)))</f>
        <v>0</v>
      </c>
      <c r="X78" s="14">
        <f>IF(ISNA(VLOOKUP(C78,april20,2,FALSE)),0,(VLOOKUP(C78,april20,2,FALSE)))</f>
        <v>0</v>
      </c>
      <c r="Y78" s="18">
        <f>IF(ISNA(VLOOKUP(C78,april21,2,FALSE)),0,(VLOOKUP(C78,april21,2,FALSE)))</f>
        <v>0</v>
      </c>
      <c r="Z78" s="18">
        <f>IF(ISNA(VLOOKUP(C78,april22,2,FALSE)),0,(VLOOKUP(C78,april22,2,FALSE)))</f>
        <v>0</v>
      </c>
      <c r="AA78" s="18">
        <f>IF(ISNA(VLOOKUP(C78,april23,2,FALSE)),0,(VLOOKUP(C78,april23,2,FALSE)))</f>
        <v>0</v>
      </c>
      <c r="AB78" s="18">
        <f>IF(ISNA(VLOOKUP(C78,april24,2,FALSE)),0,(VLOOKUP(C78,april24,2,FALSE)))</f>
        <v>0</v>
      </c>
      <c r="AC78" s="18">
        <f>IF(ISNA(VLOOKUP(C78,april25,2,FALSE)),0,(VLOOKUP(C78,april25,2,FALSE)))</f>
        <v>0</v>
      </c>
      <c r="AD78" s="18">
        <f>IF(ISNA(VLOOKUP(C78,april26,2,FALSE)),0,(VLOOKUP(C78,april26,2,FALSE)))</f>
        <v>0</v>
      </c>
      <c r="AE78" s="14">
        <f>IF(ISNA(VLOOKUP(C78,april27,2,FALSE)),0,(VLOOKUP(C78,april27,2,FALSE)))</f>
        <v>0</v>
      </c>
      <c r="AF78" s="18">
        <f>IF(ISNA(VLOOKUP(C78,april28,2,FALSE)),0,(VLOOKUP(C78,april28,2,FALSE)))</f>
        <v>0</v>
      </c>
      <c r="AG78" s="18">
        <f>IF(ISNA(VLOOKUP(C78,april29,2,FALSE)),0,(VLOOKUP(C78,april29,2,FALSE)))</f>
        <v>0</v>
      </c>
      <c r="AH78" s="18">
        <f>IF(ISNA(VLOOKUP(C78,april30,2,FALSE)),0,(VLOOKUP(C78,april30,2,FALSE)))</f>
        <v>0</v>
      </c>
      <c r="AI78" s="11">
        <f>SUM(E78:AH78)</f>
        <v>2224.6000000000004</v>
      </c>
      <c r="AJ78" s="42">
        <f>AI78/7</f>
        <v>317.80000000000007</v>
      </c>
      <c r="AK78" s="43">
        <f>IF(D78=0,0,IF(VLOOKUP(D78,TARGET,2,FALSE)=0,0,AJ78/(VLOOKUP(D78,TARGET,2,FALSE))))</f>
        <v>0.35311111111111121</v>
      </c>
    </row>
    <row r="79" spans="1:37">
      <c r="A79" s="6">
        <f>A78+1</f>
        <v>75</v>
      </c>
      <c r="B79" s="19" t="str">
        <f>Sheet2!A49</f>
        <v>CP-LKA-8647</v>
      </c>
      <c r="C79" s="12">
        <f>VALUE(RIGHT(B79,4))</f>
        <v>8647</v>
      </c>
      <c r="D79" s="6" t="str">
        <f>IF(LEFT(B79,2)="AC","حوادث",IF(ISNA(VLOOKUP(LEFT(B79,2),group,2,FALSE)),0,(VLOOKUP(LEFT(B79,2),group,2,FALSE))))</f>
        <v>الكلنكر</v>
      </c>
      <c r="E79" s="18">
        <f>IF(ISNA(VLOOKUP(C79,april1,2,FALSE)),0,(VLOOKUP(C79,april1,2,FALSE)))</f>
        <v>523</v>
      </c>
      <c r="F79" s="18">
        <f>IF(ISNA(VLOOKUP(C79,april2,2,FALSE)),0,(VLOOKUP(C79,april2,2,FALSE)))</f>
        <v>478.8</v>
      </c>
      <c r="G79" s="18">
        <f>IF(ISNA(VLOOKUP(C79,april3,2,FALSE)),0,(VLOOKUP(C79,april3,2,FALSE)))</f>
        <v>0</v>
      </c>
      <c r="H79" s="18">
        <f>IF(ISNA(VLOOKUP(C79,april4,2,FALSE)),0,(VLOOKUP(C79,april4,2,FALSE)))</f>
        <v>0</v>
      </c>
      <c r="I79" s="18">
        <f>IF(ISNA(VLOOKUP(C79,april5,2,FALSE)),0,(VLOOKUP(C79,april5,2,FALSE)))</f>
        <v>0</v>
      </c>
      <c r="J79" s="14">
        <f>IF(ISNA(VLOOKUP(C79,april6,2,FALSE)),0,(VLOOKUP(C79,april6,2,FALSE)))</f>
        <v>0</v>
      </c>
      <c r="K79" s="18">
        <f>IF(ISNA(VLOOKUP(C79,april7,2,FALSE)),0,(VLOOKUP(C79,april7,2,FALSE)))</f>
        <v>0</v>
      </c>
      <c r="L79" s="50">
        <f>IF(ISNA(VLOOKUP(C79,april8,2,FALSE)),0,(VLOOKUP(C79,april8,2,FALSE)))</f>
        <v>0</v>
      </c>
      <c r="M79" s="18">
        <f>IF(ISNA(VLOOKUP(C79,april9,2,FALSE)),0,(VLOOKUP(C79,april9,2,FALSE)))</f>
        <v>0</v>
      </c>
      <c r="N79" s="18">
        <f>IF(ISNA(VLOOKUP(C79,april10,2,FALSE)),0,(VLOOKUP(C79,april10,2,FALSE)))</f>
        <v>0</v>
      </c>
      <c r="O79" s="18">
        <f>IF(ISNA(VLOOKUP(C79,april11,2,FALSE)),0,(VLOOKUP(C79,april11,2,FALSE)))</f>
        <v>0</v>
      </c>
      <c r="P79" s="18">
        <f>IF(ISNA(VLOOKUP(C79,april12,2,FALSE)),0,(VLOOKUP(C79,april12,2,FALSE)))</f>
        <v>0</v>
      </c>
      <c r="Q79" s="14">
        <f>IF(ISNA(VLOOKUP(C79,april13,2,FALSE)),0,(VLOOKUP(C79,april13,2,FALSE)))</f>
        <v>0</v>
      </c>
      <c r="R79" s="18">
        <f>IF(ISNA(VLOOKUP(C79,april14,2,FALSE)),0,(VLOOKUP(C79,april14,2,FALSE)))</f>
        <v>0</v>
      </c>
      <c r="S79" s="18">
        <f>IF(ISNA(VLOOKUP(C79,april15,2,FALSE)),0,(VLOOKUP(C79,april15,2,FALSE)))</f>
        <v>0</v>
      </c>
      <c r="T79" s="18">
        <f>IF(ISNA(VLOOKUP(C79,april16,2,FALSE)),0,(VLOOKUP(C79,april16,2,FALSE)))</f>
        <v>0</v>
      </c>
      <c r="U79" s="18">
        <f>IF(ISNA(VLOOKUP(C79,april17,2,FALSE)),0,(VLOOKUP(C79,april17,2,FALSE)))</f>
        <v>0</v>
      </c>
      <c r="V79" s="18">
        <f>IF(ISNA(VLOOKUP(C79,april18,2,FALSE)),0,(VLOOKUP(C79,april18,2,FALSE)))</f>
        <v>0</v>
      </c>
      <c r="W79" s="18">
        <f>IF(ISNA(VLOOKUP(C79,april19,2,FALSE)),0,(VLOOKUP(C79,april19,2,FALSE)))</f>
        <v>0</v>
      </c>
      <c r="X79" s="14">
        <f>IF(ISNA(VLOOKUP(C79,april20,2,FALSE)),0,(VLOOKUP(C79,april20,2,FALSE)))</f>
        <v>0</v>
      </c>
      <c r="Y79" s="18">
        <f>IF(ISNA(VLOOKUP(C79,april21,2,FALSE)),0,(VLOOKUP(C79,april21,2,FALSE)))</f>
        <v>0</v>
      </c>
      <c r="Z79" s="18">
        <f>IF(ISNA(VLOOKUP(C79,april22,2,FALSE)),0,(VLOOKUP(C79,april22,2,FALSE)))</f>
        <v>0</v>
      </c>
      <c r="AA79" s="18">
        <f>IF(ISNA(VLOOKUP(C79,april23,2,FALSE)),0,(VLOOKUP(C79,april23,2,FALSE)))</f>
        <v>0</v>
      </c>
      <c r="AB79" s="18">
        <f>IF(ISNA(VLOOKUP(C79,april24,2,FALSE)),0,(VLOOKUP(C79,april24,2,FALSE)))</f>
        <v>0</v>
      </c>
      <c r="AC79" s="18">
        <f>IF(ISNA(VLOOKUP(C79,april25,2,FALSE)),0,(VLOOKUP(C79,april25,2,FALSE)))</f>
        <v>0</v>
      </c>
      <c r="AD79" s="18">
        <f>IF(ISNA(VLOOKUP(C79,april26,2,FALSE)),0,(VLOOKUP(C79,april26,2,FALSE)))</f>
        <v>0</v>
      </c>
      <c r="AE79" s="14">
        <f>IF(ISNA(VLOOKUP(C79,april27,2,FALSE)),0,(VLOOKUP(C79,april27,2,FALSE)))</f>
        <v>0</v>
      </c>
      <c r="AF79" s="18">
        <f>IF(ISNA(VLOOKUP(C79,april28,2,FALSE)),0,(VLOOKUP(C79,april28,2,FALSE)))</f>
        <v>0</v>
      </c>
      <c r="AG79" s="18">
        <f>IF(ISNA(VLOOKUP(C79,april29,2,FALSE)),0,(VLOOKUP(C79,april29,2,FALSE)))</f>
        <v>0</v>
      </c>
      <c r="AH79" s="18">
        <f>IF(ISNA(VLOOKUP(C79,april30,2,FALSE)),0,(VLOOKUP(C79,april30,2,FALSE)))</f>
        <v>0</v>
      </c>
      <c r="AI79" s="11">
        <f>SUM(E79:AH79)</f>
        <v>1001.8</v>
      </c>
      <c r="AJ79" s="42">
        <f>AI79/7</f>
        <v>143.1142857142857</v>
      </c>
      <c r="AK79" s="43">
        <f>IF(D79=0,0,IF(VLOOKUP(D79,TARGET,2,FALSE)=0,0,AJ79/(VLOOKUP(D79,TARGET,2,FALSE))))</f>
        <v>0.159015873015873</v>
      </c>
    </row>
    <row r="80" spans="1:37">
      <c r="A80" s="6">
        <f>A79+1</f>
        <v>76</v>
      </c>
      <c r="B80" s="19" t="str">
        <f>Sheet2!A69</f>
        <v>CPS-SBA-1496</v>
      </c>
      <c r="C80" s="12">
        <f>VALUE(RIGHT(B80,4))</f>
        <v>1496</v>
      </c>
      <c r="D80" s="6" t="str">
        <f>IF(LEFT(B80,2)="AC","حوادث",IF(ISNA(VLOOKUP(LEFT(B80,2),group,2,FALSE)),0,(VLOOKUP(LEFT(B80,2),group,2,FALSE))))</f>
        <v>الكلنكر</v>
      </c>
      <c r="E80" s="18">
        <f>IF(ISNA(VLOOKUP(C80,april1,2,FALSE)),0,(VLOOKUP(C80,april1,2,FALSE)))</f>
        <v>0</v>
      </c>
      <c r="F80" s="18">
        <f>IF(ISNA(VLOOKUP(C80,april2,2,FALSE)),0,(VLOOKUP(C80,april2,2,FALSE)))</f>
        <v>0.2</v>
      </c>
      <c r="G80" s="18">
        <f>IF(ISNA(VLOOKUP(C80,april3,2,FALSE)),0,(VLOOKUP(C80,april3,2,FALSE)))</f>
        <v>177.8</v>
      </c>
      <c r="H80" s="18">
        <f>IF(ISNA(VLOOKUP(C80,april4,2,FALSE)),0,(VLOOKUP(C80,april4,2,FALSE)))</f>
        <v>718</v>
      </c>
      <c r="I80" s="18">
        <f>IF(ISNA(VLOOKUP(C80,april5,2,FALSE)),0,(VLOOKUP(C80,april5,2,FALSE)))</f>
        <v>29.7</v>
      </c>
      <c r="J80" s="14">
        <f>IF(ISNA(VLOOKUP(C80,april6,2,FALSE)),0,(VLOOKUP(C80,april6,2,FALSE)))</f>
        <v>12.9</v>
      </c>
      <c r="K80" s="18">
        <f>IF(ISNA(VLOOKUP(C80,april7,2,FALSE)),0,(VLOOKUP(C80,april7,2,FALSE)))</f>
        <v>0.8</v>
      </c>
      <c r="L80" s="50">
        <f>IF(ISNA(VLOOKUP(C80,april8,2,FALSE)),0,(VLOOKUP(C80,april8,2,FALSE)))</f>
        <v>0</v>
      </c>
      <c r="M80" s="18">
        <f>IF(ISNA(VLOOKUP(C80,april9,2,FALSE)),0,(VLOOKUP(C80,april9,2,FALSE)))</f>
        <v>0</v>
      </c>
      <c r="N80" s="18">
        <f>IF(ISNA(VLOOKUP(C80,april10,2,FALSE)),0,(VLOOKUP(C80,april10,2,FALSE)))</f>
        <v>0</v>
      </c>
      <c r="O80" s="18">
        <f>IF(ISNA(VLOOKUP(C80,april11,2,FALSE)),0,(VLOOKUP(C80,april11,2,FALSE)))</f>
        <v>0</v>
      </c>
      <c r="P80" s="18">
        <f>IF(ISNA(VLOOKUP(C80,april12,2,FALSE)),0,(VLOOKUP(C80,april12,2,FALSE)))</f>
        <v>0</v>
      </c>
      <c r="Q80" s="14">
        <f>IF(ISNA(VLOOKUP(C80,april13,2,FALSE)),0,(VLOOKUP(C80,april13,2,FALSE)))</f>
        <v>0</v>
      </c>
      <c r="R80" s="18">
        <f>IF(ISNA(VLOOKUP(C80,april14,2,FALSE)),0,(VLOOKUP(C80,april14,2,FALSE)))</f>
        <v>0</v>
      </c>
      <c r="S80" s="18">
        <f>IF(ISNA(VLOOKUP(C80,april15,2,FALSE)),0,(VLOOKUP(C80,april15,2,FALSE)))</f>
        <v>0</v>
      </c>
      <c r="T80" s="18">
        <f>IF(ISNA(VLOOKUP(C80,april16,2,FALSE)),0,(VLOOKUP(C80,april16,2,FALSE)))</f>
        <v>0</v>
      </c>
      <c r="U80" s="18">
        <f>IF(ISNA(VLOOKUP(C80,april17,2,FALSE)),0,(VLOOKUP(C80,april17,2,FALSE)))</f>
        <v>0</v>
      </c>
      <c r="V80" s="18">
        <f>IF(ISNA(VLOOKUP(C80,april18,2,FALSE)),0,(VLOOKUP(C80,april18,2,FALSE)))</f>
        <v>0</v>
      </c>
      <c r="W80" s="18">
        <f>IF(ISNA(VLOOKUP(C80,april19,2,FALSE)),0,(VLOOKUP(C80,april19,2,FALSE)))</f>
        <v>0</v>
      </c>
      <c r="X80" s="14">
        <f>IF(ISNA(VLOOKUP(C80,april20,2,FALSE)),0,(VLOOKUP(C80,april20,2,FALSE)))</f>
        <v>0</v>
      </c>
      <c r="Y80" s="18">
        <f>IF(ISNA(VLOOKUP(C80,april21,2,FALSE)),0,(VLOOKUP(C80,april21,2,FALSE)))</f>
        <v>0</v>
      </c>
      <c r="Z80" s="18">
        <f>IF(ISNA(VLOOKUP(C80,april22,2,FALSE)),0,(VLOOKUP(C80,april22,2,FALSE)))</f>
        <v>0</v>
      </c>
      <c r="AA80" s="18">
        <f>IF(ISNA(VLOOKUP(C80,april23,2,FALSE)),0,(VLOOKUP(C80,april23,2,FALSE)))</f>
        <v>0</v>
      </c>
      <c r="AB80" s="18">
        <f>IF(ISNA(VLOOKUP(C80,april24,2,FALSE)),0,(VLOOKUP(C80,april24,2,FALSE)))</f>
        <v>0</v>
      </c>
      <c r="AC80" s="18">
        <f>IF(ISNA(VLOOKUP(C80,april25,2,FALSE)),0,(VLOOKUP(C80,april25,2,FALSE)))</f>
        <v>0</v>
      </c>
      <c r="AD80" s="18">
        <f>IF(ISNA(VLOOKUP(C80,april26,2,FALSE)),0,(VLOOKUP(C80,april26,2,FALSE)))</f>
        <v>0</v>
      </c>
      <c r="AE80" s="14">
        <f>IF(ISNA(VLOOKUP(C80,april27,2,FALSE)),0,(VLOOKUP(C80,april27,2,FALSE)))</f>
        <v>0</v>
      </c>
      <c r="AF80" s="18">
        <f>IF(ISNA(VLOOKUP(C80,april28,2,FALSE)),0,(VLOOKUP(C80,april28,2,FALSE)))</f>
        <v>0</v>
      </c>
      <c r="AG80" s="18">
        <f>IF(ISNA(VLOOKUP(C80,april29,2,FALSE)),0,(VLOOKUP(C80,april29,2,FALSE)))</f>
        <v>0</v>
      </c>
      <c r="AH80" s="18">
        <f>IF(ISNA(VLOOKUP(C80,april30,2,FALSE)),0,(VLOOKUP(C80,april30,2,FALSE)))</f>
        <v>0</v>
      </c>
      <c r="AI80" s="11">
        <f>SUM(E80:AH80)</f>
        <v>939.4</v>
      </c>
      <c r="AJ80" s="42">
        <f>AI80/7</f>
        <v>134.19999999999999</v>
      </c>
      <c r="AK80" s="43">
        <f>IF(D80=0,0,IF(VLOOKUP(D80,TARGET,2,FALSE)=0,0,AJ80/(VLOOKUP(D80,TARGET,2,FALSE))))</f>
        <v>0.14911111111111111</v>
      </c>
    </row>
    <row r="81" spans="1:37">
      <c r="A81" s="6">
        <f>A80+1</f>
        <v>77</v>
      </c>
      <c r="B81" s="19" t="str">
        <f>Sheet2!A62</f>
        <v>CPJ-KBA-7453</v>
      </c>
      <c r="C81" s="12">
        <f>VALUE(RIGHT(B81,4))</f>
        <v>7453</v>
      </c>
      <c r="D81" s="6" t="str">
        <f>IF(LEFT(B81,2)="AC","حوادث",IF(ISNA(VLOOKUP(LEFT(B81,2),group,2,FALSE)),0,(VLOOKUP(LEFT(B81,2),group,2,FALSE))))</f>
        <v>الكلنكر</v>
      </c>
      <c r="E81" s="18">
        <f>IF(ISNA(VLOOKUP(C81,april1,2,FALSE)),0,(VLOOKUP(C81,april1,2,FALSE)))</f>
        <v>1.1000000000000001</v>
      </c>
      <c r="F81" s="18">
        <f>IF(ISNA(VLOOKUP(C81,april2,2,FALSE)),0,(VLOOKUP(C81,april2,2,FALSE)))</f>
        <v>0</v>
      </c>
      <c r="G81" s="18">
        <f>IF(ISNA(VLOOKUP(C81,april3,2,FALSE)),0,(VLOOKUP(C81,april3,2,FALSE)))</f>
        <v>0.2</v>
      </c>
      <c r="H81" s="18">
        <f>IF(ISNA(VLOOKUP(C81,april4,2,FALSE)),0,(VLOOKUP(C81,april4,2,FALSE)))</f>
        <v>0</v>
      </c>
      <c r="I81" s="18">
        <f>IF(ISNA(VLOOKUP(C81,april5,2,FALSE)),0,(VLOOKUP(C81,april5,2,FALSE)))</f>
        <v>0</v>
      </c>
      <c r="J81" s="14">
        <f>IF(ISNA(VLOOKUP(C81,april6,2,FALSE)),0,(VLOOKUP(C81,april6,2,FALSE)))</f>
        <v>0</v>
      </c>
      <c r="K81" s="18">
        <f>IF(ISNA(VLOOKUP(C81,april7,2,FALSE)),0,(VLOOKUP(C81,april7,2,FALSE)))</f>
        <v>0.1</v>
      </c>
      <c r="L81" s="50">
        <f>IF(ISNA(VLOOKUP(C81,april8,2,FALSE)),0,(VLOOKUP(C81,april8,2,FALSE)))</f>
        <v>0</v>
      </c>
      <c r="M81" s="18">
        <f>IF(ISNA(VLOOKUP(C81,april9,2,FALSE)),0,(VLOOKUP(C81,april9,2,FALSE)))</f>
        <v>0</v>
      </c>
      <c r="N81" s="18">
        <f>IF(ISNA(VLOOKUP(C81,april10,2,FALSE)),0,(VLOOKUP(C81,april10,2,FALSE)))</f>
        <v>0</v>
      </c>
      <c r="O81" s="18">
        <f>IF(ISNA(VLOOKUP(C81,april11,2,FALSE)),0,(VLOOKUP(C81,april11,2,FALSE)))</f>
        <v>0</v>
      </c>
      <c r="P81" s="18">
        <f>IF(ISNA(VLOOKUP(C81,april12,2,FALSE)),0,(VLOOKUP(C81,april12,2,FALSE)))</f>
        <v>0</v>
      </c>
      <c r="Q81" s="14">
        <f>IF(ISNA(VLOOKUP(C81,april13,2,FALSE)),0,(VLOOKUP(C81,april13,2,FALSE)))</f>
        <v>0</v>
      </c>
      <c r="R81" s="18">
        <f>IF(ISNA(VLOOKUP(C81,april14,2,FALSE)),0,(VLOOKUP(C81,april14,2,FALSE)))</f>
        <v>0</v>
      </c>
      <c r="S81" s="18">
        <f>IF(ISNA(VLOOKUP(C81,april15,2,FALSE)),0,(VLOOKUP(C81,april15,2,FALSE)))</f>
        <v>0</v>
      </c>
      <c r="T81" s="18">
        <f>IF(ISNA(VLOOKUP(C81,april16,2,FALSE)),0,(VLOOKUP(C81,april16,2,FALSE)))</f>
        <v>0</v>
      </c>
      <c r="U81" s="18">
        <f>IF(ISNA(VLOOKUP(C81,april17,2,FALSE)),0,(VLOOKUP(C81,april17,2,FALSE)))</f>
        <v>0</v>
      </c>
      <c r="V81" s="18">
        <f>IF(ISNA(VLOOKUP(C81,april18,2,FALSE)),0,(VLOOKUP(C81,april18,2,FALSE)))</f>
        <v>0</v>
      </c>
      <c r="W81" s="18">
        <f>IF(ISNA(VLOOKUP(C81,april19,2,FALSE)),0,(VLOOKUP(C81,april19,2,FALSE)))</f>
        <v>0</v>
      </c>
      <c r="X81" s="14">
        <f>IF(ISNA(VLOOKUP(C81,april20,2,FALSE)),0,(VLOOKUP(C81,april20,2,FALSE)))</f>
        <v>0</v>
      </c>
      <c r="Y81" s="18">
        <f>IF(ISNA(VLOOKUP(C81,april21,2,FALSE)),0,(VLOOKUP(C81,april21,2,FALSE)))</f>
        <v>0</v>
      </c>
      <c r="Z81" s="18">
        <f>IF(ISNA(VLOOKUP(C81,april22,2,FALSE)),0,(VLOOKUP(C81,april22,2,FALSE)))</f>
        <v>0</v>
      </c>
      <c r="AA81" s="18">
        <f>IF(ISNA(VLOOKUP(C81,april23,2,FALSE)),0,(VLOOKUP(C81,april23,2,FALSE)))</f>
        <v>0</v>
      </c>
      <c r="AB81" s="18">
        <f>IF(ISNA(VLOOKUP(C81,april24,2,FALSE)),0,(VLOOKUP(C81,april24,2,FALSE)))</f>
        <v>0</v>
      </c>
      <c r="AC81" s="18">
        <f>IF(ISNA(VLOOKUP(C81,april25,2,FALSE)),0,(VLOOKUP(C81,april25,2,FALSE)))</f>
        <v>0</v>
      </c>
      <c r="AD81" s="18">
        <f>IF(ISNA(VLOOKUP(C81,april26,2,FALSE)),0,(VLOOKUP(C81,april26,2,FALSE)))</f>
        <v>0</v>
      </c>
      <c r="AE81" s="14">
        <f>IF(ISNA(VLOOKUP(C81,april27,2,FALSE)),0,(VLOOKUP(C81,april27,2,FALSE)))</f>
        <v>0</v>
      </c>
      <c r="AF81" s="18">
        <f>IF(ISNA(VLOOKUP(C81,april28,2,FALSE)),0,(VLOOKUP(C81,april28,2,FALSE)))</f>
        <v>0</v>
      </c>
      <c r="AG81" s="18">
        <f>IF(ISNA(VLOOKUP(C81,april29,2,FALSE)),0,(VLOOKUP(C81,april29,2,FALSE)))</f>
        <v>0</v>
      </c>
      <c r="AH81" s="18">
        <f>IF(ISNA(VLOOKUP(C81,april30,2,FALSE)),0,(VLOOKUP(C81,april30,2,FALSE)))</f>
        <v>0</v>
      </c>
      <c r="AI81" s="11">
        <f>SUM(E81:AH81)</f>
        <v>1.4000000000000001</v>
      </c>
      <c r="AJ81" s="42">
        <f>AI81/7</f>
        <v>0.2</v>
      </c>
      <c r="AK81" s="43">
        <f>IF(D81=0,0,IF(VLOOKUP(D81,TARGET,2,FALSE)=0,0,AJ81/(VLOOKUP(D81,TARGET,2,FALSE))))</f>
        <v>2.2222222222222223E-4</v>
      </c>
    </row>
    <row r="82" spans="1:37">
      <c r="A82" s="6">
        <f>A81+1</f>
        <v>78</v>
      </c>
      <c r="B82" s="19" t="str">
        <f>Sheet2!A79</f>
        <v>CPY-UBA-1048</v>
      </c>
      <c r="C82" s="12">
        <f>VALUE(RIGHT(B82,4))</f>
        <v>1048</v>
      </c>
      <c r="D82" s="6" t="str">
        <f>IF(LEFT(B82,2)="AC","حوادث",IF(ISNA(VLOOKUP(LEFT(B82,2),group,2,FALSE)),0,(VLOOKUP(LEFT(B82,2),group,2,FALSE))))</f>
        <v>الكلنكر</v>
      </c>
      <c r="E82" s="18">
        <f>IF(ISNA(VLOOKUP(C82,april1,2,FALSE)),0,(VLOOKUP(C82,april1,2,FALSE)))</f>
        <v>0</v>
      </c>
      <c r="F82" s="18">
        <f>IF(ISNA(VLOOKUP(C82,april2,2,FALSE)),0,(VLOOKUP(C82,april2,2,FALSE)))</f>
        <v>0</v>
      </c>
      <c r="G82" s="18">
        <f>IF(ISNA(VLOOKUP(C82,april3,2,FALSE)),0,(VLOOKUP(C82,april3,2,FALSE)))</f>
        <v>1</v>
      </c>
      <c r="H82" s="18">
        <f>IF(ISNA(VLOOKUP(C82,april4,2,FALSE)),0,(VLOOKUP(C82,april4,2,FALSE)))</f>
        <v>0.2</v>
      </c>
      <c r="I82" s="18">
        <f>IF(ISNA(VLOOKUP(C82,april5,2,FALSE)),0,(VLOOKUP(C82,april5,2,FALSE)))</f>
        <v>0</v>
      </c>
      <c r="J82" s="14">
        <f>IF(ISNA(VLOOKUP(C82,april6,2,FALSE)),0,(VLOOKUP(C82,april6,2,FALSE)))</f>
        <v>0</v>
      </c>
      <c r="K82" s="18">
        <f>IF(ISNA(VLOOKUP(C82,april7,2,FALSE)),0,(VLOOKUP(C82,april7,2,FALSE)))</f>
        <v>0.2</v>
      </c>
      <c r="L82" s="50">
        <f>IF(ISNA(VLOOKUP(C82,april8,2,FALSE)),0,(VLOOKUP(C82,april8,2,FALSE)))</f>
        <v>0</v>
      </c>
      <c r="M82" s="18">
        <f>IF(ISNA(VLOOKUP(C82,april9,2,FALSE)),0,(VLOOKUP(C82,april9,2,FALSE)))</f>
        <v>0</v>
      </c>
      <c r="N82" s="18">
        <f>IF(ISNA(VLOOKUP(C82,april10,2,FALSE)),0,(VLOOKUP(C82,april10,2,FALSE)))</f>
        <v>0</v>
      </c>
      <c r="O82" s="18">
        <f>IF(ISNA(VLOOKUP(C82,april11,2,FALSE)),0,(VLOOKUP(C82,april11,2,FALSE)))</f>
        <v>0</v>
      </c>
      <c r="P82" s="18">
        <f>IF(ISNA(VLOOKUP(C82,april12,2,FALSE)),0,(VLOOKUP(C82,april12,2,FALSE)))</f>
        <v>0</v>
      </c>
      <c r="Q82" s="14">
        <f>IF(ISNA(VLOOKUP(C82,april13,2,FALSE)),0,(VLOOKUP(C82,april13,2,FALSE)))</f>
        <v>0</v>
      </c>
      <c r="R82" s="18">
        <f>IF(ISNA(VLOOKUP(C82,april14,2,FALSE)),0,(VLOOKUP(C82,april14,2,FALSE)))</f>
        <v>0</v>
      </c>
      <c r="S82" s="18">
        <f>IF(ISNA(VLOOKUP(C82,april15,2,FALSE)),0,(VLOOKUP(C82,april15,2,FALSE)))</f>
        <v>0</v>
      </c>
      <c r="T82" s="18">
        <f>IF(ISNA(VLOOKUP(C82,april16,2,FALSE)),0,(VLOOKUP(C82,april16,2,FALSE)))</f>
        <v>0</v>
      </c>
      <c r="U82" s="18">
        <f>IF(ISNA(VLOOKUP(C82,april17,2,FALSE)),0,(VLOOKUP(C82,april17,2,FALSE)))</f>
        <v>0</v>
      </c>
      <c r="V82" s="18">
        <f>IF(ISNA(VLOOKUP(C82,april18,2,FALSE)),0,(VLOOKUP(C82,april18,2,FALSE)))</f>
        <v>0</v>
      </c>
      <c r="W82" s="18">
        <f>IF(ISNA(VLOOKUP(C82,april19,2,FALSE)),0,(VLOOKUP(C82,april19,2,FALSE)))</f>
        <v>0</v>
      </c>
      <c r="X82" s="14">
        <f>IF(ISNA(VLOOKUP(C82,april20,2,FALSE)),0,(VLOOKUP(C82,april20,2,FALSE)))</f>
        <v>0</v>
      </c>
      <c r="Y82" s="18">
        <f>IF(ISNA(VLOOKUP(C82,april21,2,FALSE)),0,(VLOOKUP(C82,april21,2,FALSE)))</f>
        <v>0</v>
      </c>
      <c r="Z82" s="18">
        <f>IF(ISNA(VLOOKUP(C82,april22,2,FALSE)),0,(VLOOKUP(C82,april22,2,FALSE)))</f>
        <v>0</v>
      </c>
      <c r="AA82" s="18">
        <f>IF(ISNA(VLOOKUP(C82,april23,2,FALSE)),0,(VLOOKUP(C82,april23,2,FALSE)))</f>
        <v>0</v>
      </c>
      <c r="AB82" s="18">
        <f>IF(ISNA(VLOOKUP(C82,april24,2,FALSE)),0,(VLOOKUP(C82,april24,2,FALSE)))</f>
        <v>0</v>
      </c>
      <c r="AC82" s="18">
        <f>IF(ISNA(VLOOKUP(C82,april25,2,FALSE)),0,(VLOOKUP(C82,april25,2,FALSE)))</f>
        <v>0</v>
      </c>
      <c r="AD82" s="18">
        <f>IF(ISNA(VLOOKUP(C82,april26,2,FALSE)),0,(VLOOKUP(C82,april26,2,FALSE)))</f>
        <v>0</v>
      </c>
      <c r="AE82" s="14">
        <f>IF(ISNA(VLOOKUP(C82,april27,2,FALSE)),0,(VLOOKUP(C82,april27,2,FALSE)))</f>
        <v>0</v>
      </c>
      <c r="AF82" s="18">
        <f>IF(ISNA(VLOOKUP(C82,april28,2,FALSE)),0,(VLOOKUP(C82,april28,2,FALSE)))</f>
        <v>0</v>
      </c>
      <c r="AG82" s="18">
        <f>IF(ISNA(VLOOKUP(C82,april29,2,FALSE)),0,(VLOOKUP(C82,april29,2,FALSE)))</f>
        <v>0</v>
      </c>
      <c r="AH82" s="18">
        <f>IF(ISNA(VLOOKUP(C82,april30,2,FALSE)),0,(VLOOKUP(C82,april30,2,FALSE)))</f>
        <v>0</v>
      </c>
      <c r="AI82" s="11">
        <f>SUM(E82:AH82)</f>
        <v>1.4</v>
      </c>
      <c r="AJ82" s="42">
        <f>AI82/7</f>
        <v>0.19999999999999998</v>
      </c>
      <c r="AK82" s="43">
        <f>IF(D82=0,0,IF(VLOOKUP(D82,TARGET,2,FALSE)=0,0,AJ82/(VLOOKUP(D82,TARGET,2,FALSE))))</f>
        <v>2.2222222222222221E-4</v>
      </c>
    </row>
    <row r="83" spans="1:37">
      <c r="A83" s="6">
        <f t="shared" ref="A71:A134" si="5">A82+1</f>
        <v>79</v>
      </c>
      <c r="B83" s="19" t="str">
        <f>Sheet2!A81</f>
        <v>MK-AZA-3345</v>
      </c>
      <c r="C83" s="12">
        <f t="shared" ref="C70:C133" si="6">VALUE(RIGHT(B83,4))</f>
        <v>3345</v>
      </c>
      <c r="D83" s="6" t="str">
        <f>IF(LEFT(B83,2)="AC","حوادث",IF(ISNA(VLOOKUP(LEFT(B83,2),group,2,FALSE)),0,(VLOOKUP(LEFT(B83,2),group,2,FALSE))))</f>
        <v>المصانع الكبري</v>
      </c>
      <c r="E83" s="18">
        <f>IF(ISNA(VLOOKUP(C83,april1,2,FALSE)),0,(VLOOKUP(C83,april1,2,FALSE)))</f>
        <v>677.1</v>
      </c>
      <c r="F83" s="18">
        <f>IF(ISNA(VLOOKUP(C83,april2,2,FALSE)),0,(VLOOKUP(C83,april2,2,FALSE)))</f>
        <v>685.3</v>
      </c>
      <c r="G83" s="18">
        <f>IF(ISNA(VLOOKUP(C83,april3,2,FALSE)),0,(VLOOKUP(C83,april3,2,FALSE)))</f>
        <v>266.8</v>
      </c>
      <c r="H83" s="18">
        <f>IF(ISNA(VLOOKUP(C83,april4,2,FALSE)),0,(VLOOKUP(C83,april4,2,FALSE)))</f>
        <v>500.1</v>
      </c>
      <c r="I83" s="18">
        <f>IF(ISNA(VLOOKUP(C83,april5,2,FALSE)),0,(VLOOKUP(C83,april5,2,FALSE)))</f>
        <v>284.89999999999998</v>
      </c>
      <c r="J83" s="14">
        <f>IF(ISNA(VLOOKUP(C83,april6,2,FALSE)),0,(VLOOKUP(C83,april6,2,FALSE)))</f>
        <v>312.8</v>
      </c>
      <c r="K83" s="18">
        <f>IF(ISNA(VLOOKUP(C83,april7,2,FALSE)),0,(VLOOKUP(C83,april7,2,FALSE)))</f>
        <v>319.2</v>
      </c>
      <c r="L83" s="50">
        <f>IF(ISNA(VLOOKUP(C83,april8,2,FALSE)),0,(VLOOKUP(C83,april8,2,FALSE)))</f>
        <v>0</v>
      </c>
      <c r="M83" s="18">
        <f>IF(ISNA(VLOOKUP(C83,april9,2,FALSE)),0,(VLOOKUP(C83,april9,2,FALSE)))</f>
        <v>0</v>
      </c>
      <c r="N83" s="18">
        <f>IF(ISNA(VLOOKUP(C83,april10,2,FALSE)),0,(VLOOKUP(C83,april10,2,FALSE)))</f>
        <v>0</v>
      </c>
      <c r="O83" s="18">
        <f>IF(ISNA(VLOOKUP(C83,april11,2,FALSE)),0,(VLOOKUP(C83,april11,2,FALSE)))</f>
        <v>0</v>
      </c>
      <c r="P83" s="18">
        <f>IF(ISNA(VLOOKUP(C83,april12,2,FALSE)),0,(VLOOKUP(C83,april12,2,FALSE)))</f>
        <v>0</v>
      </c>
      <c r="Q83" s="14">
        <f>IF(ISNA(VLOOKUP(C83,april13,2,FALSE)),0,(VLOOKUP(C83,april13,2,FALSE)))</f>
        <v>0</v>
      </c>
      <c r="R83" s="18">
        <f>IF(ISNA(VLOOKUP(C83,april14,2,FALSE)),0,(VLOOKUP(C83,april14,2,FALSE)))</f>
        <v>0</v>
      </c>
      <c r="S83" s="18">
        <f>IF(ISNA(VLOOKUP(C83,april15,2,FALSE)),0,(VLOOKUP(C83,april15,2,FALSE)))</f>
        <v>0</v>
      </c>
      <c r="T83" s="18">
        <f>IF(ISNA(VLOOKUP(C83,april16,2,FALSE)),0,(VLOOKUP(C83,april16,2,FALSE)))</f>
        <v>0</v>
      </c>
      <c r="U83" s="18">
        <f>IF(ISNA(VLOOKUP(C83,april17,2,FALSE)),0,(VLOOKUP(C83,april17,2,FALSE)))</f>
        <v>0</v>
      </c>
      <c r="V83" s="18">
        <f>IF(ISNA(VLOOKUP(C83,april18,2,FALSE)),0,(VLOOKUP(C83,april18,2,FALSE)))</f>
        <v>0</v>
      </c>
      <c r="W83" s="18">
        <f>IF(ISNA(VLOOKUP(C83,april19,2,FALSE)),0,(VLOOKUP(C83,april19,2,FALSE)))</f>
        <v>0</v>
      </c>
      <c r="X83" s="14">
        <f>IF(ISNA(VLOOKUP(C83,april20,2,FALSE)),0,(VLOOKUP(C83,april20,2,FALSE)))</f>
        <v>0</v>
      </c>
      <c r="Y83" s="18">
        <f>IF(ISNA(VLOOKUP(C83,april21,2,FALSE)),0,(VLOOKUP(C83,april21,2,FALSE)))</f>
        <v>0</v>
      </c>
      <c r="Z83" s="18">
        <f>IF(ISNA(VLOOKUP(C83,april22,2,FALSE)),0,(VLOOKUP(C83,april22,2,FALSE)))</f>
        <v>0</v>
      </c>
      <c r="AA83" s="18">
        <f>IF(ISNA(VLOOKUP(C83,april23,2,FALSE)),0,(VLOOKUP(C83,april23,2,FALSE)))</f>
        <v>0</v>
      </c>
      <c r="AB83" s="18">
        <f>IF(ISNA(VLOOKUP(C83,april24,2,FALSE)),0,(VLOOKUP(C83,april24,2,FALSE)))</f>
        <v>0</v>
      </c>
      <c r="AC83" s="18">
        <f>IF(ISNA(VLOOKUP(C83,april25,2,FALSE)),0,(VLOOKUP(C83,april25,2,FALSE)))</f>
        <v>0</v>
      </c>
      <c r="AD83" s="18">
        <f>IF(ISNA(VLOOKUP(C83,april26,2,FALSE)),0,(VLOOKUP(C83,april26,2,FALSE)))</f>
        <v>0</v>
      </c>
      <c r="AE83" s="14">
        <f>IF(ISNA(VLOOKUP(C83,april27,2,FALSE)),0,(VLOOKUP(C83,april27,2,FALSE)))</f>
        <v>0</v>
      </c>
      <c r="AF83" s="18">
        <f>IF(ISNA(VLOOKUP(C83,april28,2,FALSE)),0,(VLOOKUP(C83,april28,2,FALSE)))</f>
        <v>0</v>
      </c>
      <c r="AG83" s="18">
        <f>IF(ISNA(VLOOKUP(C83,april29,2,FALSE)),0,(VLOOKUP(C83,april29,2,FALSE)))</f>
        <v>0</v>
      </c>
      <c r="AH83" s="18">
        <f>IF(ISNA(VLOOKUP(C83,april30,2,FALSE)),0,(VLOOKUP(C83,april30,2,FALSE)))</f>
        <v>0</v>
      </c>
      <c r="AI83" s="11">
        <f t="shared" ref="AI70:AI133" si="7">SUM(E83:AH83)</f>
        <v>3046.2000000000003</v>
      </c>
      <c r="AJ83" s="42">
        <f t="shared" ref="AJ70:AJ133" si="8">AI83/7</f>
        <v>435.17142857142863</v>
      </c>
      <c r="AK83" s="43">
        <f>IF(D83=0,0,IF(VLOOKUP(D83,TARGET,2,FALSE)=0,0,AJ83/(VLOOKUP(D83,TARGET,2,FALSE))))</f>
        <v>0.59206997084548119</v>
      </c>
    </row>
    <row r="84" spans="1:37">
      <c r="A84" s="6">
        <f t="shared" si="5"/>
        <v>80</v>
      </c>
      <c r="B84" s="19" t="str">
        <f>Sheet2!A82</f>
        <v>MK-AZA-3346</v>
      </c>
      <c r="C84" s="12">
        <f t="shared" si="6"/>
        <v>3346</v>
      </c>
      <c r="D84" s="6" t="str">
        <f>IF(LEFT(B84,2)="AC","حوادث",IF(ISNA(VLOOKUP(LEFT(B84,2),group,2,FALSE)),0,(VLOOKUP(LEFT(B84,2),group,2,FALSE))))</f>
        <v>المصانع الكبري</v>
      </c>
      <c r="E84" s="18">
        <f>IF(ISNA(VLOOKUP(C84,april1,2,FALSE)),0,(VLOOKUP(C84,april1,2,FALSE)))</f>
        <v>504.6</v>
      </c>
      <c r="F84" s="18">
        <f>IF(ISNA(VLOOKUP(C84,april2,2,FALSE)),0,(VLOOKUP(C84,april2,2,FALSE)))</f>
        <v>626.20000000000005</v>
      </c>
      <c r="G84" s="18">
        <f>IF(ISNA(VLOOKUP(C84,april3,2,FALSE)),0,(VLOOKUP(C84,april3,2,FALSE)))</f>
        <v>0.1</v>
      </c>
      <c r="H84" s="18">
        <f>IF(ISNA(VLOOKUP(C84,april4,2,FALSE)),0,(VLOOKUP(C84,april4,2,FALSE)))</f>
        <v>610.29999999999995</v>
      </c>
      <c r="I84" s="18">
        <f>IF(ISNA(VLOOKUP(C84,april5,2,FALSE)),0,(VLOOKUP(C84,april5,2,FALSE)))</f>
        <v>603</v>
      </c>
      <c r="J84" s="14">
        <f>IF(ISNA(VLOOKUP(C84,april6,2,FALSE)),0,(VLOOKUP(C84,april6,2,FALSE)))</f>
        <v>535.70000000000005</v>
      </c>
      <c r="K84" s="18">
        <f>IF(ISNA(VLOOKUP(C84,april7,2,FALSE)),0,(VLOOKUP(C84,april7,2,FALSE)))</f>
        <v>600.9</v>
      </c>
      <c r="L84" s="50">
        <f>IF(ISNA(VLOOKUP(C84,april8,2,FALSE)),0,(VLOOKUP(C84,april8,2,FALSE)))</f>
        <v>0</v>
      </c>
      <c r="M84" s="18">
        <f>IF(ISNA(VLOOKUP(C84,april9,2,FALSE)),0,(VLOOKUP(C84,april9,2,FALSE)))</f>
        <v>0</v>
      </c>
      <c r="N84" s="18">
        <f>IF(ISNA(VLOOKUP(C84,april10,2,FALSE)),0,(VLOOKUP(C84,april10,2,FALSE)))</f>
        <v>0</v>
      </c>
      <c r="O84" s="18">
        <f>IF(ISNA(VLOOKUP(C84,april11,2,FALSE)),0,(VLOOKUP(C84,april11,2,FALSE)))</f>
        <v>0</v>
      </c>
      <c r="P84" s="18">
        <f>IF(ISNA(VLOOKUP(C84,april12,2,FALSE)),0,(VLOOKUP(C84,april12,2,FALSE)))</f>
        <v>0</v>
      </c>
      <c r="Q84" s="14">
        <f>IF(ISNA(VLOOKUP(C84,april13,2,FALSE)),0,(VLOOKUP(C84,april13,2,FALSE)))</f>
        <v>0</v>
      </c>
      <c r="R84" s="18">
        <f>IF(ISNA(VLOOKUP(C84,april14,2,FALSE)),0,(VLOOKUP(C84,april14,2,FALSE)))</f>
        <v>0</v>
      </c>
      <c r="S84" s="18">
        <f>IF(ISNA(VLOOKUP(C84,april15,2,FALSE)),0,(VLOOKUP(C84,april15,2,FALSE)))</f>
        <v>0</v>
      </c>
      <c r="T84" s="18">
        <f>IF(ISNA(VLOOKUP(C84,april16,2,FALSE)),0,(VLOOKUP(C84,april16,2,FALSE)))</f>
        <v>0</v>
      </c>
      <c r="U84" s="18">
        <f>IF(ISNA(VLOOKUP(C84,april17,2,FALSE)),0,(VLOOKUP(C84,april17,2,FALSE)))</f>
        <v>0</v>
      </c>
      <c r="V84" s="18">
        <f>IF(ISNA(VLOOKUP(C84,april18,2,FALSE)),0,(VLOOKUP(C84,april18,2,FALSE)))</f>
        <v>0</v>
      </c>
      <c r="W84" s="18">
        <f>IF(ISNA(VLOOKUP(C84,april19,2,FALSE)),0,(VLOOKUP(C84,april19,2,FALSE)))</f>
        <v>0</v>
      </c>
      <c r="X84" s="14">
        <f>IF(ISNA(VLOOKUP(C84,april20,2,FALSE)),0,(VLOOKUP(C84,april20,2,FALSE)))</f>
        <v>0</v>
      </c>
      <c r="Y84" s="18">
        <f>IF(ISNA(VLOOKUP(C84,april21,2,FALSE)),0,(VLOOKUP(C84,april21,2,FALSE)))</f>
        <v>0</v>
      </c>
      <c r="Z84" s="18">
        <f>IF(ISNA(VLOOKUP(C84,april22,2,FALSE)),0,(VLOOKUP(C84,april22,2,FALSE)))</f>
        <v>0</v>
      </c>
      <c r="AA84" s="18">
        <f>IF(ISNA(VLOOKUP(C84,april23,2,FALSE)),0,(VLOOKUP(C84,april23,2,FALSE)))</f>
        <v>0</v>
      </c>
      <c r="AB84" s="18">
        <f>IF(ISNA(VLOOKUP(C84,april24,2,FALSE)),0,(VLOOKUP(C84,april24,2,FALSE)))</f>
        <v>0</v>
      </c>
      <c r="AC84" s="18">
        <f>IF(ISNA(VLOOKUP(C84,april25,2,FALSE)),0,(VLOOKUP(C84,april25,2,FALSE)))</f>
        <v>0</v>
      </c>
      <c r="AD84" s="18">
        <f>IF(ISNA(VLOOKUP(C84,april26,2,FALSE)),0,(VLOOKUP(C84,april26,2,FALSE)))</f>
        <v>0</v>
      </c>
      <c r="AE84" s="14">
        <f>IF(ISNA(VLOOKUP(C84,april27,2,FALSE)),0,(VLOOKUP(C84,april27,2,FALSE)))</f>
        <v>0</v>
      </c>
      <c r="AF84" s="18">
        <f>IF(ISNA(VLOOKUP(C84,april28,2,FALSE)),0,(VLOOKUP(C84,april28,2,FALSE)))</f>
        <v>0</v>
      </c>
      <c r="AG84" s="18">
        <f>IF(ISNA(VLOOKUP(C84,april29,2,FALSE)),0,(VLOOKUP(C84,april29,2,FALSE)))</f>
        <v>0</v>
      </c>
      <c r="AH84" s="18">
        <f>IF(ISNA(VLOOKUP(C84,april30,2,FALSE)),0,(VLOOKUP(C84,april30,2,FALSE)))</f>
        <v>0</v>
      </c>
      <c r="AI84" s="11">
        <f t="shared" si="7"/>
        <v>3480.7999999999997</v>
      </c>
      <c r="AJ84" s="42">
        <f t="shared" si="8"/>
        <v>497.25714285714281</v>
      </c>
      <c r="AK84" s="43">
        <f>IF(D84=0,0,IF(VLOOKUP(D84,TARGET,2,FALSE)=0,0,AJ84/(VLOOKUP(D84,TARGET,2,FALSE))))</f>
        <v>0.67654033041788142</v>
      </c>
    </row>
    <row r="85" spans="1:37">
      <c r="A85" s="6">
        <f t="shared" si="5"/>
        <v>81</v>
      </c>
      <c r="B85" s="19" t="str">
        <f>Sheet2!A83</f>
        <v>MK-JZA-6312</v>
      </c>
      <c r="C85" s="12">
        <f t="shared" si="6"/>
        <v>6312</v>
      </c>
      <c r="D85" s="6" t="str">
        <f>IF(LEFT(B85,2)="AC","حوادث",IF(ISNA(VLOOKUP(LEFT(B85,2),group,2,FALSE)),0,(VLOOKUP(LEFT(B85,2),group,2,FALSE))))</f>
        <v>المصانع الكبري</v>
      </c>
      <c r="E85" s="18">
        <f>IF(ISNA(VLOOKUP(C85,april1,2,FALSE)),0,(VLOOKUP(C85,april1,2,FALSE)))</f>
        <v>515.79999999999995</v>
      </c>
      <c r="F85" s="18">
        <f>IF(ISNA(VLOOKUP(C85,april2,2,FALSE)),0,(VLOOKUP(C85,april2,2,FALSE)))</f>
        <v>848.6</v>
      </c>
      <c r="G85" s="18">
        <f>IF(ISNA(VLOOKUP(C85,april3,2,FALSE)),0,(VLOOKUP(C85,april3,2,FALSE)))</f>
        <v>259.3</v>
      </c>
      <c r="H85" s="18">
        <f>IF(ISNA(VLOOKUP(C85,april4,2,FALSE)),0,(VLOOKUP(C85,april4,2,FALSE)))</f>
        <v>590.20000000000005</v>
      </c>
      <c r="I85" s="18">
        <f>IF(ISNA(VLOOKUP(C85,april5,2,FALSE)),0,(VLOOKUP(C85,april5,2,FALSE)))</f>
        <v>446.4</v>
      </c>
      <c r="J85" s="14">
        <f>IF(ISNA(VLOOKUP(C85,april6,2,FALSE)),0,(VLOOKUP(C85,april6,2,FALSE)))</f>
        <v>400.5</v>
      </c>
      <c r="K85" s="18">
        <f>IF(ISNA(VLOOKUP(C85,april7,2,FALSE)),0,(VLOOKUP(C85,april7,2,FALSE)))</f>
        <v>563.4</v>
      </c>
      <c r="L85" s="50">
        <f>IF(ISNA(VLOOKUP(C85,april8,2,FALSE)),0,(VLOOKUP(C85,april8,2,FALSE)))</f>
        <v>0</v>
      </c>
      <c r="M85" s="18">
        <f>IF(ISNA(VLOOKUP(C85,april9,2,FALSE)),0,(VLOOKUP(C85,april9,2,FALSE)))</f>
        <v>0</v>
      </c>
      <c r="N85" s="18">
        <f>IF(ISNA(VLOOKUP(C85,april10,2,FALSE)),0,(VLOOKUP(C85,april10,2,FALSE)))</f>
        <v>0</v>
      </c>
      <c r="O85" s="18">
        <f>IF(ISNA(VLOOKUP(C85,april11,2,FALSE)),0,(VLOOKUP(C85,april11,2,FALSE)))</f>
        <v>0</v>
      </c>
      <c r="P85" s="18">
        <f>IF(ISNA(VLOOKUP(C85,april12,2,FALSE)),0,(VLOOKUP(C85,april12,2,FALSE)))</f>
        <v>0</v>
      </c>
      <c r="Q85" s="14">
        <f>IF(ISNA(VLOOKUP(C85,april13,2,FALSE)),0,(VLOOKUP(C85,april13,2,FALSE)))</f>
        <v>0</v>
      </c>
      <c r="R85" s="18">
        <f>IF(ISNA(VLOOKUP(C85,april14,2,FALSE)),0,(VLOOKUP(C85,april14,2,FALSE)))</f>
        <v>0</v>
      </c>
      <c r="S85" s="18">
        <f>IF(ISNA(VLOOKUP(C85,april15,2,FALSE)),0,(VLOOKUP(C85,april15,2,FALSE)))</f>
        <v>0</v>
      </c>
      <c r="T85" s="18">
        <f>IF(ISNA(VLOOKUP(C85,april16,2,FALSE)),0,(VLOOKUP(C85,april16,2,FALSE)))</f>
        <v>0</v>
      </c>
      <c r="U85" s="18">
        <f>IF(ISNA(VLOOKUP(C85,april17,2,FALSE)),0,(VLOOKUP(C85,april17,2,FALSE)))</f>
        <v>0</v>
      </c>
      <c r="V85" s="18">
        <f>IF(ISNA(VLOOKUP(C85,april18,2,FALSE)),0,(VLOOKUP(C85,april18,2,FALSE)))</f>
        <v>0</v>
      </c>
      <c r="W85" s="18">
        <f>IF(ISNA(VLOOKUP(C85,april19,2,FALSE)),0,(VLOOKUP(C85,april19,2,FALSE)))</f>
        <v>0</v>
      </c>
      <c r="X85" s="14">
        <f>IF(ISNA(VLOOKUP(C85,april20,2,FALSE)),0,(VLOOKUP(C85,april20,2,FALSE)))</f>
        <v>0</v>
      </c>
      <c r="Y85" s="18">
        <f>IF(ISNA(VLOOKUP(C85,april21,2,FALSE)),0,(VLOOKUP(C85,april21,2,FALSE)))</f>
        <v>0</v>
      </c>
      <c r="Z85" s="18">
        <f>IF(ISNA(VLOOKUP(C85,april22,2,FALSE)),0,(VLOOKUP(C85,april22,2,FALSE)))</f>
        <v>0</v>
      </c>
      <c r="AA85" s="18">
        <f>IF(ISNA(VLOOKUP(C85,april23,2,FALSE)),0,(VLOOKUP(C85,april23,2,FALSE)))</f>
        <v>0</v>
      </c>
      <c r="AB85" s="18">
        <f>IF(ISNA(VLOOKUP(C85,april24,2,FALSE)),0,(VLOOKUP(C85,april24,2,FALSE)))</f>
        <v>0</v>
      </c>
      <c r="AC85" s="18">
        <f>IF(ISNA(VLOOKUP(C85,april25,2,FALSE)),0,(VLOOKUP(C85,april25,2,FALSE)))</f>
        <v>0</v>
      </c>
      <c r="AD85" s="18">
        <f>IF(ISNA(VLOOKUP(C85,april26,2,FALSE)),0,(VLOOKUP(C85,april26,2,FALSE)))</f>
        <v>0</v>
      </c>
      <c r="AE85" s="14">
        <f>IF(ISNA(VLOOKUP(C85,april27,2,FALSE)),0,(VLOOKUP(C85,april27,2,FALSE)))</f>
        <v>0</v>
      </c>
      <c r="AF85" s="18">
        <f>IF(ISNA(VLOOKUP(C85,april28,2,FALSE)),0,(VLOOKUP(C85,april28,2,FALSE)))</f>
        <v>0</v>
      </c>
      <c r="AG85" s="18">
        <f>IF(ISNA(VLOOKUP(C85,april29,2,FALSE)),0,(VLOOKUP(C85,april29,2,FALSE)))</f>
        <v>0</v>
      </c>
      <c r="AH85" s="18">
        <f>IF(ISNA(VLOOKUP(C85,april30,2,FALSE)),0,(VLOOKUP(C85,april30,2,FALSE)))</f>
        <v>0</v>
      </c>
      <c r="AI85" s="11">
        <f t="shared" si="7"/>
        <v>3624.2000000000003</v>
      </c>
      <c r="AJ85" s="42">
        <f t="shared" si="8"/>
        <v>517.74285714285713</v>
      </c>
      <c r="AK85" s="43">
        <f>IF(D85=0,0,IF(VLOOKUP(D85,TARGET,2,FALSE)=0,0,AJ85/(VLOOKUP(D85,TARGET,2,FALSE))))</f>
        <v>0.70441205053449951</v>
      </c>
    </row>
    <row r="86" spans="1:37">
      <c r="A86" s="6">
        <f t="shared" si="5"/>
        <v>82</v>
      </c>
      <c r="B86" s="19" t="str">
        <f>Sheet2!A84</f>
        <v>MK-LKA-2988</v>
      </c>
      <c r="C86" s="12">
        <f t="shared" si="6"/>
        <v>2988</v>
      </c>
      <c r="D86" s="6" t="str">
        <f>IF(LEFT(B86,2)="AC","حوادث",IF(ISNA(VLOOKUP(LEFT(B86,2),group,2,FALSE)),0,(VLOOKUP(LEFT(B86,2),group,2,FALSE))))</f>
        <v>المصانع الكبري</v>
      </c>
      <c r="E86" s="18">
        <f>IF(ISNA(VLOOKUP(C86,april1,2,FALSE)),0,(VLOOKUP(C86,april1,2,FALSE)))</f>
        <v>469.5</v>
      </c>
      <c r="F86" s="18">
        <f>IF(ISNA(VLOOKUP(C86,april2,2,FALSE)),0,(VLOOKUP(C86,april2,2,FALSE)))</f>
        <v>573.29999999999995</v>
      </c>
      <c r="G86" s="18">
        <f>IF(ISNA(VLOOKUP(C86,april3,2,FALSE)),0,(VLOOKUP(C86,april3,2,FALSE)))</f>
        <v>463</v>
      </c>
      <c r="H86" s="18">
        <f>IF(ISNA(VLOOKUP(C86,april4,2,FALSE)),0,(VLOOKUP(C86,april4,2,FALSE)))</f>
        <v>513.5</v>
      </c>
      <c r="I86" s="18">
        <f>IF(ISNA(VLOOKUP(C86,april5,2,FALSE)),0,(VLOOKUP(C86,april5,2,FALSE)))</f>
        <v>378.5</v>
      </c>
      <c r="J86" s="14">
        <f>IF(ISNA(VLOOKUP(C86,april6,2,FALSE)),0,(VLOOKUP(C86,april6,2,FALSE)))</f>
        <v>440.8</v>
      </c>
      <c r="K86" s="18">
        <f>IF(ISNA(VLOOKUP(C86,april7,2,FALSE)),0,(VLOOKUP(C86,april7,2,FALSE)))</f>
        <v>453.5</v>
      </c>
      <c r="L86" s="50">
        <f>IF(ISNA(VLOOKUP(C86,april8,2,FALSE)),0,(VLOOKUP(C86,april8,2,FALSE)))</f>
        <v>0</v>
      </c>
      <c r="M86" s="18">
        <f>IF(ISNA(VLOOKUP(C86,april9,2,FALSE)),0,(VLOOKUP(C86,april9,2,FALSE)))</f>
        <v>0</v>
      </c>
      <c r="N86" s="18">
        <f>IF(ISNA(VLOOKUP(C86,april10,2,FALSE)),0,(VLOOKUP(C86,april10,2,FALSE)))</f>
        <v>0</v>
      </c>
      <c r="O86" s="18">
        <f>IF(ISNA(VLOOKUP(C86,april11,2,FALSE)),0,(VLOOKUP(C86,april11,2,FALSE)))</f>
        <v>0</v>
      </c>
      <c r="P86" s="18">
        <f>IF(ISNA(VLOOKUP(C86,april12,2,FALSE)),0,(VLOOKUP(C86,april12,2,FALSE)))</f>
        <v>0</v>
      </c>
      <c r="Q86" s="14">
        <f>IF(ISNA(VLOOKUP(C86,april13,2,FALSE)),0,(VLOOKUP(C86,april13,2,FALSE)))</f>
        <v>0</v>
      </c>
      <c r="R86" s="18">
        <f>IF(ISNA(VLOOKUP(C86,april14,2,FALSE)),0,(VLOOKUP(C86,april14,2,FALSE)))</f>
        <v>0</v>
      </c>
      <c r="S86" s="18">
        <f>IF(ISNA(VLOOKUP(C86,april15,2,FALSE)),0,(VLOOKUP(C86,april15,2,FALSE)))</f>
        <v>0</v>
      </c>
      <c r="T86" s="18">
        <f>IF(ISNA(VLOOKUP(C86,april16,2,FALSE)),0,(VLOOKUP(C86,april16,2,FALSE)))</f>
        <v>0</v>
      </c>
      <c r="U86" s="18">
        <f>IF(ISNA(VLOOKUP(C86,april17,2,FALSE)),0,(VLOOKUP(C86,april17,2,FALSE)))</f>
        <v>0</v>
      </c>
      <c r="V86" s="18">
        <f>IF(ISNA(VLOOKUP(C86,april18,2,FALSE)),0,(VLOOKUP(C86,april18,2,FALSE)))</f>
        <v>0</v>
      </c>
      <c r="W86" s="18">
        <f>IF(ISNA(VLOOKUP(C86,april19,2,FALSE)),0,(VLOOKUP(C86,april19,2,FALSE)))</f>
        <v>0</v>
      </c>
      <c r="X86" s="14">
        <f>IF(ISNA(VLOOKUP(C86,april20,2,FALSE)),0,(VLOOKUP(C86,april20,2,FALSE)))</f>
        <v>0</v>
      </c>
      <c r="Y86" s="18">
        <f>IF(ISNA(VLOOKUP(C86,april21,2,FALSE)),0,(VLOOKUP(C86,april21,2,FALSE)))</f>
        <v>0</v>
      </c>
      <c r="Z86" s="18">
        <f>IF(ISNA(VLOOKUP(C86,april22,2,FALSE)),0,(VLOOKUP(C86,april22,2,FALSE)))</f>
        <v>0</v>
      </c>
      <c r="AA86" s="18">
        <f>IF(ISNA(VLOOKUP(C86,april23,2,FALSE)),0,(VLOOKUP(C86,april23,2,FALSE)))</f>
        <v>0</v>
      </c>
      <c r="AB86" s="18">
        <f>IF(ISNA(VLOOKUP(C86,april24,2,FALSE)),0,(VLOOKUP(C86,april24,2,FALSE)))</f>
        <v>0</v>
      </c>
      <c r="AC86" s="18">
        <f>IF(ISNA(VLOOKUP(C86,april25,2,FALSE)),0,(VLOOKUP(C86,april25,2,FALSE)))</f>
        <v>0</v>
      </c>
      <c r="AD86" s="18">
        <f>IF(ISNA(VLOOKUP(C86,april26,2,FALSE)),0,(VLOOKUP(C86,april26,2,FALSE)))</f>
        <v>0</v>
      </c>
      <c r="AE86" s="14">
        <f>IF(ISNA(VLOOKUP(C86,april27,2,FALSE)),0,(VLOOKUP(C86,april27,2,FALSE)))</f>
        <v>0</v>
      </c>
      <c r="AF86" s="18">
        <f>IF(ISNA(VLOOKUP(C86,april28,2,FALSE)),0,(VLOOKUP(C86,april28,2,FALSE)))</f>
        <v>0</v>
      </c>
      <c r="AG86" s="18">
        <f>IF(ISNA(VLOOKUP(C86,april29,2,FALSE)),0,(VLOOKUP(C86,april29,2,FALSE)))</f>
        <v>0</v>
      </c>
      <c r="AH86" s="18">
        <f>IF(ISNA(VLOOKUP(C86,april30,2,FALSE)),0,(VLOOKUP(C86,april30,2,FALSE)))</f>
        <v>0</v>
      </c>
      <c r="AI86" s="11">
        <f t="shared" si="7"/>
        <v>3292.1000000000004</v>
      </c>
      <c r="AJ86" s="42">
        <f t="shared" si="8"/>
        <v>470.30000000000007</v>
      </c>
      <c r="AK86" s="43">
        <f>IF(D86=0,0,IF(VLOOKUP(D86,TARGET,2,FALSE)=0,0,AJ86/(VLOOKUP(D86,TARGET,2,FALSE))))</f>
        <v>0.63986394557823134</v>
      </c>
    </row>
    <row r="87" spans="1:37">
      <c r="A87" s="6">
        <f t="shared" si="5"/>
        <v>83</v>
      </c>
      <c r="B87" s="19" t="str">
        <f>Sheet2!A85</f>
        <v>MK-LKA-7538</v>
      </c>
      <c r="C87" s="12">
        <f t="shared" si="6"/>
        <v>7538</v>
      </c>
      <c r="D87" s="6" t="str">
        <f>IF(LEFT(B87,2)="AC","حوادث",IF(ISNA(VLOOKUP(LEFT(B87,2),group,2,FALSE)),0,(VLOOKUP(LEFT(B87,2),group,2,FALSE))))</f>
        <v>المصانع الكبري</v>
      </c>
      <c r="E87" s="18">
        <f>IF(ISNA(VLOOKUP(C87,april1,2,FALSE)),0,(VLOOKUP(C87,april1,2,FALSE)))</f>
        <v>497.8</v>
      </c>
      <c r="F87" s="18">
        <f>IF(ISNA(VLOOKUP(C87,april2,2,FALSE)),0,(VLOOKUP(C87,april2,2,FALSE)))</f>
        <v>611.1</v>
      </c>
      <c r="G87" s="18">
        <f>IF(ISNA(VLOOKUP(C87,april3,2,FALSE)),0,(VLOOKUP(C87,april3,2,FALSE)))</f>
        <v>560.4</v>
      </c>
      <c r="H87" s="18">
        <f>IF(ISNA(VLOOKUP(C87,april4,2,FALSE)),0,(VLOOKUP(C87,april4,2,FALSE)))</f>
        <v>484.1</v>
      </c>
      <c r="I87" s="18">
        <f>IF(ISNA(VLOOKUP(C87,april5,2,FALSE)),0,(VLOOKUP(C87,april5,2,FALSE)))</f>
        <v>614.79999999999995</v>
      </c>
      <c r="J87" s="14">
        <f>IF(ISNA(VLOOKUP(C87,april6,2,FALSE)),0,(VLOOKUP(C87,april6,2,FALSE)))</f>
        <v>405.9</v>
      </c>
      <c r="K87" s="18">
        <f>IF(ISNA(VLOOKUP(C87,april7,2,FALSE)),0,(VLOOKUP(C87,april7,2,FALSE)))</f>
        <v>448</v>
      </c>
      <c r="L87" s="50">
        <f>IF(ISNA(VLOOKUP(C87,april8,2,FALSE)),0,(VLOOKUP(C87,april8,2,FALSE)))</f>
        <v>0</v>
      </c>
      <c r="M87" s="18">
        <f>IF(ISNA(VLOOKUP(C87,april9,2,FALSE)),0,(VLOOKUP(C87,april9,2,FALSE)))</f>
        <v>0</v>
      </c>
      <c r="N87" s="18">
        <f>IF(ISNA(VLOOKUP(C87,april10,2,FALSE)),0,(VLOOKUP(C87,april10,2,FALSE)))</f>
        <v>0</v>
      </c>
      <c r="O87" s="18">
        <f>IF(ISNA(VLOOKUP(C87,april11,2,FALSE)),0,(VLOOKUP(C87,april11,2,FALSE)))</f>
        <v>0</v>
      </c>
      <c r="P87" s="18">
        <f>IF(ISNA(VLOOKUP(C87,april12,2,FALSE)),0,(VLOOKUP(C87,april12,2,FALSE)))</f>
        <v>0</v>
      </c>
      <c r="Q87" s="14">
        <f>IF(ISNA(VLOOKUP(C87,april13,2,FALSE)),0,(VLOOKUP(C87,april13,2,FALSE)))</f>
        <v>0</v>
      </c>
      <c r="R87" s="18">
        <f>IF(ISNA(VLOOKUP(C87,april14,2,FALSE)),0,(VLOOKUP(C87,april14,2,FALSE)))</f>
        <v>0</v>
      </c>
      <c r="S87" s="18">
        <f>IF(ISNA(VLOOKUP(C87,april15,2,FALSE)),0,(VLOOKUP(C87,april15,2,FALSE)))</f>
        <v>0</v>
      </c>
      <c r="T87" s="18">
        <f>IF(ISNA(VLOOKUP(C87,april16,2,FALSE)),0,(VLOOKUP(C87,april16,2,FALSE)))</f>
        <v>0</v>
      </c>
      <c r="U87" s="18">
        <f>IF(ISNA(VLOOKUP(C87,april17,2,FALSE)),0,(VLOOKUP(C87,april17,2,FALSE)))</f>
        <v>0</v>
      </c>
      <c r="V87" s="18">
        <f>IF(ISNA(VLOOKUP(C87,april18,2,FALSE)),0,(VLOOKUP(C87,april18,2,FALSE)))</f>
        <v>0</v>
      </c>
      <c r="W87" s="18">
        <f>IF(ISNA(VLOOKUP(C87,april19,2,FALSE)),0,(VLOOKUP(C87,april19,2,FALSE)))</f>
        <v>0</v>
      </c>
      <c r="X87" s="14">
        <f>IF(ISNA(VLOOKUP(C87,april20,2,FALSE)),0,(VLOOKUP(C87,april20,2,FALSE)))</f>
        <v>0</v>
      </c>
      <c r="Y87" s="18">
        <f>IF(ISNA(VLOOKUP(C87,april21,2,FALSE)),0,(VLOOKUP(C87,april21,2,FALSE)))</f>
        <v>0</v>
      </c>
      <c r="Z87" s="18">
        <f>IF(ISNA(VLOOKUP(C87,april22,2,FALSE)),0,(VLOOKUP(C87,april22,2,FALSE)))</f>
        <v>0</v>
      </c>
      <c r="AA87" s="18">
        <f>IF(ISNA(VLOOKUP(C87,april23,2,FALSE)),0,(VLOOKUP(C87,april23,2,FALSE)))</f>
        <v>0</v>
      </c>
      <c r="AB87" s="18">
        <f>IF(ISNA(VLOOKUP(C87,april24,2,FALSE)),0,(VLOOKUP(C87,april24,2,FALSE)))</f>
        <v>0</v>
      </c>
      <c r="AC87" s="18">
        <f>IF(ISNA(VLOOKUP(C87,april25,2,FALSE)),0,(VLOOKUP(C87,april25,2,FALSE)))</f>
        <v>0</v>
      </c>
      <c r="AD87" s="18">
        <f>IF(ISNA(VLOOKUP(C87,april26,2,FALSE)),0,(VLOOKUP(C87,april26,2,FALSE)))</f>
        <v>0</v>
      </c>
      <c r="AE87" s="14">
        <f>IF(ISNA(VLOOKUP(C87,april27,2,FALSE)),0,(VLOOKUP(C87,april27,2,FALSE)))</f>
        <v>0</v>
      </c>
      <c r="AF87" s="18">
        <f>IF(ISNA(VLOOKUP(C87,april28,2,FALSE)),0,(VLOOKUP(C87,april28,2,FALSE)))</f>
        <v>0</v>
      </c>
      <c r="AG87" s="18">
        <f>IF(ISNA(VLOOKUP(C87,april29,2,FALSE)),0,(VLOOKUP(C87,april29,2,FALSE)))</f>
        <v>0</v>
      </c>
      <c r="AH87" s="18">
        <f>IF(ISNA(VLOOKUP(C87,april30,2,FALSE)),0,(VLOOKUP(C87,april30,2,FALSE)))</f>
        <v>0</v>
      </c>
      <c r="AI87" s="11">
        <f t="shared" si="7"/>
        <v>3622.1</v>
      </c>
      <c r="AJ87" s="42">
        <f t="shared" si="8"/>
        <v>517.44285714285718</v>
      </c>
      <c r="AK87" s="43">
        <f>IF(D87=0,0,IF(VLOOKUP(D87,TARGET,2,FALSE)=0,0,AJ87/(VLOOKUP(D87,TARGET,2,FALSE))))</f>
        <v>0.7040038872691935</v>
      </c>
    </row>
    <row r="88" spans="1:37">
      <c r="A88" s="6">
        <f t="shared" si="5"/>
        <v>84</v>
      </c>
      <c r="B88" s="19" t="str">
        <f>Sheet2!A86</f>
        <v>MK-LKA-7539</v>
      </c>
      <c r="C88" s="12">
        <f t="shared" si="6"/>
        <v>7539</v>
      </c>
      <c r="D88" s="6" t="str">
        <f>IF(LEFT(B88,2)="AC","حوادث",IF(ISNA(VLOOKUP(LEFT(B88,2),group,2,FALSE)),0,(VLOOKUP(LEFT(B88,2),group,2,FALSE))))</f>
        <v>المصانع الكبري</v>
      </c>
      <c r="E88" s="18">
        <f>IF(ISNA(VLOOKUP(C88,april1,2,FALSE)),0,(VLOOKUP(C88,april1,2,FALSE)))</f>
        <v>823</v>
      </c>
      <c r="F88" s="18">
        <f>IF(ISNA(VLOOKUP(C88,april2,2,FALSE)),0,(VLOOKUP(C88,april2,2,FALSE)))</f>
        <v>253.5</v>
      </c>
      <c r="G88" s="18">
        <f>IF(ISNA(VLOOKUP(C88,april3,2,FALSE)),0,(VLOOKUP(C88,april3,2,FALSE)))</f>
        <v>520.29999999999995</v>
      </c>
      <c r="H88" s="18">
        <f>IF(ISNA(VLOOKUP(C88,april4,2,FALSE)),0,(VLOOKUP(C88,april4,2,FALSE)))</f>
        <v>449.4</v>
      </c>
      <c r="I88" s="18">
        <f>IF(ISNA(VLOOKUP(C88,april5,2,FALSE)),0,(VLOOKUP(C88,april5,2,FALSE)))</f>
        <v>574.20000000000005</v>
      </c>
      <c r="J88" s="14">
        <f>IF(ISNA(VLOOKUP(C88,april6,2,FALSE)),0,(VLOOKUP(C88,april6,2,FALSE)))</f>
        <v>395.9</v>
      </c>
      <c r="K88" s="18">
        <f>IF(ISNA(VLOOKUP(C88,april7,2,FALSE)),0,(VLOOKUP(C88,april7,2,FALSE)))</f>
        <v>580.9</v>
      </c>
      <c r="L88" s="50">
        <f>IF(ISNA(VLOOKUP(C88,april8,2,FALSE)),0,(VLOOKUP(C88,april8,2,FALSE)))</f>
        <v>0</v>
      </c>
      <c r="M88" s="18">
        <f>IF(ISNA(VLOOKUP(C88,april9,2,FALSE)),0,(VLOOKUP(C88,april9,2,FALSE)))</f>
        <v>0</v>
      </c>
      <c r="N88" s="18">
        <f>IF(ISNA(VLOOKUP(C88,april10,2,FALSE)),0,(VLOOKUP(C88,april10,2,FALSE)))</f>
        <v>0</v>
      </c>
      <c r="O88" s="18">
        <f>IF(ISNA(VLOOKUP(C88,april11,2,FALSE)),0,(VLOOKUP(C88,april11,2,FALSE)))</f>
        <v>0</v>
      </c>
      <c r="P88" s="18">
        <f>IF(ISNA(VLOOKUP(C88,april12,2,FALSE)),0,(VLOOKUP(C88,april12,2,FALSE)))</f>
        <v>0</v>
      </c>
      <c r="Q88" s="14">
        <f>IF(ISNA(VLOOKUP(C88,april13,2,FALSE)),0,(VLOOKUP(C88,april13,2,FALSE)))</f>
        <v>0</v>
      </c>
      <c r="R88" s="18">
        <f>IF(ISNA(VLOOKUP(C88,april14,2,FALSE)),0,(VLOOKUP(C88,april14,2,FALSE)))</f>
        <v>0</v>
      </c>
      <c r="S88" s="18">
        <f>IF(ISNA(VLOOKUP(C88,april15,2,FALSE)),0,(VLOOKUP(C88,april15,2,FALSE)))</f>
        <v>0</v>
      </c>
      <c r="T88" s="18">
        <f>IF(ISNA(VLOOKUP(C88,april16,2,FALSE)),0,(VLOOKUP(C88,april16,2,FALSE)))</f>
        <v>0</v>
      </c>
      <c r="U88" s="18">
        <f>IF(ISNA(VLOOKUP(C88,april17,2,FALSE)),0,(VLOOKUP(C88,april17,2,FALSE)))</f>
        <v>0</v>
      </c>
      <c r="V88" s="18">
        <f>IF(ISNA(VLOOKUP(C88,april18,2,FALSE)),0,(VLOOKUP(C88,april18,2,FALSE)))</f>
        <v>0</v>
      </c>
      <c r="W88" s="18">
        <f>IF(ISNA(VLOOKUP(C88,april19,2,FALSE)),0,(VLOOKUP(C88,april19,2,FALSE)))</f>
        <v>0</v>
      </c>
      <c r="X88" s="14">
        <f>IF(ISNA(VLOOKUP(C88,april20,2,FALSE)),0,(VLOOKUP(C88,april20,2,FALSE)))</f>
        <v>0</v>
      </c>
      <c r="Y88" s="18">
        <f>IF(ISNA(VLOOKUP(C88,april21,2,FALSE)),0,(VLOOKUP(C88,april21,2,FALSE)))</f>
        <v>0</v>
      </c>
      <c r="Z88" s="18">
        <f>IF(ISNA(VLOOKUP(C88,april22,2,FALSE)),0,(VLOOKUP(C88,april22,2,FALSE)))</f>
        <v>0</v>
      </c>
      <c r="AA88" s="18">
        <f>IF(ISNA(VLOOKUP(C88,april23,2,FALSE)),0,(VLOOKUP(C88,april23,2,FALSE)))</f>
        <v>0</v>
      </c>
      <c r="AB88" s="18">
        <f>IF(ISNA(VLOOKUP(C88,april24,2,FALSE)),0,(VLOOKUP(C88,april24,2,FALSE)))</f>
        <v>0</v>
      </c>
      <c r="AC88" s="18">
        <f>IF(ISNA(VLOOKUP(C88,april25,2,FALSE)),0,(VLOOKUP(C88,april25,2,FALSE)))</f>
        <v>0</v>
      </c>
      <c r="AD88" s="18">
        <f>IF(ISNA(VLOOKUP(C88,april26,2,FALSE)),0,(VLOOKUP(C88,april26,2,FALSE)))</f>
        <v>0</v>
      </c>
      <c r="AE88" s="14">
        <f>IF(ISNA(VLOOKUP(C88,april27,2,FALSE)),0,(VLOOKUP(C88,april27,2,FALSE)))</f>
        <v>0</v>
      </c>
      <c r="AF88" s="18">
        <f>IF(ISNA(VLOOKUP(C88,april28,2,FALSE)),0,(VLOOKUP(C88,april28,2,FALSE)))</f>
        <v>0</v>
      </c>
      <c r="AG88" s="18">
        <f>IF(ISNA(VLOOKUP(C88,april29,2,FALSE)),0,(VLOOKUP(C88,april29,2,FALSE)))</f>
        <v>0</v>
      </c>
      <c r="AH88" s="18">
        <f>IF(ISNA(VLOOKUP(C88,april30,2,FALSE)),0,(VLOOKUP(C88,april30,2,FALSE)))</f>
        <v>0</v>
      </c>
      <c r="AI88" s="11">
        <f t="shared" si="7"/>
        <v>3597.2</v>
      </c>
      <c r="AJ88" s="42">
        <f t="shared" si="8"/>
        <v>513.88571428571424</v>
      </c>
      <c r="AK88" s="43">
        <f>IF(D88=0,0,IF(VLOOKUP(D88,TARGET,2,FALSE)=0,0,AJ88/(VLOOKUP(D88,TARGET,2,FALSE))))</f>
        <v>0.69916423712342068</v>
      </c>
    </row>
    <row r="89" spans="1:37">
      <c r="A89" s="6">
        <f t="shared" si="5"/>
        <v>85</v>
      </c>
      <c r="B89" s="19" t="str">
        <f>Sheet2!A87</f>
        <v>MK-LKA-7540</v>
      </c>
      <c r="C89" s="12">
        <f t="shared" si="6"/>
        <v>7540</v>
      </c>
      <c r="D89" s="6" t="str">
        <f>IF(LEFT(B89,2)="AC","حوادث",IF(ISNA(VLOOKUP(LEFT(B89,2),group,2,FALSE)),0,(VLOOKUP(LEFT(B89,2),group,2,FALSE))))</f>
        <v>المصانع الكبري</v>
      </c>
      <c r="E89" s="18">
        <f>IF(ISNA(VLOOKUP(C89,april1,2,FALSE)),0,(VLOOKUP(C89,april1,2,FALSE)))</f>
        <v>823.2</v>
      </c>
      <c r="F89" s="18">
        <f>IF(ISNA(VLOOKUP(C89,april2,2,FALSE)),0,(VLOOKUP(C89,april2,2,FALSE)))</f>
        <v>242.7</v>
      </c>
      <c r="G89" s="18">
        <f>IF(ISNA(VLOOKUP(C89,april3,2,FALSE)),0,(VLOOKUP(C89,april3,2,FALSE)))</f>
        <v>520</v>
      </c>
      <c r="H89" s="18">
        <f>IF(ISNA(VLOOKUP(C89,april4,2,FALSE)),0,(VLOOKUP(C89,april4,2,FALSE)))</f>
        <v>449.5</v>
      </c>
      <c r="I89" s="18">
        <f>IF(ISNA(VLOOKUP(C89,april5,2,FALSE)),0,(VLOOKUP(C89,april5,2,FALSE)))</f>
        <v>573.9</v>
      </c>
      <c r="J89" s="14">
        <f>IF(ISNA(VLOOKUP(C89,april6,2,FALSE)),0,(VLOOKUP(C89,april6,2,FALSE)))</f>
        <v>390.8</v>
      </c>
      <c r="K89" s="18">
        <f>IF(ISNA(VLOOKUP(C89,april7,2,FALSE)),0,(VLOOKUP(C89,april7,2,FALSE)))</f>
        <v>554.1</v>
      </c>
      <c r="L89" s="50">
        <f>IF(ISNA(VLOOKUP(C89,april8,2,FALSE)),0,(VLOOKUP(C89,april8,2,FALSE)))</f>
        <v>0</v>
      </c>
      <c r="M89" s="18">
        <f>IF(ISNA(VLOOKUP(C89,april9,2,FALSE)),0,(VLOOKUP(C89,april9,2,FALSE)))</f>
        <v>0</v>
      </c>
      <c r="N89" s="18">
        <f>IF(ISNA(VLOOKUP(C89,april10,2,FALSE)),0,(VLOOKUP(C89,april10,2,FALSE)))</f>
        <v>0</v>
      </c>
      <c r="O89" s="18">
        <f>IF(ISNA(VLOOKUP(C89,april11,2,FALSE)),0,(VLOOKUP(C89,april11,2,FALSE)))</f>
        <v>0</v>
      </c>
      <c r="P89" s="18">
        <f>IF(ISNA(VLOOKUP(C89,april12,2,FALSE)),0,(VLOOKUP(C89,april12,2,FALSE)))</f>
        <v>0</v>
      </c>
      <c r="Q89" s="14">
        <f>IF(ISNA(VLOOKUP(C89,april13,2,FALSE)),0,(VLOOKUP(C89,april13,2,FALSE)))</f>
        <v>0</v>
      </c>
      <c r="R89" s="18">
        <f>IF(ISNA(VLOOKUP(C89,april14,2,FALSE)),0,(VLOOKUP(C89,april14,2,FALSE)))</f>
        <v>0</v>
      </c>
      <c r="S89" s="18">
        <f>IF(ISNA(VLOOKUP(C89,april15,2,FALSE)),0,(VLOOKUP(C89,april15,2,FALSE)))</f>
        <v>0</v>
      </c>
      <c r="T89" s="18">
        <f>IF(ISNA(VLOOKUP(C89,april16,2,FALSE)),0,(VLOOKUP(C89,april16,2,FALSE)))</f>
        <v>0</v>
      </c>
      <c r="U89" s="18">
        <f>IF(ISNA(VLOOKUP(C89,april17,2,FALSE)),0,(VLOOKUP(C89,april17,2,FALSE)))</f>
        <v>0</v>
      </c>
      <c r="V89" s="18">
        <f>IF(ISNA(VLOOKUP(C89,april18,2,FALSE)),0,(VLOOKUP(C89,april18,2,FALSE)))</f>
        <v>0</v>
      </c>
      <c r="W89" s="18">
        <f>IF(ISNA(VLOOKUP(C89,april19,2,FALSE)),0,(VLOOKUP(C89,april19,2,FALSE)))</f>
        <v>0</v>
      </c>
      <c r="X89" s="14">
        <f>IF(ISNA(VLOOKUP(C89,april20,2,FALSE)),0,(VLOOKUP(C89,april20,2,FALSE)))</f>
        <v>0</v>
      </c>
      <c r="Y89" s="18">
        <f>IF(ISNA(VLOOKUP(C89,april21,2,FALSE)),0,(VLOOKUP(C89,april21,2,FALSE)))</f>
        <v>0</v>
      </c>
      <c r="Z89" s="18">
        <f>IF(ISNA(VLOOKUP(C89,april22,2,FALSE)),0,(VLOOKUP(C89,april22,2,FALSE)))</f>
        <v>0</v>
      </c>
      <c r="AA89" s="18">
        <f>IF(ISNA(VLOOKUP(C89,april23,2,FALSE)),0,(VLOOKUP(C89,april23,2,FALSE)))</f>
        <v>0</v>
      </c>
      <c r="AB89" s="18">
        <f>IF(ISNA(VLOOKUP(C89,april24,2,FALSE)),0,(VLOOKUP(C89,april24,2,FALSE)))</f>
        <v>0</v>
      </c>
      <c r="AC89" s="18">
        <f>IF(ISNA(VLOOKUP(C89,april25,2,FALSE)),0,(VLOOKUP(C89,april25,2,FALSE)))</f>
        <v>0</v>
      </c>
      <c r="AD89" s="18">
        <f>IF(ISNA(VLOOKUP(C89,april26,2,FALSE)),0,(VLOOKUP(C89,april26,2,FALSE)))</f>
        <v>0</v>
      </c>
      <c r="AE89" s="14">
        <f>IF(ISNA(VLOOKUP(C89,april27,2,FALSE)),0,(VLOOKUP(C89,april27,2,FALSE)))</f>
        <v>0</v>
      </c>
      <c r="AF89" s="18">
        <f>IF(ISNA(VLOOKUP(C89,april28,2,FALSE)),0,(VLOOKUP(C89,april28,2,FALSE)))</f>
        <v>0</v>
      </c>
      <c r="AG89" s="18">
        <f>IF(ISNA(VLOOKUP(C89,april29,2,FALSE)),0,(VLOOKUP(C89,april29,2,FALSE)))</f>
        <v>0</v>
      </c>
      <c r="AH89" s="18">
        <f>IF(ISNA(VLOOKUP(C89,april30,2,FALSE)),0,(VLOOKUP(C89,april30,2,FALSE)))</f>
        <v>0</v>
      </c>
      <c r="AI89" s="11">
        <f t="shared" si="7"/>
        <v>3554.2000000000003</v>
      </c>
      <c r="AJ89" s="42">
        <f t="shared" si="8"/>
        <v>507.74285714285719</v>
      </c>
      <c r="AK89" s="43">
        <f>IF(D89=0,0,IF(VLOOKUP(D89,TARGET,2,FALSE)=0,0,AJ89/(VLOOKUP(D89,TARGET,2,FALSE))))</f>
        <v>0.69080660835762886</v>
      </c>
    </row>
    <row r="90" spans="1:37">
      <c r="A90" s="6">
        <f t="shared" si="5"/>
        <v>86</v>
      </c>
      <c r="B90" s="19" t="str">
        <f>Sheet2!A88</f>
        <v>MK-LKA-8626</v>
      </c>
      <c r="C90" s="12">
        <f t="shared" si="6"/>
        <v>8626</v>
      </c>
      <c r="D90" s="6" t="str">
        <f>IF(LEFT(B90,2)="AC","حوادث",IF(ISNA(VLOOKUP(LEFT(B90,2),group,2,FALSE)),0,(VLOOKUP(LEFT(B90,2),group,2,FALSE))))</f>
        <v>المصانع الكبري</v>
      </c>
      <c r="E90" s="18">
        <f>IF(ISNA(VLOOKUP(C90,april1,2,FALSE)),0,(VLOOKUP(C90,april1,2,FALSE)))</f>
        <v>279.8</v>
      </c>
      <c r="F90" s="18">
        <f>IF(ISNA(VLOOKUP(C90,april2,2,FALSE)),0,(VLOOKUP(C90,april2,2,FALSE)))</f>
        <v>538</v>
      </c>
      <c r="G90" s="18">
        <f>IF(ISNA(VLOOKUP(C90,april3,2,FALSE)),0,(VLOOKUP(C90,april3,2,FALSE)))</f>
        <v>268.5</v>
      </c>
      <c r="H90" s="18">
        <f>IF(ISNA(VLOOKUP(C90,april4,2,FALSE)),0,(VLOOKUP(C90,april4,2,FALSE)))</f>
        <v>417.5</v>
      </c>
      <c r="I90" s="18">
        <f>IF(ISNA(VLOOKUP(C90,april5,2,FALSE)),0,(VLOOKUP(C90,april5,2,FALSE)))</f>
        <v>11.3</v>
      </c>
      <c r="J90" s="14">
        <f>IF(ISNA(VLOOKUP(C90,april6,2,FALSE)),0,(VLOOKUP(C90,april6,2,FALSE)))</f>
        <v>276.89999999999998</v>
      </c>
      <c r="K90" s="18">
        <f>IF(ISNA(VLOOKUP(C90,april7,2,FALSE)),0,(VLOOKUP(C90,april7,2,FALSE)))</f>
        <v>578.4</v>
      </c>
      <c r="L90" s="50">
        <f>IF(ISNA(VLOOKUP(C90,april8,2,FALSE)),0,(VLOOKUP(C90,april8,2,FALSE)))</f>
        <v>0</v>
      </c>
      <c r="M90" s="18">
        <f>IF(ISNA(VLOOKUP(C90,april9,2,FALSE)),0,(VLOOKUP(C90,april9,2,FALSE)))</f>
        <v>0</v>
      </c>
      <c r="N90" s="18">
        <f>IF(ISNA(VLOOKUP(C90,april10,2,FALSE)),0,(VLOOKUP(C90,april10,2,FALSE)))</f>
        <v>0</v>
      </c>
      <c r="O90" s="18">
        <f>IF(ISNA(VLOOKUP(C90,april11,2,FALSE)),0,(VLOOKUP(C90,april11,2,FALSE)))</f>
        <v>0</v>
      </c>
      <c r="P90" s="18">
        <f>IF(ISNA(VLOOKUP(C90,april12,2,FALSE)),0,(VLOOKUP(C90,april12,2,FALSE)))</f>
        <v>0</v>
      </c>
      <c r="Q90" s="14">
        <f>IF(ISNA(VLOOKUP(C90,april13,2,FALSE)),0,(VLOOKUP(C90,april13,2,FALSE)))</f>
        <v>0</v>
      </c>
      <c r="R90" s="18">
        <f>IF(ISNA(VLOOKUP(C90,april14,2,FALSE)),0,(VLOOKUP(C90,april14,2,FALSE)))</f>
        <v>0</v>
      </c>
      <c r="S90" s="18">
        <f>IF(ISNA(VLOOKUP(C90,april15,2,FALSE)),0,(VLOOKUP(C90,april15,2,FALSE)))</f>
        <v>0</v>
      </c>
      <c r="T90" s="18">
        <f>IF(ISNA(VLOOKUP(C90,april16,2,FALSE)),0,(VLOOKUP(C90,april16,2,FALSE)))</f>
        <v>0</v>
      </c>
      <c r="U90" s="18">
        <f>IF(ISNA(VLOOKUP(C90,april17,2,FALSE)),0,(VLOOKUP(C90,april17,2,FALSE)))</f>
        <v>0</v>
      </c>
      <c r="V90" s="18">
        <f>IF(ISNA(VLOOKUP(C90,april18,2,FALSE)),0,(VLOOKUP(C90,april18,2,FALSE)))</f>
        <v>0</v>
      </c>
      <c r="W90" s="18">
        <f>IF(ISNA(VLOOKUP(C90,april19,2,FALSE)),0,(VLOOKUP(C90,april19,2,FALSE)))</f>
        <v>0</v>
      </c>
      <c r="X90" s="14">
        <f>IF(ISNA(VLOOKUP(C90,april20,2,FALSE)),0,(VLOOKUP(C90,april20,2,FALSE)))</f>
        <v>0</v>
      </c>
      <c r="Y90" s="18">
        <f>IF(ISNA(VLOOKUP(C90,april21,2,FALSE)),0,(VLOOKUP(C90,april21,2,FALSE)))</f>
        <v>0</v>
      </c>
      <c r="Z90" s="18">
        <f>IF(ISNA(VLOOKUP(C90,april22,2,FALSE)),0,(VLOOKUP(C90,april22,2,FALSE)))</f>
        <v>0</v>
      </c>
      <c r="AA90" s="18">
        <f>IF(ISNA(VLOOKUP(C90,april23,2,FALSE)),0,(VLOOKUP(C90,april23,2,FALSE)))</f>
        <v>0</v>
      </c>
      <c r="AB90" s="18">
        <f>IF(ISNA(VLOOKUP(C90,april24,2,FALSE)),0,(VLOOKUP(C90,april24,2,FALSE)))</f>
        <v>0</v>
      </c>
      <c r="AC90" s="18">
        <f>IF(ISNA(VLOOKUP(C90,april25,2,FALSE)),0,(VLOOKUP(C90,april25,2,FALSE)))</f>
        <v>0</v>
      </c>
      <c r="AD90" s="18">
        <f>IF(ISNA(VLOOKUP(C90,april26,2,FALSE)),0,(VLOOKUP(C90,april26,2,FALSE)))</f>
        <v>0</v>
      </c>
      <c r="AE90" s="14">
        <f>IF(ISNA(VLOOKUP(C90,april27,2,FALSE)),0,(VLOOKUP(C90,april27,2,FALSE)))</f>
        <v>0</v>
      </c>
      <c r="AF90" s="18">
        <f>IF(ISNA(VLOOKUP(C90,april28,2,FALSE)),0,(VLOOKUP(C90,april28,2,FALSE)))</f>
        <v>0</v>
      </c>
      <c r="AG90" s="18">
        <f>IF(ISNA(VLOOKUP(C90,april29,2,FALSE)),0,(VLOOKUP(C90,april29,2,FALSE)))</f>
        <v>0</v>
      </c>
      <c r="AH90" s="18">
        <f>IF(ISNA(VLOOKUP(C90,april30,2,FALSE)),0,(VLOOKUP(C90,april30,2,FALSE)))</f>
        <v>0</v>
      </c>
      <c r="AI90" s="11">
        <f t="shared" si="7"/>
        <v>2370.4</v>
      </c>
      <c r="AJ90" s="42">
        <f t="shared" si="8"/>
        <v>338.62857142857143</v>
      </c>
      <c r="AK90" s="43">
        <f>IF(D90=0,0,IF(VLOOKUP(D90,TARGET,2,FALSE)=0,0,AJ90/(VLOOKUP(D90,TARGET,2,FALSE))))</f>
        <v>0.46071914480077747</v>
      </c>
    </row>
    <row r="91" spans="1:37">
      <c r="A91" s="6">
        <f t="shared" si="5"/>
        <v>87</v>
      </c>
      <c r="B91" s="19" t="str">
        <f>Sheet2!A89</f>
        <v>MK-LKA-8627</v>
      </c>
      <c r="C91" s="12">
        <f t="shared" si="6"/>
        <v>8627</v>
      </c>
      <c r="D91" s="6" t="str">
        <f>IF(LEFT(B91,2)="AC","حوادث",IF(ISNA(VLOOKUP(LEFT(B91,2),group,2,FALSE)),0,(VLOOKUP(LEFT(B91,2),group,2,FALSE))))</f>
        <v>المصانع الكبري</v>
      </c>
      <c r="E91" s="18">
        <f>IF(ISNA(VLOOKUP(C91,april1,2,FALSE)),0,(VLOOKUP(C91,april1,2,FALSE)))</f>
        <v>753.7</v>
      </c>
      <c r="F91" s="18">
        <f>IF(ISNA(VLOOKUP(C91,april2,2,FALSE)),0,(VLOOKUP(C91,april2,2,FALSE)))</f>
        <v>340.7</v>
      </c>
      <c r="G91" s="18">
        <f>IF(ISNA(VLOOKUP(C91,april3,2,FALSE)),0,(VLOOKUP(C91,april3,2,FALSE)))</f>
        <v>527.1</v>
      </c>
      <c r="H91" s="18">
        <f>IF(ISNA(VLOOKUP(C91,april4,2,FALSE)),0,(VLOOKUP(C91,april4,2,FALSE)))</f>
        <v>299.2</v>
      </c>
      <c r="I91" s="18">
        <f>IF(ISNA(VLOOKUP(C91,april5,2,FALSE)),0,(VLOOKUP(C91,april5,2,FALSE)))</f>
        <v>338.5</v>
      </c>
      <c r="J91" s="14">
        <f>IF(ISNA(VLOOKUP(C91,april6,2,FALSE)),0,(VLOOKUP(C91,april6,2,FALSE)))</f>
        <v>574</v>
      </c>
      <c r="K91" s="18">
        <f>IF(ISNA(VLOOKUP(C91,april7,2,FALSE)),0,(VLOOKUP(C91,april7,2,FALSE)))</f>
        <v>268.60000000000002</v>
      </c>
      <c r="L91" s="50">
        <f>IF(ISNA(VLOOKUP(C91,april8,2,FALSE)),0,(VLOOKUP(C91,april8,2,FALSE)))</f>
        <v>0</v>
      </c>
      <c r="M91" s="18">
        <f>IF(ISNA(VLOOKUP(C91,april9,2,FALSE)),0,(VLOOKUP(C91,april9,2,FALSE)))</f>
        <v>0</v>
      </c>
      <c r="N91" s="18">
        <f>IF(ISNA(VLOOKUP(C91,april10,2,FALSE)),0,(VLOOKUP(C91,april10,2,FALSE)))</f>
        <v>0</v>
      </c>
      <c r="O91" s="18">
        <f>IF(ISNA(VLOOKUP(C91,april11,2,FALSE)),0,(VLOOKUP(C91,april11,2,FALSE)))</f>
        <v>0</v>
      </c>
      <c r="P91" s="18">
        <f>IF(ISNA(VLOOKUP(C91,april12,2,FALSE)),0,(VLOOKUP(C91,april12,2,FALSE)))</f>
        <v>0</v>
      </c>
      <c r="Q91" s="14">
        <f>IF(ISNA(VLOOKUP(C91,april13,2,FALSE)),0,(VLOOKUP(C91,april13,2,FALSE)))</f>
        <v>0</v>
      </c>
      <c r="R91" s="18">
        <f>IF(ISNA(VLOOKUP(C91,april14,2,FALSE)),0,(VLOOKUP(C91,april14,2,FALSE)))</f>
        <v>0</v>
      </c>
      <c r="S91" s="18">
        <f>IF(ISNA(VLOOKUP(C91,april15,2,FALSE)),0,(VLOOKUP(C91,april15,2,FALSE)))</f>
        <v>0</v>
      </c>
      <c r="T91" s="18">
        <f>IF(ISNA(VLOOKUP(C91,april16,2,FALSE)),0,(VLOOKUP(C91,april16,2,FALSE)))</f>
        <v>0</v>
      </c>
      <c r="U91" s="18">
        <f>IF(ISNA(VLOOKUP(C91,april17,2,FALSE)),0,(VLOOKUP(C91,april17,2,FALSE)))</f>
        <v>0</v>
      </c>
      <c r="V91" s="18">
        <f>IF(ISNA(VLOOKUP(C91,april18,2,FALSE)),0,(VLOOKUP(C91,april18,2,FALSE)))</f>
        <v>0</v>
      </c>
      <c r="W91" s="18">
        <f>IF(ISNA(VLOOKUP(C91,april19,2,FALSE)),0,(VLOOKUP(C91,april19,2,FALSE)))</f>
        <v>0</v>
      </c>
      <c r="X91" s="14">
        <f>IF(ISNA(VLOOKUP(C91,april20,2,FALSE)),0,(VLOOKUP(C91,april20,2,FALSE)))</f>
        <v>0</v>
      </c>
      <c r="Y91" s="18">
        <f>IF(ISNA(VLOOKUP(C91,april21,2,FALSE)),0,(VLOOKUP(C91,april21,2,FALSE)))</f>
        <v>0</v>
      </c>
      <c r="Z91" s="18">
        <f>IF(ISNA(VLOOKUP(C91,april22,2,FALSE)),0,(VLOOKUP(C91,april22,2,FALSE)))</f>
        <v>0</v>
      </c>
      <c r="AA91" s="18">
        <f>IF(ISNA(VLOOKUP(C91,april23,2,FALSE)),0,(VLOOKUP(C91,april23,2,FALSE)))</f>
        <v>0</v>
      </c>
      <c r="AB91" s="18">
        <f>IF(ISNA(VLOOKUP(C91,april24,2,FALSE)),0,(VLOOKUP(C91,april24,2,FALSE)))</f>
        <v>0</v>
      </c>
      <c r="AC91" s="18">
        <f>IF(ISNA(VLOOKUP(C91,april25,2,FALSE)),0,(VLOOKUP(C91,april25,2,FALSE)))</f>
        <v>0</v>
      </c>
      <c r="AD91" s="18">
        <f>IF(ISNA(VLOOKUP(C91,april26,2,FALSE)),0,(VLOOKUP(C91,april26,2,FALSE)))</f>
        <v>0</v>
      </c>
      <c r="AE91" s="14">
        <f>IF(ISNA(VLOOKUP(C91,april27,2,FALSE)),0,(VLOOKUP(C91,april27,2,FALSE)))</f>
        <v>0</v>
      </c>
      <c r="AF91" s="18">
        <f>IF(ISNA(VLOOKUP(C91,april28,2,FALSE)),0,(VLOOKUP(C91,april28,2,FALSE)))</f>
        <v>0</v>
      </c>
      <c r="AG91" s="18">
        <f>IF(ISNA(VLOOKUP(C91,april29,2,FALSE)),0,(VLOOKUP(C91,april29,2,FALSE)))</f>
        <v>0</v>
      </c>
      <c r="AH91" s="18">
        <f>IF(ISNA(VLOOKUP(C91,april30,2,FALSE)),0,(VLOOKUP(C91,april30,2,FALSE)))</f>
        <v>0</v>
      </c>
      <c r="AI91" s="11">
        <f t="shared" si="7"/>
        <v>3101.7999999999997</v>
      </c>
      <c r="AJ91" s="42">
        <f t="shared" si="8"/>
        <v>443.1142857142857</v>
      </c>
      <c r="AK91" s="43">
        <f>IF(D91=0,0,IF(VLOOKUP(D91,TARGET,2,FALSE)=0,0,AJ91/(VLOOKUP(D91,TARGET,2,FALSE))))</f>
        <v>0.60287657920310977</v>
      </c>
    </row>
    <row r="92" spans="1:37">
      <c r="A92" s="6">
        <f t="shared" si="5"/>
        <v>88</v>
      </c>
      <c r="B92" s="19" t="str">
        <f>Sheet2!A90</f>
        <v>MK-LKA-8629</v>
      </c>
      <c r="C92" s="12">
        <f t="shared" si="6"/>
        <v>8629</v>
      </c>
      <c r="D92" s="6" t="str">
        <f>IF(LEFT(B92,2)="AC","حوادث",IF(ISNA(VLOOKUP(LEFT(B92,2),group,2,FALSE)),0,(VLOOKUP(LEFT(B92,2),group,2,FALSE))))</f>
        <v>المصانع الكبري</v>
      </c>
      <c r="E92" s="18">
        <f>IF(ISNA(VLOOKUP(C92,april1,2,FALSE)),0,(VLOOKUP(C92,april1,2,FALSE)))</f>
        <v>262.5</v>
      </c>
      <c r="F92" s="18">
        <f>IF(ISNA(VLOOKUP(C92,april2,2,FALSE)),0,(VLOOKUP(C92,april2,2,FALSE)))</f>
        <v>606.79999999999995</v>
      </c>
      <c r="G92" s="18">
        <f>IF(ISNA(VLOOKUP(C92,april3,2,FALSE)),0,(VLOOKUP(C92,april3,2,FALSE)))</f>
        <v>503.3</v>
      </c>
      <c r="H92" s="18">
        <f>IF(ISNA(VLOOKUP(C92,april4,2,FALSE)),0,(VLOOKUP(C92,april4,2,FALSE)))</f>
        <v>488.4</v>
      </c>
      <c r="I92" s="18">
        <f>IF(ISNA(VLOOKUP(C92,april5,2,FALSE)),0,(VLOOKUP(C92,april5,2,FALSE)))</f>
        <v>372.9</v>
      </c>
      <c r="J92" s="14">
        <f>IF(ISNA(VLOOKUP(C92,april6,2,FALSE)),0,(VLOOKUP(C92,april6,2,FALSE)))</f>
        <v>404.8</v>
      </c>
      <c r="K92" s="18">
        <f>IF(ISNA(VLOOKUP(C92,april7,2,FALSE)),0,(VLOOKUP(C92,april7,2,FALSE)))</f>
        <v>221.3</v>
      </c>
      <c r="L92" s="50">
        <f>IF(ISNA(VLOOKUP(C92,april8,2,FALSE)),0,(VLOOKUP(C92,april8,2,FALSE)))</f>
        <v>0</v>
      </c>
      <c r="M92" s="18">
        <f>IF(ISNA(VLOOKUP(C92,april9,2,FALSE)),0,(VLOOKUP(C92,april9,2,FALSE)))</f>
        <v>0</v>
      </c>
      <c r="N92" s="18">
        <f>IF(ISNA(VLOOKUP(C92,april10,2,FALSE)),0,(VLOOKUP(C92,april10,2,FALSE)))</f>
        <v>0</v>
      </c>
      <c r="O92" s="18">
        <f>IF(ISNA(VLOOKUP(C92,april11,2,FALSE)),0,(VLOOKUP(C92,april11,2,FALSE)))</f>
        <v>0</v>
      </c>
      <c r="P92" s="18">
        <f>IF(ISNA(VLOOKUP(C92,april12,2,FALSE)),0,(VLOOKUP(C92,april12,2,FALSE)))</f>
        <v>0</v>
      </c>
      <c r="Q92" s="14">
        <f>IF(ISNA(VLOOKUP(C92,april13,2,FALSE)),0,(VLOOKUP(C92,april13,2,FALSE)))</f>
        <v>0</v>
      </c>
      <c r="R92" s="18">
        <f>IF(ISNA(VLOOKUP(C92,april14,2,FALSE)),0,(VLOOKUP(C92,april14,2,FALSE)))</f>
        <v>0</v>
      </c>
      <c r="S92" s="18">
        <f>IF(ISNA(VLOOKUP(C92,april15,2,FALSE)),0,(VLOOKUP(C92,april15,2,FALSE)))</f>
        <v>0</v>
      </c>
      <c r="T92" s="18">
        <f>IF(ISNA(VLOOKUP(C92,april16,2,FALSE)),0,(VLOOKUP(C92,april16,2,FALSE)))</f>
        <v>0</v>
      </c>
      <c r="U92" s="18">
        <f>IF(ISNA(VLOOKUP(C92,april17,2,FALSE)),0,(VLOOKUP(C92,april17,2,FALSE)))</f>
        <v>0</v>
      </c>
      <c r="V92" s="18">
        <f>IF(ISNA(VLOOKUP(C92,april18,2,FALSE)),0,(VLOOKUP(C92,april18,2,FALSE)))</f>
        <v>0</v>
      </c>
      <c r="W92" s="18">
        <f>IF(ISNA(VLOOKUP(C92,april19,2,FALSE)),0,(VLOOKUP(C92,april19,2,FALSE)))</f>
        <v>0</v>
      </c>
      <c r="X92" s="14">
        <f>IF(ISNA(VLOOKUP(C92,april20,2,FALSE)),0,(VLOOKUP(C92,april20,2,FALSE)))</f>
        <v>0</v>
      </c>
      <c r="Y92" s="18">
        <f>IF(ISNA(VLOOKUP(C92,april21,2,FALSE)),0,(VLOOKUP(C92,april21,2,FALSE)))</f>
        <v>0</v>
      </c>
      <c r="Z92" s="18">
        <f>IF(ISNA(VLOOKUP(C92,april22,2,FALSE)),0,(VLOOKUP(C92,april22,2,FALSE)))</f>
        <v>0</v>
      </c>
      <c r="AA92" s="18">
        <f>IF(ISNA(VLOOKUP(C92,april23,2,FALSE)),0,(VLOOKUP(C92,april23,2,FALSE)))</f>
        <v>0</v>
      </c>
      <c r="AB92" s="18">
        <f>IF(ISNA(VLOOKUP(C92,april24,2,FALSE)),0,(VLOOKUP(C92,april24,2,FALSE)))</f>
        <v>0</v>
      </c>
      <c r="AC92" s="18">
        <f>IF(ISNA(VLOOKUP(C92,april25,2,FALSE)),0,(VLOOKUP(C92,april25,2,FALSE)))</f>
        <v>0</v>
      </c>
      <c r="AD92" s="18">
        <f>IF(ISNA(VLOOKUP(C92,april26,2,FALSE)),0,(VLOOKUP(C92,april26,2,FALSE)))</f>
        <v>0</v>
      </c>
      <c r="AE92" s="14">
        <f>IF(ISNA(VLOOKUP(C92,april27,2,FALSE)),0,(VLOOKUP(C92,april27,2,FALSE)))</f>
        <v>0</v>
      </c>
      <c r="AF92" s="18">
        <f>IF(ISNA(VLOOKUP(C92,april28,2,FALSE)),0,(VLOOKUP(C92,april28,2,FALSE)))</f>
        <v>0</v>
      </c>
      <c r="AG92" s="18">
        <f>IF(ISNA(VLOOKUP(C92,april29,2,FALSE)),0,(VLOOKUP(C92,april29,2,FALSE)))</f>
        <v>0</v>
      </c>
      <c r="AH92" s="18">
        <f>IF(ISNA(VLOOKUP(C92,april30,2,FALSE)),0,(VLOOKUP(C92,april30,2,FALSE)))</f>
        <v>0</v>
      </c>
      <c r="AI92" s="11">
        <f t="shared" si="7"/>
        <v>2860.0000000000005</v>
      </c>
      <c r="AJ92" s="42">
        <f t="shared" si="8"/>
        <v>408.57142857142861</v>
      </c>
      <c r="AK92" s="43">
        <f>IF(D92=0,0,IF(VLOOKUP(D92,TARGET,2,FALSE)=0,0,AJ92/(VLOOKUP(D92,TARGET,2,FALSE))))</f>
        <v>0.55587949465500497</v>
      </c>
    </row>
    <row r="93" spans="1:37">
      <c r="A93" s="6">
        <f t="shared" si="5"/>
        <v>89</v>
      </c>
      <c r="B93" s="19" t="str">
        <f>Sheet2!A91</f>
        <v>MK-LKA-8630</v>
      </c>
      <c r="C93" s="12">
        <f t="shared" si="6"/>
        <v>8630</v>
      </c>
      <c r="D93" s="6" t="str">
        <f>IF(LEFT(B93,2)="AC","حوادث",IF(ISNA(VLOOKUP(LEFT(B93,2),group,2,FALSE)),0,(VLOOKUP(LEFT(B93,2),group,2,FALSE))))</f>
        <v>المصانع الكبري</v>
      </c>
      <c r="E93" s="18">
        <f>IF(ISNA(VLOOKUP(C93,april1,2,FALSE)),0,(VLOOKUP(C93,april1,2,FALSE)))</f>
        <v>0</v>
      </c>
      <c r="F93" s="18">
        <f>IF(ISNA(VLOOKUP(C93,april2,2,FALSE)),0,(VLOOKUP(C93,april2,2,FALSE)))</f>
        <v>0</v>
      </c>
      <c r="G93" s="18">
        <f>IF(ISNA(VLOOKUP(C93,april3,2,FALSE)),0,(VLOOKUP(C93,april3,2,FALSE)))</f>
        <v>281</v>
      </c>
      <c r="H93" s="18">
        <f>IF(ISNA(VLOOKUP(C93,april4,2,FALSE)),0,(VLOOKUP(C93,april4,2,FALSE)))</f>
        <v>203.5</v>
      </c>
      <c r="I93" s="18">
        <f>IF(ISNA(VLOOKUP(C93,april5,2,FALSE)),0,(VLOOKUP(C93,april5,2,FALSE)))</f>
        <v>0</v>
      </c>
      <c r="J93" s="14">
        <f>IF(ISNA(VLOOKUP(C93,april6,2,FALSE)),0,(VLOOKUP(C93,april6,2,FALSE)))</f>
        <v>102.7</v>
      </c>
      <c r="K93" s="18">
        <f>IF(ISNA(VLOOKUP(C93,april7,2,FALSE)),0,(VLOOKUP(C93,april7,2,FALSE)))</f>
        <v>960.3</v>
      </c>
      <c r="L93" s="50">
        <f>IF(ISNA(VLOOKUP(C93,april8,2,FALSE)),0,(VLOOKUP(C93,april8,2,FALSE)))</f>
        <v>0</v>
      </c>
      <c r="M93" s="18">
        <f>IF(ISNA(VLOOKUP(C93,april9,2,FALSE)),0,(VLOOKUP(C93,april9,2,FALSE)))</f>
        <v>0</v>
      </c>
      <c r="N93" s="18">
        <f>IF(ISNA(VLOOKUP(C93,april10,2,FALSE)),0,(VLOOKUP(C93,april10,2,FALSE)))</f>
        <v>0</v>
      </c>
      <c r="O93" s="18">
        <f>IF(ISNA(VLOOKUP(C93,april11,2,FALSE)),0,(VLOOKUP(C93,april11,2,FALSE)))</f>
        <v>0</v>
      </c>
      <c r="P93" s="18">
        <f>IF(ISNA(VLOOKUP(C93,april12,2,FALSE)),0,(VLOOKUP(C93,april12,2,FALSE)))</f>
        <v>0</v>
      </c>
      <c r="Q93" s="14">
        <f>IF(ISNA(VLOOKUP(C93,april13,2,FALSE)),0,(VLOOKUP(C93,april13,2,FALSE)))</f>
        <v>0</v>
      </c>
      <c r="R93" s="18">
        <f>IF(ISNA(VLOOKUP(C93,april14,2,FALSE)),0,(VLOOKUP(C93,april14,2,FALSE)))</f>
        <v>0</v>
      </c>
      <c r="S93" s="18">
        <f>IF(ISNA(VLOOKUP(C93,april15,2,FALSE)),0,(VLOOKUP(C93,april15,2,FALSE)))</f>
        <v>0</v>
      </c>
      <c r="T93" s="18">
        <f>IF(ISNA(VLOOKUP(C93,april16,2,FALSE)),0,(VLOOKUP(C93,april16,2,FALSE)))</f>
        <v>0</v>
      </c>
      <c r="U93" s="18">
        <f>IF(ISNA(VLOOKUP(C93,april17,2,FALSE)),0,(VLOOKUP(C93,april17,2,FALSE)))</f>
        <v>0</v>
      </c>
      <c r="V93" s="18">
        <f>IF(ISNA(VLOOKUP(C93,april18,2,FALSE)),0,(VLOOKUP(C93,april18,2,FALSE)))</f>
        <v>0</v>
      </c>
      <c r="W93" s="18">
        <f>IF(ISNA(VLOOKUP(C93,april19,2,FALSE)),0,(VLOOKUP(C93,april19,2,FALSE)))</f>
        <v>0</v>
      </c>
      <c r="X93" s="14">
        <f>IF(ISNA(VLOOKUP(C93,april20,2,FALSE)),0,(VLOOKUP(C93,april20,2,FALSE)))</f>
        <v>0</v>
      </c>
      <c r="Y93" s="18">
        <f>IF(ISNA(VLOOKUP(C93,april21,2,FALSE)),0,(VLOOKUP(C93,april21,2,FALSE)))</f>
        <v>0</v>
      </c>
      <c r="Z93" s="18">
        <f>IF(ISNA(VLOOKUP(C93,april22,2,FALSE)),0,(VLOOKUP(C93,april22,2,FALSE)))</f>
        <v>0</v>
      </c>
      <c r="AA93" s="18">
        <f>IF(ISNA(VLOOKUP(C93,april23,2,FALSE)),0,(VLOOKUP(C93,april23,2,FALSE)))</f>
        <v>0</v>
      </c>
      <c r="AB93" s="18">
        <f>IF(ISNA(VLOOKUP(C93,april24,2,FALSE)),0,(VLOOKUP(C93,april24,2,FALSE)))</f>
        <v>0</v>
      </c>
      <c r="AC93" s="18">
        <f>IF(ISNA(VLOOKUP(C93,april25,2,FALSE)),0,(VLOOKUP(C93,april25,2,FALSE)))</f>
        <v>0</v>
      </c>
      <c r="AD93" s="18">
        <f>IF(ISNA(VLOOKUP(C93,april26,2,FALSE)),0,(VLOOKUP(C93,april26,2,FALSE)))</f>
        <v>0</v>
      </c>
      <c r="AE93" s="14">
        <f>IF(ISNA(VLOOKUP(C93,april27,2,FALSE)),0,(VLOOKUP(C93,april27,2,FALSE)))</f>
        <v>0</v>
      </c>
      <c r="AF93" s="18">
        <f>IF(ISNA(VLOOKUP(C93,april28,2,FALSE)),0,(VLOOKUP(C93,april28,2,FALSE)))</f>
        <v>0</v>
      </c>
      <c r="AG93" s="18">
        <f>IF(ISNA(VLOOKUP(C93,april29,2,FALSE)),0,(VLOOKUP(C93,april29,2,FALSE)))</f>
        <v>0</v>
      </c>
      <c r="AH93" s="18">
        <f>IF(ISNA(VLOOKUP(C93,april30,2,FALSE)),0,(VLOOKUP(C93,april30,2,FALSE)))</f>
        <v>0</v>
      </c>
      <c r="AI93" s="11">
        <f t="shared" si="7"/>
        <v>1547.5</v>
      </c>
      <c r="AJ93" s="42">
        <f t="shared" si="8"/>
        <v>221.07142857142858</v>
      </c>
      <c r="AK93" s="43">
        <f>IF(D93=0,0,IF(VLOOKUP(D93,TARGET,2,FALSE)=0,0,AJ93/(VLOOKUP(D93,TARGET,2,FALSE))))</f>
        <v>0.30077745383867832</v>
      </c>
    </row>
    <row r="94" spans="1:37">
      <c r="A94" s="6">
        <f t="shared" si="5"/>
        <v>90</v>
      </c>
      <c r="B94" s="19" t="str">
        <f>Sheet2!A92</f>
        <v>MK-LKA-8635</v>
      </c>
      <c r="C94" s="12">
        <f t="shared" si="6"/>
        <v>8635</v>
      </c>
      <c r="D94" s="6" t="str">
        <f>IF(LEFT(B94,2)="AC","حوادث",IF(ISNA(VLOOKUP(LEFT(B94,2),group,2,FALSE)),0,(VLOOKUP(LEFT(B94,2),group,2,FALSE))))</f>
        <v>المصانع الكبري</v>
      </c>
      <c r="E94" s="18">
        <f>IF(ISNA(VLOOKUP(C94,april1,2,FALSE)),0,(VLOOKUP(C94,april1,2,FALSE)))</f>
        <v>711.7</v>
      </c>
      <c r="F94" s="18">
        <f>IF(ISNA(VLOOKUP(C94,april2,2,FALSE)),0,(VLOOKUP(C94,april2,2,FALSE)))</f>
        <v>712.1</v>
      </c>
      <c r="G94" s="18">
        <f>IF(ISNA(VLOOKUP(C94,april3,2,FALSE)),0,(VLOOKUP(C94,april3,2,FALSE)))</f>
        <v>483.9</v>
      </c>
      <c r="H94" s="18">
        <f>IF(ISNA(VLOOKUP(C94,april4,2,FALSE)),0,(VLOOKUP(C94,april4,2,FALSE)))</f>
        <v>485.5</v>
      </c>
      <c r="I94" s="18">
        <f>IF(ISNA(VLOOKUP(C94,april5,2,FALSE)),0,(VLOOKUP(C94,april5,2,FALSE)))</f>
        <v>364.1</v>
      </c>
      <c r="J94" s="14">
        <f>IF(ISNA(VLOOKUP(C94,april6,2,FALSE)),0,(VLOOKUP(C94,april6,2,FALSE)))</f>
        <v>322.5</v>
      </c>
      <c r="K94" s="18">
        <f>IF(ISNA(VLOOKUP(C94,april7,2,FALSE)),0,(VLOOKUP(C94,april7,2,FALSE)))</f>
        <v>391.1</v>
      </c>
      <c r="L94" s="50">
        <f>IF(ISNA(VLOOKUP(C94,april8,2,FALSE)),0,(VLOOKUP(C94,april8,2,FALSE)))</f>
        <v>0</v>
      </c>
      <c r="M94" s="18">
        <f>IF(ISNA(VLOOKUP(C94,april9,2,FALSE)),0,(VLOOKUP(C94,april9,2,FALSE)))</f>
        <v>0</v>
      </c>
      <c r="N94" s="18">
        <f>IF(ISNA(VLOOKUP(C94,april10,2,FALSE)),0,(VLOOKUP(C94,april10,2,FALSE)))</f>
        <v>0</v>
      </c>
      <c r="O94" s="18">
        <f>IF(ISNA(VLOOKUP(C94,april11,2,FALSE)),0,(VLOOKUP(C94,april11,2,FALSE)))</f>
        <v>0</v>
      </c>
      <c r="P94" s="18">
        <f>IF(ISNA(VLOOKUP(C94,april12,2,FALSE)),0,(VLOOKUP(C94,april12,2,FALSE)))</f>
        <v>0</v>
      </c>
      <c r="Q94" s="14">
        <f>IF(ISNA(VLOOKUP(C94,april13,2,FALSE)),0,(VLOOKUP(C94,april13,2,FALSE)))</f>
        <v>0</v>
      </c>
      <c r="R94" s="18">
        <f>IF(ISNA(VLOOKUP(C94,april14,2,FALSE)),0,(VLOOKUP(C94,april14,2,FALSE)))</f>
        <v>0</v>
      </c>
      <c r="S94" s="18">
        <f>IF(ISNA(VLOOKUP(C94,april15,2,FALSE)),0,(VLOOKUP(C94,april15,2,FALSE)))</f>
        <v>0</v>
      </c>
      <c r="T94" s="18">
        <f>IF(ISNA(VLOOKUP(C94,april16,2,FALSE)),0,(VLOOKUP(C94,april16,2,FALSE)))</f>
        <v>0</v>
      </c>
      <c r="U94" s="18">
        <f>IF(ISNA(VLOOKUP(C94,april17,2,FALSE)),0,(VLOOKUP(C94,april17,2,FALSE)))</f>
        <v>0</v>
      </c>
      <c r="V94" s="18">
        <f>IF(ISNA(VLOOKUP(C94,april18,2,FALSE)),0,(VLOOKUP(C94,april18,2,FALSE)))</f>
        <v>0</v>
      </c>
      <c r="W94" s="18">
        <f>IF(ISNA(VLOOKUP(C94,april19,2,FALSE)),0,(VLOOKUP(C94,april19,2,FALSE)))</f>
        <v>0</v>
      </c>
      <c r="X94" s="14">
        <f>IF(ISNA(VLOOKUP(C94,april20,2,FALSE)),0,(VLOOKUP(C94,april20,2,FALSE)))</f>
        <v>0</v>
      </c>
      <c r="Y94" s="18">
        <f>IF(ISNA(VLOOKUP(C94,april21,2,FALSE)),0,(VLOOKUP(C94,april21,2,FALSE)))</f>
        <v>0</v>
      </c>
      <c r="Z94" s="18">
        <f>IF(ISNA(VLOOKUP(C94,april22,2,FALSE)),0,(VLOOKUP(C94,april22,2,FALSE)))</f>
        <v>0</v>
      </c>
      <c r="AA94" s="18">
        <f>IF(ISNA(VLOOKUP(C94,april23,2,FALSE)),0,(VLOOKUP(C94,april23,2,FALSE)))</f>
        <v>0</v>
      </c>
      <c r="AB94" s="18">
        <f>IF(ISNA(VLOOKUP(C94,april24,2,FALSE)),0,(VLOOKUP(C94,april24,2,FALSE)))</f>
        <v>0</v>
      </c>
      <c r="AC94" s="18">
        <f>IF(ISNA(VLOOKUP(C94,april25,2,FALSE)),0,(VLOOKUP(C94,april25,2,FALSE)))</f>
        <v>0</v>
      </c>
      <c r="AD94" s="18">
        <f>IF(ISNA(VLOOKUP(C94,april26,2,FALSE)),0,(VLOOKUP(C94,april26,2,FALSE)))</f>
        <v>0</v>
      </c>
      <c r="AE94" s="14">
        <f>IF(ISNA(VLOOKUP(C94,april27,2,FALSE)),0,(VLOOKUP(C94,april27,2,FALSE)))</f>
        <v>0</v>
      </c>
      <c r="AF94" s="18">
        <f>IF(ISNA(VLOOKUP(C94,april28,2,FALSE)),0,(VLOOKUP(C94,april28,2,FALSE)))</f>
        <v>0</v>
      </c>
      <c r="AG94" s="18">
        <f>IF(ISNA(VLOOKUP(C94,april29,2,FALSE)),0,(VLOOKUP(C94,april29,2,FALSE)))</f>
        <v>0</v>
      </c>
      <c r="AH94" s="18">
        <f>IF(ISNA(VLOOKUP(C94,april30,2,FALSE)),0,(VLOOKUP(C94,april30,2,FALSE)))</f>
        <v>0</v>
      </c>
      <c r="AI94" s="11">
        <f t="shared" si="7"/>
        <v>3470.9</v>
      </c>
      <c r="AJ94" s="42">
        <f t="shared" si="8"/>
        <v>495.84285714285716</v>
      </c>
      <c r="AK94" s="43">
        <f>IF(D94=0,0,IF(VLOOKUP(D94,TARGET,2,FALSE)=0,0,AJ94/(VLOOKUP(D94,TARGET,2,FALSE))))</f>
        <v>0.67461613216715255</v>
      </c>
    </row>
    <row r="95" spans="1:37">
      <c r="A95" s="6">
        <f t="shared" si="5"/>
        <v>91</v>
      </c>
      <c r="B95" s="19" t="str">
        <f>Sheet2!A93</f>
        <v>MK-LKA-8636</v>
      </c>
      <c r="C95" s="12">
        <f t="shared" si="6"/>
        <v>8636</v>
      </c>
      <c r="D95" s="6" t="str">
        <f>IF(LEFT(B95,2)="AC","حوادث",IF(ISNA(VLOOKUP(LEFT(B95,2),group,2,FALSE)),0,(VLOOKUP(LEFT(B95,2),group,2,FALSE))))</f>
        <v>المصانع الكبري</v>
      </c>
      <c r="E95" s="18">
        <f>IF(ISNA(VLOOKUP(C95,april1,2,FALSE)),0,(VLOOKUP(C95,april1,2,FALSE)))</f>
        <v>0</v>
      </c>
      <c r="F95" s="18">
        <f>IF(ISNA(VLOOKUP(C95,april2,2,FALSE)),0,(VLOOKUP(C95,april2,2,FALSE)))</f>
        <v>0</v>
      </c>
      <c r="G95" s="18">
        <f>IF(ISNA(VLOOKUP(C95,april3,2,FALSE)),0,(VLOOKUP(C95,april3,2,FALSE)))</f>
        <v>0</v>
      </c>
      <c r="H95" s="18">
        <f>IF(ISNA(VLOOKUP(C95,april4,2,FALSE)),0,(VLOOKUP(C95,april4,2,FALSE)))</f>
        <v>0</v>
      </c>
      <c r="I95" s="18">
        <f>IF(ISNA(VLOOKUP(C95,april5,2,FALSE)),0,(VLOOKUP(C95,april5,2,FALSE)))</f>
        <v>0</v>
      </c>
      <c r="J95" s="14">
        <f>IF(ISNA(VLOOKUP(C95,april6,2,FALSE)),0,(VLOOKUP(C95,april6,2,FALSE)))</f>
        <v>0</v>
      </c>
      <c r="K95" s="18">
        <f>IF(ISNA(VLOOKUP(C95,april7,2,FALSE)),0,(VLOOKUP(C95,april7,2,FALSE)))</f>
        <v>0</v>
      </c>
      <c r="L95" s="50">
        <f>IF(ISNA(VLOOKUP(C95,april8,2,FALSE)),0,(VLOOKUP(C95,april8,2,FALSE)))</f>
        <v>0</v>
      </c>
      <c r="M95" s="18">
        <f>IF(ISNA(VLOOKUP(C95,april9,2,FALSE)),0,(VLOOKUP(C95,april9,2,FALSE)))</f>
        <v>0</v>
      </c>
      <c r="N95" s="18">
        <f>IF(ISNA(VLOOKUP(C95,april10,2,FALSE)),0,(VLOOKUP(C95,april10,2,FALSE)))</f>
        <v>0</v>
      </c>
      <c r="O95" s="18">
        <f>IF(ISNA(VLOOKUP(C95,april11,2,FALSE)),0,(VLOOKUP(C95,april11,2,FALSE)))</f>
        <v>0</v>
      </c>
      <c r="P95" s="18">
        <f>IF(ISNA(VLOOKUP(C95,april12,2,FALSE)),0,(VLOOKUP(C95,april12,2,FALSE)))</f>
        <v>0</v>
      </c>
      <c r="Q95" s="14">
        <f>IF(ISNA(VLOOKUP(C95,april13,2,FALSE)),0,(VLOOKUP(C95,april13,2,FALSE)))</f>
        <v>0</v>
      </c>
      <c r="R95" s="18">
        <f>IF(ISNA(VLOOKUP(C95,april14,2,FALSE)),0,(VLOOKUP(C95,april14,2,FALSE)))</f>
        <v>0</v>
      </c>
      <c r="S95" s="18">
        <f>IF(ISNA(VLOOKUP(C95,april15,2,FALSE)),0,(VLOOKUP(C95,april15,2,FALSE)))</f>
        <v>0</v>
      </c>
      <c r="T95" s="18">
        <f>IF(ISNA(VLOOKUP(C95,april16,2,FALSE)),0,(VLOOKUP(C95,april16,2,FALSE)))</f>
        <v>0</v>
      </c>
      <c r="U95" s="18">
        <f>IF(ISNA(VLOOKUP(C95,april17,2,FALSE)),0,(VLOOKUP(C95,april17,2,FALSE)))</f>
        <v>0</v>
      </c>
      <c r="V95" s="18">
        <f>IF(ISNA(VLOOKUP(C95,april18,2,FALSE)),0,(VLOOKUP(C95,april18,2,FALSE)))</f>
        <v>0</v>
      </c>
      <c r="W95" s="18">
        <f>IF(ISNA(VLOOKUP(C95,april19,2,FALSE)),0,(VLOOKUP(C95,april19,2,FALSE)))</f>
        <v>0</v>
      </c>
      <c r="X95" s="14">
        <f>IF(ISNA(VLOOKUP(C95,april20,2,FALSE)),0,(VLOOKUP(C95,april20,2,FALSE)))</f>
        <v>0</v>
      </c>
      <c r="Y95" s="18">
        <f>IF(ISNA(VLOOKUP(C95,april21,2,FALSE)),0,(VLOOKUP(C95,april21,2,FALSE)))</f>
        <v>0</v>
      </c>
      <c r="Z95" s="18">
        <f>IF(ISNA(VLOOKUP(C95,april22,2,FALSE)),0,(VLOOKUP(C95,april22,2,FALSE)))</f>
        <v>0</v>
      </c>
      <c r="AA95" s="18">
        <f>IF(ISNA(VLOOKUP(C95,april23,2,FALSE)),0,(VLOOKUP(C95,april23,2,FALSE)))</f>
        <v>0</v>
      </c>
      <c r="AB95" s="18">
        <f>IF(ISNA(VLOOKUP(C95,april24,2,FALSE)),0,(VLOOKUP(C95,april24,2,FALSE)))</f>
        <v>0</v>
      </c>
      <c r="AC95" s="18">
        <f>IF(ISNA(VLOOKUP(C95,april25,2,FALSE)),0,(VLOOKUP(C95,april25,2,FALSE)))</f>
        <v>0</v>
      </c>
      <c r="AD95" s="18">
        <f>IF(ISNA(VLOOKUP(C95,april26,2,FALSE)),0,(VLOOKUP(C95,april26,2,FALSE)))</f>
        <v>0</v>
      </c>
      <c r="AE95" s="14">
        <f>IF(ISNA(VLOOKUP(C95,april27,2,FALSE)),0,(VLOOKUP(C95,april27,2,FALSE)))</f>
        <v>0</v>
      </c>
      <c r="AF95" s="18">
        <f>IF(ISNA(VLOOKUP(C95,april28,2,FALSE)),0,(VLOOKUP(C95,april28,2,FALSE)))</f>
        <v>0</v>
      </c>
      <c r="AG95" s="18">
        <f>IF(ISNA(VLOOKUP(C95,april29,2,FALSE)),0,(VLOOKUP(C95,april29,2,FALSE)))</f>
        <v>0</v>
      </c>
      <c r="AH95" s="18">
        <f>IF(ISNA(VLOOKUP(C95,april30,2,FALSE)),0,(VLOOKUP(C95,april30,2,FALSE)))</f>
        <v>0</v>
      </c>
      <c r="AI95" s="11">
        <f t="shared" si="7"/>
        <v>0</v>
      </c>
      <c r="AJ95" s="42">
        <f t="shared" si="8"/>
        <v>0</v>
      </c>
      <c r="AK95" s="43">
        <f>IF(D95=0,0,IF(VLOOKUP(D95,TARGET,2,FALSE)=0,0,AJ95/(VLOOKUP(D95,TARGET,2,FALSE))))</f>
        <v>0</v>
      </c>
    </row>
    <row r="96" spans="1:37">
      <c r="A96" s="6">
        <f t="shared" si="5"/>
        <v>92</v>
      </c>
      <c r="B96" s="19" t="str">
        <f>Sheet2!A94</f>
        <v>MK-LKA-8637</v>
      </c>
      <c r="C96" s="12">
        <f t="shared" si="6"/>
        <v>8637</v>
      </c>
      <c r="D96" s="6" t="str">
        <f>IF(LEFT(B96,2)="AC","حوادث",IF(ISNA(VLOOKUP(LEFT(B96,2),group,2,FALSE)),0,(VLOOKUP(LEFT(B96,2),group,2,FALSE))))</f>
        <v>المصانع الكبري</v>
      </c>
      <c r="E96" s="18">
        <f>IF(ISNA(VLOOKUP(C96,april1,2,FALSE)),0,(VLOOKUP(C96,april1,2,FALSE)))</f>
        <v>411.3</v>
      </c>
      <c r="F96" s="18">
        <f>IF(ISNA(VLOOKUP(C96,april2,2,FALSE)),0,(VLOOKUP(C96,april2,2,FALSE)))</f>
        <v>639.4</v>
      </c>
      <c r="G96" s="18">
        <f>IF(ISNA(VLOOKUP(C96,april3,2,FALSE)),0,(VLOOKUP(C96,april3,2,FALSE)))</f>
        <v>5.9</v>
      </c>
      <c r="H96" s="18">
        <f>IF(ISNA(VLOOKUP(C96,april4,2,FALSE)),0,(VLOOKUP(C96,april4,2,FALSE)))</f>
        <v>464.7</v>
      </c>
      <c r="I96" s="18">
        <f>IF(ISNA(VLOOKUP(C96,april5,2,FALSE)),0,(VLOOKUP(C96,april5,2,FALSE)))</f>
        <v>372.6</v>
      </c>
      <c r="J96" s="14">
        <f>IF(ISNA(VLOOKUP(C96,april6,2,FALSE)),0,(VLOOKUP(C96,april6,2,FALSE)))</f>
        <v>379.3</v>
      </c>
      <c r="K96" s="18">
        <f>IF(ISNA(VLOOKUP(C96,april7,2,FALSE)),0,(VLOOKUP(C96,april7,2,FALSE)))</f>
        <v>231.4</v>
      </c>
      <c r="L96" s="50">
        <f>IF(ISNA(VLOOKUP(C96,april8,2,FALSE)),0,(VLOOKUP(C96,april8,2,FALSE)))</f>
        <v>0</v>
      </c>
      <c r="M96" s="18">
        <f>IF(ISNA(VLOOKUP(C96,april9,2,FALSE)),0,(VLOOKUP(C96,april9,2,FALSE)))</f>
        <v>0</v>
      </c>
      <c r="N96" s="18">
        <f>IF(ISNA(VLOOKUP(C96,april10,2,FALSE)),0,(VLOOKUP(C96,april10,2,FALSE)))</f>
        <v>0</v>
      </c>
      <c r="O96" s="18">
        <f>IF(ISNA(VLOOKUP(C96,april11,2,FALSE)),0,(VLOOKUP(C96,april11,2,FALSE)))</f>
        <v>0</v>
      </c>
      <c r="P96" s="18">
        <f>IF(ISNA(VLOOKUP(C96,april12,2,FALSE)),0,(VLOOKUP(C96,april12,2,FALSE)))</f>
        <v>0</v>
      </c>
      <c r="Q96" s="14">
        <f>IF(ISNA(VLOOKUP(C96,april13,2,FALSE)),0,(VLOOKUP(C96,april13,2,FALSE)))</f>
        <v>0</v>
      </c>
      <c r="R96" s="18">
        <f>IF(ISNA(VLOOKUP(C96,april14,2,FALSE)),0,(VLOOKUP(C96,april14,2,FALSE)))</f>
        <v>0</v>
      </c>
      <c r="S96" s="18">
        <f>IF(ISNA(VLOOKUP(C96,april15,2,FALSE)),0,(VLOOKUP(C96,april15,2,FALSE)))</f>
        <v>0</v>
      </c>
      <c r="T96" s="18">
        <f>IF(ISNA(VLOOKUP(C96,april16,2,FALSE)),0,(VLOOKUP(C96,april16,2,FALSE)))</f>
        <v>0</v>
      </c>
      <c r="U96" s="18">
        <f>IF(ISNA(VLOOKUP(C96,april17,2,FALSE)),0,(VLOOKUP(C96,april17,2,FALSE)))</f>
        <v>0</v>
      </c>
      <c r="V96" s="18">
        <f>IF(ISNA(VLOOKUP(C96,april18,2,FALSE)),0,(VLOOKUP(C96,april18,2,FALSE)))</f>
        <v>0</v>
      </c>
      <c r="W96" s="18">
        <f>IF(ISNA(VLOOKUP(C96,april19,2,FALSE)),0,(VLOOKUP(C96,april19,2,FALSE)))</f>
        <v>0</v>
      </c>
      <c r="X96" s="14">
        <f>IF(ISNA(VLOOKUP(C96,april20,2,FALSE)),0,(VLOOKUP(C96,april20,2,FALSE)))</f>
        <v>0</v>
      </c>
      <c r="Y96" s="18">
        <f>IF(ISNA(VLOOKUP(C96,april21,2,FALSE)),0,(VLOOKUP(C96,april21,2,FALSE)))</f>
        <v>0</v>
      </c>
      <c r="Z96" s="18">
        <f>IF(ISNA(VLOOKUP(C96,april22,2,FALSE)),0,(VLOOKUP(C96,april22,2,FALSE)))</f>
        <v>0</v>
      </c>
      <c r="AA96" s="18">
        <f>IF(ISNA(VLOOKUP(C96,april23,2,FALSE)),0,(VLOOKUP(C96,april23,2,FALSE)))</f>
        <v>0</v>
      </c>
      <c r="AB96" s="18">
        <f>IF(ISNA(VLOOKUP(C96,april24,2,FALSE)),0,(VLOOKUP(C96,april24,2,FALSE)))</f>
        <v>0</v>
      </c>
      <c r="AC96" s="18">
        <f>IF(ISNA(VLOOKUP(C96,april25,2,FALSE)),0,(VLOOKUP(C96,april25,2,FALSE)))</f>
        <v>0</v>
      </c>
      <c r="AD96" s="18">
        <f>IF(ISNA(VLOOKUP(C96,april26,2,FALSE)),0,(VLOOKUP(C96,april26,2,FALSE)))</f>
        <v>0</v>
      </c>
      <c r="AE96" s="14">
        <f>IF(ISNA(VLOOKUP(C96,april27,2,FALSE)),0,(VLOOKUP(C96,april27,2,FALSE)))</f>
        <v>0</v>
      </c>
      <c r="AF96" s="18">
        <f>IF(ISNA(VLOOKUP(C96,april28,2,FALSE)),0,(VLOOKUP(C96,april28,2,FALSE)))</f>
        <v>0</v>
      </c>
      <c r="AG96" s="18">
        <f>IF(ISNA(VLOOKUP(C96,april29,2,FALSE)),0,(VLOOKUP(C96,april29,2,FALSE)))</f>
        <v>0</v>
      </c>
      <c r="AH96" s="18">
        <f>IF(ISNA(VLOOKUP(C96,april30,2,FALSE)),0,(VLOOKUP(C96,april30,2,FALSE)))</f>
        <v>0</v>
      </c>
      <c r="AI96" s="11">
        <f t="shared" si="7"/>
        <v>2504.6000000000004</v>
      </c>
      <c r="AJ96" s="42">
        <f t="shared" si="8"/>
        <v>357.80000000000007</v>
      </c>
      <c r="AK96" s="43">
        <f>IF(D96=0,0,IF(VLOOKUP(D96,TARGET,2,FALSE)=0,0,AJ96/(VLOOKUP(D96,TARGET,2,FALSE))))</f>
        <v>0.48680272108843547</v>
      </c>
    </row>
    <row r="97" spans="1:37">
      <c r="A97" s="6">
        <f t="shared" si="5"/>
        <v>93</v>
      </c>
      <c r="B97" s="19" t="str">
        <f>Sheet2!A95</f>
        <v>MK-LKA-8642</v>
      </c>
      <c r="C97" s="12">
        <f t="shared" si="6"/>
        <v>8642</v>
      </c>
      <c r="D97" s="6" t="str">
        <f>IF(LEFT(B97,2)="AC","حوادث",IF(ISNA(VLOOKUP(LEFT(B97,2),group,2,FALSE)),0,(VLOOKUP(LEFT(B97,2),group,2,FALSE))))</f>
        <v>المصانع الكبري</v>
      </c>
      <c r="E97" s="18">
        <f>IF(ISNA(VLOOKUP(C97,april1,2,FALSE)),0,(VLOOKUP(C97,april1,2,FALSE)))</f>
        <v>546.4</v>
      </c>
      <c r="F97" s="18">
        <f>IF(ISNA(VLOOKUP(C97,april2,2,FALSE)),0,(VLOOKUP(C97,april2,2,FALSE)))</f>
        <v>318.5</v>
      </c>
      <c r="G97" s="18">
        <f>IF(ISNA(VLOOKUP(C97,april3,2,FALSE)),0,(VLOOKUP(C97,april3,2,FALSE)))</f>
        <v>501.7</v>
      </c>
      <c r="H97" s="18">
        <f>IF(ISNA(VLOOKUP(C97,april4,2,FALSE)),0,(VLOOKUP(C97,april4,2,FALSE)))</f>
        <v>489.1</v>
      </c>
      <c r="I97" s="18">
        <f>IF(ISNA(VLOOKUP(C97,april5,2,FALSE)),0,(VLOOKUP(C97,april5,2,FALSE)))</f>
        <v>373.1</v>
      </c>
      <c r="J97" s="14">
        <f>IF(ISNA(VLOOKUP(C97,april6,2,FALSE)),0,(VLOOKUP(C97,april6,2,FALSE)))</f>
        <v>380.5</v>
      </c>
      <c r="K97" s="18">
        <f>IF(ISNA(VLOOKUP(C97,april7,2,FALSE)),0,(VLOOKUP(C97,april7,2,FALSE)))</f>
        <v>226</v>
      </c>
      <c r="L97" s="50">
        <f>IF(ISNA(VLOOKUP(C97,april8,2,FALSE)),0,(VLOOKUP(C97,april8,2,FALSE)))</f>
        <v>0</v>
      </c>
      <c r="M97" s="18">
        <f>IF(ISNA(VLOOKUP(C97,april9,2,FALSE)),0,(VLOOKUP(C97,april9,2,FALSE)))</f>
        <v>0</v>
      </c>
      <c r="N97" s="18">
        <f>IF(ISNA(VLOOKUP(C97,april10,2,FALSE)),0,(VLOOKUP(C97,april10,2,FALSE)))</f>
        <v>0</v>
      </c>
      <c r="O97" s="18">
        <f>IF(ISNA(VLOOKUP(C97,april11,2,FALSE)),0,(VLOOKUP(C97,april11,2,FALSE)))</f>
        <v>0</v>
      </c>
      <c r="P97" s="18">
        <f>IF(ISNA(VLOOKUP(C97,april12,2,FALSE)),0,(VLOOKUP(C97,april12,2,FALSE)))</f>
        <v>0</v>
      </c>
      <c r="Q97" s="14">
        <f>IF(ISNA(VLOOKUP(C97,april13,2,FALSE)),0,(VLOOKUP(C97,april13,2,FALSE)))</f>
        <v>0</v>
      </c>
      <c r="R97" s="18">
        <f>IF(ISNA(VLOOKUP(C97,april14,2,FALSE)),0,(VLOOKUP(C97,april14,2,FALSE)))</f>
        <v>0</v>
      </c>
      <c r="S97" s="18">
        <f>IF(ISNA(VLOOKUP(C97,april15,2,FALSE)),0,(VLOOKUP(C97,april15,2,FALSE)))</f>
        <v>0</v>
      </c>
      <c r="T97" s="18">
        <f>IF(ISNA(VLOOKUP(C97,april16,2,FALSE)),0,(VLOOKUP(C97,april16,2,FALSE)))</f>
        <v>0</v>
      </c>
      <c r="U97" s="18">
        <f>IF(ISNA(VLOOKUP(C97,april17,2,FALSE)),0,(VLOOKUP(C97,april17,2,FALSE)))</f>
        <v>0</v>
      </c>
      <c r="V97" s="18">
        <f>IF(ISNA(VLOOKUP(C97,april18,2,FALSE)),0,(VLOOKUP(C97,april18,2,FALSE)))</f>
        <v>0</v>
      </c>
      <c r="W97" s="18">
        <f>IF(ISNA(VLOOKUP(C97,april19,2,FALSE)),0,(VLOOKUP(C97,april19,2,FALSE)))</f>
        <v>0</v>
      </c>
      <c r="X97" s="14">
        <f>IF(ISNA(VLOOKUP(C97,april20,2,FALSE)),0,(VLOOKUP(C97,april20,2,FALSE)))</f>
        <v>0</v>
      </c>
      <c r="Y97" s="18">
        <f>IF(ISNA(VLOOKUP(C97,april21,2,FALSE)),0,(VLOOKUP(C97,april21,2,FALSE)))</f>
        <v>0</v>
      </c>
      <c r="Z97" s="18">
        <f>IF(ISNA(VLOOKUP(C97,april22,2,FALSE)),0,(VLOOKUP(C97,april22,2,FALSE)))</f>
        <v>0</v>
      </c>
      <c r="AA97" s="18">
        <f>IF(ISNA(VLOOKUP(C97,april23,2,FALSE)),0,(VLOOKUP(C97,april23,2,FALSE)))</f>
        <v>0</v>
      </c>
      <c r="AB97" s="18">
        <f>IF(ISNA(VLOOKUP(C97,april24,2,FALSE)),0,(VLOOKUP(C97,april24,2,FALSE)))</f>
        <v>0</v>
      </c>
      <c r="AC97" s="18">
        <f>IF(ISNA(VLOOKUP(C97,april25,2,FALSE)),0,(VLOOKUP(C97,april25,2,FALSE)))</f>
        <v>0</v>
      </c>
      <c r="AD97" s="18">
        <f>IF(ISNA(VLOOKUP(C97,april26,2,FALSE)),0,(VLOOKUP(C97,april26,2,FALSE)))</f>
        <v>0</v>
      </c>
      <c r="AE97" s="14">
        <f>IF(ISNA(VLOOKUP(C97,april27,2,FALSE)),0,(VLOOKUP(C97,april27,2,FALSE)))</f>
        <v>0</v>
      </c>
      <c r="AF97" s="18">
        <f>IF(ISNA(VLOOKUP(C97,april28,2,FALSE)),0,(VLOOKUP(C97,april28,2,FALSE)))</f>
        <v>0</v>
      </c>
      <c r="AG97" s="18">
        <f>IF(ISNA(VLOOKUP(C97,april29,2,FALSE)),0,(VLOOKUP(C97,april29,2,FALSE)))</f>
        <v>0</v>
      </c>
      <c r="AH97" s="18">
        <f>IF(ISNA(VLOOKUP(C97,april30,2,FALSE)),0,(VLOOKUP(C97,april30,2,FALSE)))</f>
        <v>0</v>
      </c>
      <c r="AI97" s="11">
        <f t="shared" si="7"/>
        <v>2835.2999999999997</v>
      </c>
      <c r="AJ97" s="42">
        <f t="shared" si="8"/>
        <v>405.04285714285709</v>
      </c>
      <c r="AK97" s="43">
        <f>IF(D97=0,0,IF(VLOOKUP(D97,TARGET,2,FALSE)=0,0,AJ97/(VLOOKUP(D97,TARGET,2,FALSE))))</f>
        <v>0.55107871720116608</v>
      </c>
    </row>
    <row r="98" spans="1:37">
      <c r="A98" s="6">
        <f t="shared" si="5"/>
        <v>94</v>
      </c>
      <c r="B98" s="19" t="str">
        <f>Sheet2!A96</f>
        <v>MK-LKA-8643</v>
      </c>
      <c r="C98" s="12">
        <f t="shared" si="6"/>
        <v>8643</v>
      </c>
      <c r="D98" s="6" t="str">
        <f>IF(LEFT(B98,2)="AC","حوادث",IF(ISNA(VLOOKUP(LEFT(B98,2),group,2,FALSE)),0,(VLOOKUP(LEFT(B98,2),group,2,FALSE))))</f>
        <v>المصانع الكبري</v>
      </c>
      <c r="E98" s="18">
        <f>IF(ISNA(VLOOKUP(C98,april1,2,FALSE)),0,(VLOOKUP(C98,april1,2,FALSE)))</f>
        <v>696.2</v>
      </c>
      <c r="F98" s="18">
        <f>IF(ISNA(VLOOKUP(C98,april2,2,FALSE)),0,(VLOOKUP(C98,april2,2,FALSE)))</f>
        <v>340.6</v>
      </c>
      <c r="G98" s="18">
        <f>IF(ISNA(VLOOKUP(C98,april3,2,FALSE)),0,(VLOOKUP(C98,april3,2,FALSE)))</f>
        <v>560.79999999999995</v>
      </c>
      <c r="H98" s="18">
        <f>IF(ISNA(VLOOKUP(C98,april4,2,FALSE)),0,(VLOOKUP(C98,april4,2,FALSE)))</f>
        <v>454.5</v>
      </c>
      <c r="I98" s="18">
        <f>IF(ISNA(VLOOKUP(C98,april5,2,FALSE)),0,(VLOOKUP(C98,april5,2,FALSE)))</f>
        <v>540</v>
      </c>
      <c r="J98" s="14">
        <f>IF(ISNA(VLOOKUP(C98,april6,2,FALSE)),0,(VLOOKUP(C98,april6,2,FALSE)))</f>
        <v>466.5</v>
      </c>
      <c r="K98" s="18">
        <f>IF(ISNA(VLOOKUP(C98,april7,2,FALSE)),0,(VLOOKUP(C98,april7,2,FALSE)))</f>
        <v>447.4</v>
      </c>
      <c r="L98" s="50">
        <f>IF(ISNA(VLOOKUP(C98,april8,2,FALSE)),0,(VLOOKUP(C98,april8,2,FALSE)))</f>
        <v>0</v>
      </c>
      <c r="M98" s="18">
        <f>IF(ISNA(VLOOKUP(C98,april9,2,FALSE)),0,(VLOOKUP(C98,april9,2,FALSE)))</f>
        <v>0</v>
      </c>
      <c r="N98" s="18">
        <f>IF(ISNA(VLOOKUP(C98,april10,2,FALSE)),0,(VLOOKUP(C98,april10,2,FALSE)))</f>
        <v>0</v>
      </c>
      <c r="O98" s="18">
        <f>IF(ISNA(VLOOKUP(C98,april11,2,FALSE)),0,(VLOOKUP(C98,april11,2,FALSE)))</f>
        <v>0</v>
      </c>
      <c r="P98" s="18">
        <f>IF(ISNA(VLOOKUP(C98,april12,2,FALSE)),0,(VLOOKUP(C98,april12,2,FALSE)))</f>
        <v>0</v>
      </c>
      <c r="Q98" s="14">
        <f>IF(ISNA(VLOOKUP(C98,april13,2,FALSE)),0,(VLOOKUP(C98,april13,2,FALSE)))</f>
        <v>0</v>
      </c>
      <c r="R98" s="18">
        <f>IF(ISNA(VLOOKUP(C98,april14,2,FALSE)),0,(VLOOKUP(C98,april14,2,FALSE)))</f>
        <v>0</v>
      </c>
      <c r="S98" s="18">
        <f>IF(ISNA(VLOOKUP(C98,april15,2,FALSE)),0,(VLOOKUP(C98,april15,2,FALSE)))</f>
        <v>0</v>
      </c>
      <c r="T98" s="18">
        <f>IF(ISNA(VLOOKUP(C98,april16,2,FALSE)),0,(VLOOKUP(C98,april16,2,FALSE)))</f>
        <v>0</v>
      </c>
      <c r="U98" s="18">
        <f>IF(ISNA(VLOOKUP(C98,april17,2,FALSE)),0,(VLOOKUP(C98,april17,2,FALSE)))</f>
        <v>0</v>
      </c>
      <c r="V98" s="18">
        <f>IF(ISNA(VLOOKUP(C98,april18,2,FALSE)),0,(VLOOKUP(C98,april18,2,FALSE)))</f>
        <v>0</v>
      </c>
      <c r="W98" s="18">
        <f>IF(ISNA(VLOOKUP(C98,april19,2,FALSE)),0,(VLOOKUP(C98,april19,2,FALSE)))</f>
        <v>0</v>
      </c>
      <c r="X98" s="14">
        <f>IF(ISNA(VLOOKUP(C98,april20,2,FALSE)),0,(VLOOKUP(C98,april20,2,FALSE)))</f>
        <v>0</v>
      </c>
      <c r="Y98" s="18">
        <f>IF(ISNA(VLOOKUP(C98,april21,2,FALSE)),0,(VLOOKUP(C98,april21,2,FALSE)))</f>
        <v>0</v>
      </c>
      <c r="Z98" s="18">
        <f>IF(ISNA(VLOOKUP(C98,april22,2,FALSE)),0,(VLOOKUP(C98,april22,2,FALSE)))</f>
        <v>0</v>
      </c>
      <c r="AA98" s="18">
        <f>IF(ISNA(VLOOKUP(C98,april23,2,FALSE)),0,(VLOOKUP(C98,april23,2,FALSE)))</f>
        <v>0</v>
      </c>
      <c r="AB98" s="18">
        <f>IF(ISNA(VLOOKUP(C98,april24,2,FALSE)),0,(VLOOKUP(C98,april24,2,FALSE)))</f>
        <v>0</v>
      </c>
      <c r="AC98" s="18">
        <f>IF(ISNA(VLOOKUP(C98,april25,2,FALSE)),0,(VLOOKUP(C98,april25,2,FALSE)))</f>
        <v>0</v>
      </c>
      <c r="AD98" s="18">
        <f>IF(ISNA(VLOOKUP(C98,april26,2,FALSE)),0,(VLOOKUP(C98,april26,2,FALSE)))</f>
        <v>0</v>
      </c>
      <c r="AE98" s="14">
        <f>IF(ISNA(VLOOKUP(C98,april27,2,FALSE)),0,(VLOOKUP(C98,april27,2,FALSE)))</f>
        <v>0</v>
      </c>
      <c r="AF98" s="18">
        <f>IF(ISNA(VLOOKUP(C98,april28,2,FALSE)),0,(VLOOKUP(C98,april28,2,FALSE)))</f>
        <v>0</v>
      </c>
      <c r="AG98" s="18">
        <f>IF(ISNA(VLOOKUP(C98,april29,2,FALSE)),0,(VLOOKUP(C98,april29,2,FALSE)))</f>
        <v>0</v>
      </c>
      <c r="AH98" s="18">
        <f>IF(ISNA(VLOOKUP(C98,april30,2,FALSE)),0,(VLOOKUP(C98,april30,2,FALSE)))</f>
        <v>0</v>
      </c>
      <c r="AI98" s="11">
        <f t="shared" si="7"/>
        <v>3506.0000000000005</v>
      </c>
      <c r="AJ98" s="42">
        <f t="shared" si="8"/>
        <v>500.85714285714295</v>
      </c>
      <c r="AK98" s="43">
        <f>IF(D98=0,0,IF(VLOOKUP(D98,TARGET,2,FALSE)=0,0,AJ98/(VLOOKUP(D98,TARGET,2,FALSE))))</f>
        <v>0.68143828960155506</v>
      </c>
    </row>
    <row r="99" spans="1:37">
      <c r="A99" s="6">
        <f t="shared" si="5"/>
        <v>95</v>
      </c>
      <c r="B99" s="19" t="str">
        <f>Sheet2!A97</f>
        <v>MK-LKA-8689</v>
      </c>
      <c r="C99" s="12">
        <f t="shared" si="6"/>
        <v>8689</v>
      </c>
      <c r="D99" s="6" t="str">
        <f>IF(LEFT(B99,2)="AC","حوادث",IF(ISNA(VLOOKUP(LEFT(B99,2),group,2,FALSE)),0,(VLOOKUP(LEFT(B99,2),group,2,FALSE))))</f>
        <v>المصانع الكبري</v>
      </c>
      <c r="E99" s="18">
        <f>IF(ISNA(VLOOKUP(C99,april1,2,FALSE)),0,(VLOOKUP(C99,april1,2,FALSE)))</f>
        <v>518.70000000000005</v>
      </c>
      <c r="F99" s="18">
        <f>IF(ISNA(VLOOKUP(C99,april2,2,FALSE)),0,(VLOOKUP(C99,april2,2,FALSE)))</f>
        <v>866.4</v>
      </c>
      <c r="G99" s="18">
        <f>IF(ISNA(VLOOKUP(C99,april3,2,FALSE)),0,(VLOOKUP(C99,april3,2,FALSE)))</f>
        <v>259.8</v>
      </c>
      <c r="H99" s="18">
        <f>IF(ISNA(VLOOKUP(C99,april4,2,FALSE)),0,(VLOOKUP(C99,april4,2,FALSE)))</f>
        <v>593.29999999999995</v>
      </c>
      <c r="I99" s="18">
        <f>IF(ISNA(VLOOKUP(C99,april5,2,FALSE)),0,(VLOOKUP(C99,april5,2,FALSE)))</f>
        <v>493.5</v>
      </c>
      <c r="J99" s="14">
        <f>IF(ISNA(VLOOKUP(C99,april6,2,FALSE)),0,(VLOOKUP(C99,april6,2,FALSE)))</f>
        <v>388.1</v>
      </c>
      <c r="K99" s="18">
        <f>IF(ISNA(VLOOKUP(C99,april7,2,FALSE)),0,(VLOOKUP(C99,april7,2,FALSE)))</f>
        <v>524.5</v>
      </c>
      <c r="L99" s="50">
        <f>IF(ISNA(VLOOKUP(C99,april8,2,FALSE)),0,(VLOOKUP(C99,april8,2,FALSE)))</f>
        <v>0</v>
      </c>
      <c r="M99" s="18">
        <f>IF(ISNA(VLOOKUP(C99,april9,2,FALSE)),0,(VLOOKUP(C99,april9,2,FALSE)))</f>
        <v>0</v>
      </c>
      <c r="N99" s="18">
        <f>IF(ISNA(VLOOKUP(C99,april10,2,FALSE)),0,(VLOOKUP(C99,april10,2,FALSE)))</f>
        <v>0</v>
      </c>
      <c r="O99" s="18">
        <f>IF(ISNA(VLOOKUP(C99,april11,2,FALSE)),0,(VLOOKUP(C99,april11,2,FALSE)))</f>
        <v>0</v>
      </c>
      <c r="P99" s="18">
        <f>IF(ISNA(VLOOKUP(C99,april12,2,FALSE)),0,(VLOOKUP(C99,april12,2,FALSE)))</f>
        <v>0</v>
      </c>
      <c r="Q99" s="14">
        <f>IF(ISNA(VLOOKUP(C99,april13,2,FALSE)),0,(VLOOKUP(C99,april13,2,FALSE)))</f>
        <v>0</v>
      </c>
      <c r="R99" s="18">
        <f>IF(ISNA(VLOOKUP(C99,april14,2,FALSE)),0,(VLOOKUP(C99,april14,2,FALSE)))</f>
        <v>0</v>
      </c>
      <c r="S99" s="18">
        <f>IF(ISNA(VLOOKUP(C99,april15,2,FALSE)),0,(VLOOKUP(C99,april15,2,FALSE)))</f>
        <v>0</v>
      </c>
      <c r="T99" s="18">
        <f>IF(ISNA(VLOOKUP(C99,april16,2,FALSE)),0,(VLOOKUP(C99,april16,2,FALSE)))</f>
        <v>0</v>
      </c>
      <c r="U99" s="18">
        <f>IF(ISNA(VLOOKUP(C99,april17,2,FALSE)),0,(VLOOKUP(C99,april17,2,FALSE)))</f>
        <v>0</v>
      </c>
      <c r="V99" s="18">
        <f>IF(ISNA(VLOOKUP(C99,april18,2,FALSE)),0,(VLOOKUP(C99,april18,2,FALSE)))</f>
        <v>0</v>
      </c>
      <c r="W99" s="18">
        <f>IF(ISNA(VLOOKUP(C99,april19,2,FALSE)),0,(VLOOKUP(C99,april19,2,FALSE)))</f>
        <v>0</v>
      </c>
      <c r="X99" s="14">
        <f>IF(ISNA(VLOOKUP(C99,april20,2,FALSE)),0,(VLOOKUP(C99,april20,2,FALSE)))</f>
        <v>0</v>
      </c>
      <c r="Y99" s="18">
        <f>IF(ISNA(VLOOKUP(C99,april21,2,FALSE)),0,(VLOOKUP(C99,april21,2,FALSE)))</f>
        <v>0</v>
      </c>
      <c r="Z99" s="18">
        <f>IF(ISNA(VLOOKUP(C99,april22,2,FALSE)),0,(VLOOKUP(C99,april22,2,FALSE)))</f>
        <v>0</v>
      </c>
      <c r="AA99" s="18">
        <f>IF(ISNA(VLOOKUP(C99,april23,2,FALSE)),0,(VLOOKUP(C99,april23,2,FALSE)))</f>
        <v>0</v>
      </c>
      <c r="AB99" s="18">
        <f>IF(ISNA(VLOOKUP(C99,april24,2,FALSE)),0,(VLOOKUP(C99,april24,2,FALSE)))</f>
        <v>0</v>
      </c>
      <c r="AC99" s="18">
        <f>IF(ISNA(VLOOKUP(C99,april25,2,FALSE)),0,(VLOOKUP(C99,april25,2,FALSE)))</f>
        <v>0</v>
      </c>
      <c r="AD99" s="18">
        <f>IF(ISNA(VLOOKUP(C99,april26,2,FALSE)),0,(VLOOKUP(C99,april26,2,FALSE)))</f>
        <v>0</v>
      </c>
      <c r="AE99" s="14">
        <f>IF(ISNA(VLOOKUP(C99,april27,2,FALSE)),0,(VLOOKUP(C99,april27,2,FALSE)))</f>
        <v>0</v>
      </c>
      <c r="AF99" s="18">
        <f>IF(ISNA(VLOOKUP(C99,april28,2,FALSE)),0,(VLOOKUP(C99,april28,2,FALSE)))</f>
        <v>0</v>
      </c>
      <c r="AG99" s="18">
        <f>IF(ISNA(VLOOKUP(C99,april29,2,FALSE)),0,(VLOOKUP(C99,april29,2,FALSE)))</f>
        <v>0</v>
      </c>
      <c r="AH99" s="18">
        <f>IF(ISNA(VLOOKUP(C99,april30,2,FALSE)),0,(VLOOKUP(C99,april30,2,FALSE)))</f>
        <v>0</v>
      </c>
      <c r="AI99" s="11">
        <f t="shared" si="7"/>
        <v>3644.2999999999997</v>
      </c>
      <c r="AJ99" s="42">
        <f t="shared" si="8"/>
        <v>520.61428571428564</v>
      </c>
      <c r="AK99" s="43">
        <f>IF(D99=0,0,IF(VLOOKUP(D99,TARGET,2,FALSE)=0,0,AJ99/(VLOOKUP(D99,TARGET,2,FALSE))))</f>
        <v>0.70831875607385797</v>
      </c>
    </row>
    <row r="100" spans="1:37">
      <c r="A100" s="6">
        <f t="shared" si="5"/>
        <v>96</v>
      </c>
      <c r="B100" s="19" t="str">
        <f>Sheet2!A98</f>
        <v>MK-LZA-5489</v>
      </c>
      <c r="C100" s="12">
        <f t="shared" si="6"/>
        <v>5489</v>
      </c>
      <c r="D100" s="6" t="str">
        <f>IF(LEFT(B100,2)="AC","حوادث",IF(ISNA(VLOOKUP(LEFT(B100,2),group,2,FALSE)),0,(VLOOKUP(LEFT(B100,2),group,2,FALSE))))</f>
        <v>المصانع الكبري</v>
      </c>
      <c r="E100" s="18">
        <f>IF(ISNA(VLOOKUP(C100,april1,2,FALSE)),0,(VLOOKUP(C100,april1,2,FALSE)))</f>
        <v>497.6</v>
      </c>
      <c r="F100" s="18">
        <f>IF(ISNA(VLOOKUP(C100,april2,2,FALSE)),0,(VLOOKUP(C100,april2,2,FALSE)))</f>
        <v>612.4</v>
      </c>
      <c r="G100" s="18">
        <f>IF(ISNA(VLOOKUP(C100,april3,2,FALSE)),0,(VLOOKUP(C100,april3,2,FALSE)))</f>
        <v>564.79999999999995</v>
      </c>
      <c r="H100" s="18">
        <f>IF(ISNA(VLOOKUP(C100,april4,2,FALSE)),0,(VLOOKUP(C100,april4,2,FALSE)))</f>
        <v>410.5</v>
      </c>
      <c r="I100" s="18">
        <f>IF(ISNA(VLOOKUP(C100,april5,2,FALSE)),0,(VLOOKUP(C100,april5,2,FALSE)))</f>
        <v>615.1</v>
      </c>
      <c r="J100" s="14">
        <f>IF(ISNA(VLOOKUP(C100,april6,2,FALSE)),0,(VLOOKUP(C100,april6,2,FALSE)))</f>
        <v>406.1</v>
      </c>
      <c r="K100" s="18">
        <f>IF(ISNA(VLOOKUP(C100,april7,2,FALSE)),0,(VLOOKUP(C100,april7,2,FALSE)))</f>
        <v>442.4</v>
      </c>
      <c r="L100" s="50">
        <f>IF(ISNA(VLOOKUP(C100,april8,2,FALSE)),0,(VLOOKUP(C100,april8,2,FALSE)))</f>
        <v>0</v>
      </c>
      <c r="M100" s="18">
        <f>IF(ISNA(VLOOKUP(C100,april9,2,FALSE)),0,(VLOOKUP(C100,april9,2,FALSE)))</f>
        <v>0</v>
      </c>
      <c r="N100" s="18">
        <f>IF(ISNA(VLOOKUP(C100,april10,2,FALSE)),0,(VLOOKUP(C100,april10,2,FALSE)))</f>
        <v>0</v>
      </c>
      <c r="O100" s="18">
        <f>IF(ISNA(VLOOKUP(C100,april11,2,FALSE)),0,(VLOOKUP(C100,april11,2,FALSE)))</f>
        <v>0</v>
      </c>
      <c r="P100" s="18">
        <f>IF(ISNA(VLOOKUP(C100,april12,2,FALSE)),0,(VLOOKUP(C100,april12,2,FALSE)))</f>
        <v>0</v>
      </c>
      <c r="Q100" s="14">
        <f>IF(ISNA(VLOOKUP(C100,april13,2,FALSE)),0,(VLOOKUP(C100,april13,2,FALSE)))</f>
        <v>0</v>
      </c>
      <c r="R100" s="18">
        <f>IF(ISNA(VLOOKUP(C100,april14,2,FALSE)),0,(VLOOKUP(C100,april14,2,FALSE)))</f>
        <v>0</v>
      </c>
      <c r="S100" s="18">
        <f>IF(ISNA(VLOOKUP(C100,april15,2,FALSE)),0,(VLOOKUP(C100,april15,2,FALSE)))</f>
        <v>0</v>
      </c>
      <c r="T100" s="18">
        <f>IF(ISNA(VLOOKUP(C100,april16,2,FALSE)),0,(VLOOKUP(C100,april16,2,FALSE)))</f>
        <v>0</v>
      </c>
      <c r="U100" s="18">
        <f>IF(ISNA(VLOOKUP(C100,april17,2,FALSE)),0,(VLOOKUP(C100,april17,2,FALSE)))</f>
        <v>0</v>
      </c>
      <c r="V100" s="18">
        <f>IF(ISNA(VLOOKUP(C100,april18,2,FALSE)),0,(VLOOKUP(C100,april18,2,FALSE)))</f>
        <v>0</v>
      </c>
      <c r="W100" s="18">
        <f>IF(ISNA(VLOOKUP(C100,april19,2,FALSE)),0,(VLOOKUP(C100,april19,2,FALSE)))</f>
        <v>0</v>
      </c>
      <c r="X100" s="14">
        <f>IF(ISNA(VLOOKUP(C100,april20,2,FALSE)),0,(VLOOKUP(C100,april20,2,FALSE)))</f>
        <v>0</v>
      </c>
      <c r="Y100" s="18">
        <f>IF(ISNA(VLOOKUP(C100,april21,2,FALSE)),0,(VLOOKUP(C100,april21,2,FALSE)))</f>
        <v>0</v>
      </c>
      <c r="Z100" s="18">
        <f>IF(ISNA(VLOOKUP(C100,april22,2,FALSE)),0,(VLOOKUP(C100,april22,2,FALSE)))</f>
        <v>0</v>
      </c>
      <c r="AA100" s="18">
        <f>IF(ISNA(VLOOKUP(C100,april23,2,FALSE)),0,(VLOOKUP(C100,april23,2,FALSE)))</f>
        <v>0</v>
      </c>
      <c r="AB100" s="18">
        <f>IF(ISNA(VLOOKUP(C100,april24,2,FALSE)),0,(VLOOKUP(C100,april24,2,FALSE)))</f>
        <v>0</v>
      </c>
      <c r="AC100" s="18">
        <f>IF(ISNA(VLOOKUP(C100,april25,2,FALSE)),0,(VLOOKUP(C100,april25,2,FALSE)))</f>
        <v>0</v>
      </c>
      <c r="AD100" s="18">
        <f>IF(ISNA(VLOOKUP(C100,april26,2,FALSE)),0,(VLOOKUP(C100,april26,2,FALSE)))</f>
        <v>0</v>
      </c>
      <c r="AE100" s="14">
        <f>IF(ISNA(VLOOKUP(C100,april27,2,FALSE)),0,(VLOOKUP(C100,april27,2,FALSE)))</f>
        <v>0</v>
      </c>
      <c r="AF100" s="18">
        <f>IF(ISNA(VLOOKUP(C100,april28,2,FALSE)),0,(VLOOKUP(C100,april28,2,FALSE)))</f>
        <v>0</v>
      </c>
      <c r="AG100" s="18">
        <f>IF(ISNA(VLOOKUP(C100,april29,2,FALSE)),0,(VLOOKUP(C100,april29,2,FALSE)))</f>
        <v>0</v>
      </c>
      <c r="AH100" s="18">
        <f>IF(ISNA(VLOOKUP(C100,april30,2,FALSE)),0,(VLOOKUP(C100,april30,2,FALSE)))</f>
        <v>0</v>
      </c>
      <c r="AI100" s="11">
        <f t="shared" si="7"/>
        <v>3548.9</v>
      </c>
      <c r="AJ100" s="42">
        <f t="shared" si="8"/>
        <v>506.98571428571432</v>
      </c>
      <c r="AK100" s="43">
        <f>IF(D100=0,0,IF(VLOOKUP(D100,TARGET,2,FALSE)=0,0,AJ100/(VLOOKUP(D100,TARGET,2,FALSE))))</f>
        <v>0.68977648202137998</v>
      </c>
    </row>
    <row r="101" spans="1:37">
      <c r="A101" s="6">
        <f t="shared" si="5"/>
        <v>97</v>
      </c>
      <c r="B101" s="19" t="str">
        <f>Sheet2!A99</f>
        <v>MK-LZA-5664</v>
      </c>
      <c r="C101" s="12">
        <f t="shared" si="6"/>
        <v>5664</v>
      </c>
      <c r="D101" s="6" t="str">
        <f>IF(LEFT(B101,2)="AC","حوادث",IF(ISNA(VLOOKUP(LEFT(B101,2),group,2,FALSE)),0,(VLOOKUP(LEFT(B101,2),group,2,FALSE))))</f>
        <v>المصانع الكبري</v>
      </c>
      <c r="E101" s="18">
        <f>IF(ISNA(VLOOKUP(C101,april1,2,FALSE)),0,(VLOOKUP(C101,april1,2,FALSE)))</f>
        <v>697.8</v>
      </c>
      <c r="F101" s="18">
        <f>IF(ISNA(VLOOKUP(C101,april2,2,FALSE)),0,(VLOOKUP(C101,april2,2,FALSE)))</f>
        <v>340.6</v>
      </c>
      <c r="G101" s="18">
        <f>IF(ISNA(VLOOKUP(C101,april3,2,FALSE)),0,(VLOOKUP(C101,april3,2,FALSE)))</f>
        <v>674.7</v>
      </c>
      <c r="H101" s="18">
        <f>IF(ISNA(VLOOKUP(C101,april4,2,FALSE)),0,(VLOOKUP(C101,april4,2,FALSE)))</f>
        <v>449.5</v>
      </c>
      <c r="I101" s="18">
        <f>IF(ISNA(VLOOKUP(C101,april5,2,FALSE)),0,(VLOOKUP(C101,april5,2,FALSE)))</f>
        <v>546.9</v>
      </c>
      <c r="J101" s="14">
        <f>IF(ISNA(VLOOKUP(C101,april6,2,FALSE)),0,(VLOOKUP(C101,april6,2,FALSE)))</f>
        <v>572.4</v>
      </c>
      <c r="K101" s="18">
        <f>IF(ISNA(VLOOKUP(C101,april7,2,FALSE)),0,(VLOOKUP(C101,april7,2,FALSE)))</f>
        <v>309.8</v>
      </c>
      <c r="L101" s="50">
        <f>IF(ISNA(VLOOKUP(C101,april8,2,FALSE)),0,(VLOOKUP(C101,april8,2,FALSE)))</f>
        <v>0</v>
      </c>
      <c r="M101" s="18">
        <f>IF(ISNA(VLOOKUP(C101,april9,2,FALSE)),0,(VLOOKUP(C101,april9,2,FALSE)))</f>
        <v>0</v>
      </c>
      <c r="N101" s="18">
        <f>IF(ISNA(VLOOKUP(C101,april10,2,FALSE)),0,(VLOOKUP(C101,april10,2,FALSE)))</f>
        <v>0</v>
      </c>
      <c r="O101" s="18">
        <f>IF(ISNA(VLOOKUP(C101,april11,2,FALSE)),0,(VLOOKUP(C101,april11,2,FALSE)))</f>
        <v>0</v>
      </c>
      <c r="P101" s="18">
        <f>IF(ISNA(VLOOKUP(C101,april12,2,FALSE)),0,(VLOOKUP(C101,april12,2,FALSE)))</f>
        <v>0</v>
      </c>
      <c r="Q101" s="14">
        <f>IF(ISNA(VLOOKUP(C101,april13,2,FALSE)),0,(VLOOKUP(C101,april13,2,FALSE)))</f>
        <v>0</v>
      </c>
      <c r="R101" s="18">
        <f>IF(ISNA(VLOOKUP(C101,april14,2,FALSE)),0,(VLOOKUP(C101,april14,2,FALSE)))</f>
        <v>0</v>
      </c>
      <c r="S101" s="18">
        <f>IF(ISNA(VLOOKUP(C101,april15,2,FALSE)),0,(VLOOKUP(C101,april15,2,FALSE)))</f>
        <v>0</v>
      </c>
      <c r="T101" s="18">
        <f>IF(ISNA(VLOOKUP(C101,april16,2,FALSE)),0,(VLOOKUP(C101,april16,2,FALSE)))</f>
        <v>0</v>
      </c>
      <c r="U101" s="18">
        <f>IF(ISNA(VLOOKUP(C101,april17,2,FALSE)),0,(VLOOKUP(C101,april17,2,FALSE)))</f>
        <v>0</v>
      </c>
      <c r="V101" s="18">
        <f>IF(ISNA(VLOOKUP(C101,april18,2,FALSE)),0,(VLOOKUP(C101,april18,2,FALSE)))</f>
        <v>0</v>
      </c>
      <c r="W101" s="18">
        <f>IF(ISNA(VLOOKUP(C101,april19,2,FALSE)),0,(VLOOKUP(C101,april19,2,FALSE)))</f>
        <v>0</v>
      </c>
      <c r="X101" s="14">
        <f>IF(ISNA(VLOOKUP(C101,april20,2,FALSE)),0,(VLOOKUP(C101,april20,2,FALSE)))</f>
        <v>0</v>
      </c>
      <c r="Y101" s="18">
        <f>IF(ISNA(VLOOKUP(C101,april21,2,FALSE)),0,(VLOOKUP(C101,april21,2,FALSE)))</f>
        <v>0</v>
      </c>
      <c r="Z101" s="18">
        <f>IF(ISNA(VLOOKUP(C101,april22,2,FALSE)),0,(VLOOKUP(C101,april22,2,FALSE)))</f>
        <v>0</v>
      </c>
      <c r="AA101" s="18">
        <f>IF(ISNA(VLOOKUP(C101,april23,2,FALSE)),0,(VLOOKUP(C101,april23,2,FALSE)))</f>
        <v>0</v>
      </c>
      <c r="AB101" s="18">
        <f>IF(ISNA(VLOOKUP(C101,april24,2,FALSE)),0,(VLOOKUP(C101,april24,2,FALSE)))</f>
        <v>0</v>
      </c>
      <c r="AC101" s="18">
        <f>IF(ISNA(VLOOKUP(C101,april25,2,FALSE)),0,(VLOOKUP(C101,april25,2,FALSE)))</f>
        <v>0</v>
      </c>
      <c r="AD101" s="18">
        <f>IF(ISNA(VLOOKUP(C101,april26,2,FALSE)),0,(VLOOKUP(C101,april26,2,FALSE)))</f>
        <v>0</v>
      </c>
      <c r="AE101" s="14">
        <f>IF(ISNA(VLOOKUP(C101,april27,2,FALSE)),0,(VLOOKUP(C101,april27,2,FALSE)))</f>
        <v>0</v>
      </c>
      <c r="AF101" s="18">
        <f>IF(ISNA(VLOOKUP(C101,april28,2,FALSE)),0,(VLOOKUP(C101,april28,2,FALSE)))</f>
        <v>0</v>
      </c>
      <c r="AG101" s="18">
        <f>IF(ISNA(VLOOKUP(C101,april29,2,FALSE)),0,(VLOOKUP(C101,april29,2,FALSE)))</f>
        <v>0</v>
      </c>
      <c r="AH101" s="18">
        <f>IF(ISNA(VLOOKUP(C101,april30,2,FALSE)),0,(VLOOKUP(C101,april30,2,FALSE)))</f>
        <v>0</v>
      </c>
      <c r="AI101" s="11">
        <f t="shared" si="7"/>
        <v>3591.7000000000007</v>
      </c>
      <c r="AJ101" s="42">
        <f t="shared" si="8"/>
        <v>513.10000000000014</v>
      </c>
      <c r="AK101" s="43">
        <f>IF(D101=0,0,IF(VLOOKUP(D101,TARGET,2,FALSE)=0,0,AJ101/(VLOOKUP(D101,TARGET,2,FALSE))))</f>
        <v>0.69809523809523832</v>
      </c>
    </row>
    <row r="102" spans="1:37">
      <c r="A102" s="6">
        <f t="shared" si="5"/>
        <v>98</v>
      </c>
      <c r="B102" s="19" t="str">
        <f>Sheet2!A100</f>
        <v>MK-LZA-5667</v>
      </c>
      <c r="C102" s="12">
        <f t="shared" si="6"/>
        <v>5667</v>
      </c>
      <c r="D102" s="6" t="str">
        <f>IF(LEFT(B102,2)="AC","حوادث",IF(ISNA(VLOOKUP(LEFT(B102,2),group,2,FALSE)),0,(VLOOKUP(LEFT(B102,2),group,2,FALSE))))</f>
        <v>المصانع الكبري</v>
      </c>
      <c r="E102" s="18">
        <f>IF(ISNA(VLOOKUP(C102,april1,2,FALSE)),0,(VLOOKUP(C102,april1,2,FALSE)))</f>
        <v>682.2</v>
      </c>
      <c r="F102" s="18">
        <f>IF(ISNA(VLOOKUP(C102,april2,2,FALSE)),0,(VLOOKUP(C102,april2,2,FALSE)))</f>
        <v>732.8</v>
      </c>
      <c r="G102" s="18">
        <f>IF(ISNA(VLOOKUP(C102,april3,2,FALSE)),0,(VLOOKUP(C102,april3,2,FALSE)))</f>
        <v>259.39999999999998</v>
      </c>
      <c r="H102" s="18">
        <f>IF(ISNA(VLOOKUP(C102,april4,2,FALSE)),0,(VLOOKUP(C102,april4,2,FALSE)))</f>
        <v>1146.8</v>
      </c>
      <c r="I102" s="18">
        <f>IF(ISNA(VLOOKUP(C102,april5,2,FALSE)),0,(VLOOKUP(C102,april5,2,FALSE)))</f>
        <v>783.7</v>
      </c>
      <c r="J102" s="14">
        <f>IF(ISNA(VLOOKUP(C102,april6,2,FALSE)),0,(VLOOKUP(C102,april6,2,FALSE)))</f>
        <v>817.8</v>
      </c>
      <c r="K102" s="18">
        <f>IF(ISNA(VLOOKUP(C102,april7,2,FALSE)),0,(VLOOKUP(C102,april7,2,FALSE)))</f>
        <v>1131.7</v>
      </c>
      <c r="L102" s="50">
        <f>IF(ISNA(VLOOKUP(C102,april8,2,FALSE)),0,(VLOOKUP(C102,april8,2,FALSE)))</f>
        <v>0</v>
      </c>
      <c r="M102" s="18">
        <f>IF(ISNA(VLOOKUP(C102,april9,2,FALSE)),0,(VLOOKUP(C102,april9,2,FALSE)))</f>
        <v>0</v>
      </c>
      <c r="N102" s="18">
        <f>IF(ISNA(VLOOKUP(C102,april10,2,FALSE)),0,(VLOOKUP(C102,april10,2,FALSE)))</f>
        <v>0</v>
      </c>
      <c r="O102" s="18">
        <f>IF(ISNA(VLOOKUP(C102,april11,2,FALSE)),0,(VLOOKUP(C102,april11,2,FALSE)))</f>
        <v>0</v>
      </c>
      <c r="P102" s="18">
        <f>IF(ISNA(VLOOKUP(C102,april12,2,FALSE)),0,(VLOOKUP(C102,april12,2,FALSE)))</f>
        <v>0</v>
      </c>
      <c r="Q102" s="14">
        <f>IF(ISNA(VLOOKUP(C102,april13,2,FALSE)),0,(VLOOKUP(C102,april13,2,FALSE)))</f>
        <v>0</v>
      </c>
      <c r="R102" s="18">
        <f>IF(ISNA(VLOOKUP(C102,april14,2,FALSE)),0,(VLOOKUP(C102,april14,2,FALSE)))</f>
        <v>0</v>
      </c>
      <c r="S102" s="18">
        <f>IF(ISNA(VLOOKUP(C102,april15,2,FALSE)),0,(VLOOKUP(C102,april15,2,FALSE)))</f>
        <v>0</v>
      </c>
      <c r="T102" s="18">
        <f>IF(ISNA(VLOOKUP(C102,april16,2,FALSE)),0,(VLOOKUP(C102,april16,2,FALSE)))</f>
        <v>0</v>
      </c>
      <c r="U102" s="18">
        <f>IF(ISNA(VLOOKUP(C102,april17,2,FALSE)),0,(VLOOKUP(C102,april17,2,FALSE)))</f>
        <v>0</v>
      </c>
      <c r="V102" s="18">
        <f>IF(ISNA(VLOOKUP(C102,april18,2,FALSE)),0,(VLOOKUP(C102,april18,2,FALSE)))</f>
        <v>0</v>
      </c>
      <c r="W102" s="18">
        <f>IF(ISNA(VLOOKUP(C102,april19,2,FALSE)),0,(VLOOKUP(C102,april19,2,FALSE)))</f>
        <v>0</v>
      </c>
      <c r="X102" s="14">
        <f>IF(ISNA(VLOOKUP(C102,april20,2,FALSE)),0,(VLOOKUP(C102,april20,2,FALSE)))</f>
        <v>0</v>
      </c>
      <c r="Y102" s="18">
        <f>IF(ISNA(VLOOKUP(C102,april21,2,FALSE)),0,(VLOOKUP(C102,april21,2,FALSE)))</f>
        <v>0</v>
      </c>
      <c r="Z102" s="18">
        <f>IF(ISNA(VLOOKUP(C102,april22,2,FALSE)),0,(VLOOKUP(C102,april22,2,FALSE)))</f>
        <v>0</v>
      </c>
      <c r="AA102" s="18">
        <f>IF(ISNA(VLOOKUP(C102,april23,2,FALSE)),0,(VLOOKUP(C102,april23,2,FALSE)))</f>
        <v>0</v>
      </c>
      <c r="AB102" s="18">
        <f>IF(ISNA(VLOOKUP(C102,april24,2,FALSE)),0,(VLOOKUP(C102,april24,2,FALSE)))</f>
        <v>0</v>
      </c>
      <c r="AC102" s="18">
        <f>IF(ISNA(VLOOKUP(C102,april25,2,FALSE)),0,(VLOOKUP(C102,april25,2,FALSE)))</f>
        <v>0</v>
      </c>
      <c r="AD102" s="18">
        <f>IF(ISNA(VLOOKUP(C102,april26,2,FALSE)),0,(VLOOKUP(C102,april26,2,FALSE)))</f>
        <v>0</v>
      </c>
      <c r="AE102" s="14">
        <f>IF(ISNA(VLOOKUP(C102,april27,2,FALSE)),0,(VLOOKUP(C102,april27,2,FALSE)))</f>
        <v>0</v>
      </c>
      <c r="AF102" s="18">
        <f>IF(ISNA(VLOOKUP(C102,april28,2,FALSE)),0,(VLOOKUP(C102,april28,2,FALSE)))</f>
        <v>0</v>
      </c>
      <c r="AG102" s="18">
        <f>IF(ISNA(VLOOKUP(C102,april29,2,FALSE)),0,(VLOOKUP(C102,april29,2,FALSE)))</f>
        <v>0</v>
      </c>
      <c r="AH102" s="18">
        <f>IF(ISNA(VLOOKUP(C102,april30,2,FALSE)),0,(VLOOKUP(C102,april30,2,FALSE)))</f>
        <v>0</v>
      </c>
      <c r="AI102" s="11">
        <f t="shared" si="7"/>
        <v>5554.4</v>
      </c>
      <c r="AJ102" s="42">
        <f t="shared" si="8"/>
        <v>793.48571428571427</v>
      </c>
      <c r="AK102" s="43">
        <f>IF(D102=0,0,IF(VLOOKUP(D102,TARGET,2,FALSE)=0,0,AJ102/(VLOOKUP(D102,TARGET,2,FALSE))))</f>
        <v>1.0795724003887268</v>
      </c>
    </row>
    <row r="103" spans="1:37">
      <c r="A103" s="6">
        <f t="shared" si="5"/>
        <v>99</v>
      </c>
      <c r="B103" s="19" t="str">
        <f>Sheet2!A101</f>
        <v>MK-LZA-5778</v>
      </c>
      <c r="C103" s="12">
        <f t="shared" si="6"/>
        <v>5778</v>
      </c>
      <c r="D103" s="6" t="str">
        <f>IF(LEFT(B103,2)="AC","حوادث",IF(ISNA(VLOOKUP(LEFT(B103,2),group,2,FALSE)),0,(VLOOKUP(LEFT(B103,2),group,2,FALSE))))</f>
        <v>المصانع الكبري</v>
      </c>
      <c r="E103" s="18">
        <f>IF(ISNA(VLOOKUP(C103,april1,2,FALSE)),0,(VLOOKUP(C103,april1,2,FALSE)))</f>
        <v>469.6</v>
      </c>
      <c r="F103" s="18">
        <f>IF(ISNA(VLOOKUP(C103,april2,2,FALSE)),0,(VLOOKUP(C103,april2,2,FALSE)))</f>
        <v>562.70000000000005</v>
      </c>
      <c r="G103" s="18">
        <f>IF(ISNA(VLOOKUP(C103,april3,2,FALSE)),0,(VLOOKUP(C103,april3,2,FALSE)))</f>
        <v>456.9</v>
      </c>
      <c r="H103" s="18">
        <f>IF(ISNA(VLOOKUP(C103,april4,2,FALSE)),0,(VLOOKUP(C103,april4,2,FALSE)))</f>
        <v>448.4</v>
      </c>
      <c r="I103" s="18">
        <f>IF(ISNA(VLOOKUP(C103,april5,2,FALSE)),0,(VLOOKUP(C103,april5,2,FALSE)))</f>
        <v>442.8</v>
      </c>
      <c r="J103" s="14">
        <f>IF(ISNA(VLOOKUP(C103,april6,2,FALSE)),0,(VLOOKUP(C103,april6,2,FALSE)))</f>
        <v>572.1</v>
      </c>
      <c r="K103" s="18">
        <f>IF(ISNA(VLOOKUP(C103,april7,2,FALSE)),0,(VLOOKUP(C103,april7,2,FALSE)))</f>
        <v>331.3</v>
      </c>
      <c r="L103" s="50">
        <f>IF(ISNA(VLOOKUP(C103,april8,2,FALSE)),0,(VLOOKUP(C103,april8,2,FALSE)))</f>
        <v>0</v>
      </c>
      <c r="M103" s="18">
        <f>IF(ISNA(VLOOKUP(C103,april9,2,FALSE)),0,(VLOOKUP(C103,april9,2,FALSE)))</f>
        <v>0</v>
      </c>
      <c r="N103" s="18">
        <f>IF(ISNA(VLOOKUP(C103,april10,2,FALSE)),0,(VLOOKUP(C103,april10,2,FALSE)))</f>
        <v>0</v>
      </c>
      <c r="O103" s="18">
        <f>IF(ISNA(VLOOKUP(C103,april11,2,FALSE)),0,(VLOOKUP(C103,april11,2,FALSE)))</f>
        <v>0</v>
      </c>
      <c r="P103" s="18">
        <f>IF(ISNA(VLOOKUP(C103,april12,2,FALSE)),0,(VLOOKUP(C103,april12,2,FALSE)))</f>
        <v>0</v>
      </c>
      <c r="Q103" s="14">
        <f>IF(ISNA(VLOOKUP(C103,april13,2,FALSE)),0,(VLOOKUP(C103,april13,2,FALSE)))</f>
        <v>0</v>
      </c>
      <c r="R103" s="18">
        <f>IF(ISNA(VLOOKUP(C103,april14,2,FALSE)),0,(VLOOKUP(C103,april14,2,FALSE)))</f>
        <v>0</v>
      </c>
      <c r="S103" s="18">
        <f>IF(ISNA(VLOOKUP(C103,april15,2,FALSE)),0,(VLOOKUP(C103,april15,2,FALSE)))</f>
        <v>0</v>
      </c>
      <c r="T103" s="18">
        <f>IF(ISNA(VLOOKUP(C103,april16,2,FALSE)),0,(VLOOKUP(C103,april16,2,FALSE)))</f>
        <v>0</v>
      </c>
      <c r="U103" s="18">
        <f>IF(ISNA(VLOOKUP(C103,april17,2,FALSE)),0,(VLOOKUP(C103,april17,2,FALSE)))</f>
        <v>0</v>
      </c>
      <c r="V103" s="18">
        <f>IF(ISNA(VLOOKUP(C103,april18,2,FALSE)),0,(VLOOKUP(C103,april18,2,FALSE)))</f>
        <v>0</v>
      </c>
      <c r="W103" s="18">
        <f>IF(ISNA(VLOOKUP(C103,april19,2,FALSE)),0,(VLOOKUP(C103,april19,2,FALSE)))</f>
        <v>0</v>
      </c>
      <c r="X103" s="14">
        <f>IF(ISNA(VLOOKUP(C103,april20,2,FALSE)),0,(VLOOKUP(C103,april20,2,FALSE)))</f>
        <v>0</v>
      </c>
      <c r="Y103" s="18">
        <f>IF(ISNA(VLOOKUP(C103,april21,2,FALSE)),0,(VLOOKUP(C103,april21,2,FALSE)))</f>
        <v>0</v>
      </c>
      <c r="Z103" s="18">
        <f>IF(ISNA(VLOOKUP(C103,april22,2,FALSE)),0,(VLOOKUP(C103,april22,2,FALSE)))</f>
        <v>0</v>
      </c>
      <c r="AA103" s="18">
        <f>IF(ISNA(VLOOKUP(C103,april23,2,FALSE)),0,(VLOOKUP(C103,april23,2,FALSE)))</f>
        <v>0</v>
      </c>
      <c r="AB103" s="18">
        <f>IF(ISNA(VLOOKUP(C103,april24,2,FALSE)),0,(VLOOKUP(C103,april24,2,FALSE)))</f>
        <v>0</v>
      </c>
      <c r="AC103" s="18">
        <f>IF(ISNA(VLOOKUP(C103,april25,2,FALSE)),0,(VLOOKUP(C103,april25,2,FALSE)))</f>
        <v>0</v>
      </c>
      <c r="AD103" s="18">
        <f>IF(ISNA(VLOOKUP(C103,april26,2,FALSE)),0,(VLOOKUP(C103,april26,2,FALSE)))</f>
        <v>0</v>
      </c>
      <c r="AE103" s="14">
        <f>IF(ISNA(VLOOKUP(C103,april27,2,FALSE)),0,(VLOOKUP(C103,april27,2,FALSE)))</f>
        <v>0</v>
      </c>
      <c r="AF103" s="18">
        <f>IF(ISNA(VLOOKUP(C103,april28,2,FALSE)),0,(VLOOKUP(C103,april28,2,FALSE)))</f>
        <v>0</v>
      </c>
      <c r="AG103" s="18">
        <f>IF(ISNA(VLOOKUP(C103,april29,2,FALSE)),0,(VLOOKUP(C103,april29,2,FALSE)))</f>
        <v>0</v>
      </c>
      <c r="AH103" s="18">
        <f>IF(ISNA(VLOOKUP(C103,april30,2,FALSE)),0,(VLOOKUP(C103,april30,2,FALSE)))</f>
        <v>0</v>
      </c>
      <c r="AI103" s="11">
        <f t="shared" si="7"/>
        <v>3283.8000000000006</v>
      </c>
      <c r="AJ103" s="42">
        <f t="shared" si="8"/>
        <v>469.11428571428581</v>
      </c>
      <c r="AK103" s="43">
        <f>IF(D103=0,0,IF(VLOOKUP(D103,TARGET,2,FALSE)=0,0,AJ103/(VLOOKUP(D103,TARGET,2,FALSE))))</f>
        <v>0.63825072886297385</v>
      </c>
    </row>
    <row r="104" spans="1:37">
      <c r="A104" s="6">
        <f t="shared" si="5"/>
        <v>100</v>
      </c>
      <c r="B104" s="19" t="str">
        <f>Sheet2!A102</f>
        <v>MK-LZA-7336</v>
      </c>
      <c r="C104" s="12">
        <f t="shared" si="6"/>
        <v>7336</v>
      </c>
      <c r="D104" s="6" t="str">
        <f>IF(LEFT(B104,2)="AC","حوادث",IF(ISNA(VLOOKUP(LEFT(B104,2),group,2,FALSE)),0,(VLOOKUP(LEFT(B104,2),group,2,FALSE))))</f>
        <v>المصانع الكبري</v>
      </c>
      <c r="E104" s="18">
        <f>IF(ISNA(VLOOKUP(C104,april1,2,FALSE)),0,(VLOOKUP(C104,april1,2,FALSE)))</f>
        <v>723.4</v>
      </c>
      <c r="F104" s="18">
        <f>IF(ISNA(VLOOKUP(C104,april2,2,FALSE)),0,(VLOOKUP(C104,april2,2,FALSE)))</f>
        <v>341.4</v>
      </c>
      <c r="G104" s="18">
        <f>IF(ISNA(VLOOKUP(C104,april3,2,FALSE)),0,(VLOOKUP(C104,april3,2,FALSE)))</f>
        <v>677.1</v>
      </c>
      <c r="H104" s="18">
        <f>IF(ISNA(VLOOKUP(C104,april4,2,FALSE)),0,(VLOOKUP(C104,april4,2,FALSE)))</f>
        <v>451.5</v>
      </c>
      <c r="I104" s="18">
        <f>IF(ISNA(VLOOKUP(C104,april5,2,FALSE)),0,(VLOOKUP(C104,april5,2,FALSE)))</f>
        <v>17.899999999999999</v>
      </c>
      <c r="J104" s="14">
        <f>IF(ISNA(VLOOKUP(C104,april6,2,FALSE)),0,(VLOOKUP(C104,april6,2,FALSE)))</f>
        <v>572.5</v>
      </c>
      <c r="K104" s="18">
        <f>IF(ISNA(VLOOKUP(C104,april7,2,FALSE)),0,(VLOOKUP(C104,april7,2,FALSE)))</f>
        <v>446.5</v>
      </c>
      <c r="L104" s="50">
        <f>IF(ISNA(VLOOKUP(C104,april8,2,FALSE)),0,(VLOOKUP(C104,april8,2,FALSE)))</f>
        <v>0</v>
      </c>
      <c r="M104" s="18">
        <f>IF(ISNA(VLOOKUP(C104,april9,2,FALSE)),0,(VLOOKUP(C104,april9,2,FALSE)))</f>
        <v>0</v>
      </c>
      <c r="N104" s="18">
        <f>IF(ISNA(VLOOKUP(C104,april10,2,FALSE)),0,(VLOOKUP(C104,april10,2,FALSE)))</f>
        <v>0</v>
      </c>
      <c r="O104" s="18">
        <f>IF(ISNA(VLOOKUP(C104,april11,2,FALSE)),0,(VLOOKUP(C104,april11,2,FALSE)))</f>
        <v>0</v>
      </c>
      <c r="P104" s="18">
        <f>IF(ISNA(VLOOKUP(C104,april12,2,FALSE)),0,(VLOOKUP(C104,april12,2,FALSE)))</f>
        <v>0</v>
      </c>
      <c r="Q104" s="14">
        <f>IF(ISNA(VLOOKUP(C104,april13,2,FALSE)),0,(VLOOKUP(C104,april13,2,FALSE)))</f>
        <v>0</v>
      </c>
      <c r="R104" s="18">
        <f>IF(ISNA(VLOOKUP(C104,april14,2,FALSE)),0,(VLOOKUP(C104,april14,2,FALSE)))</f>
        <v>0</v>
      </c>
      <c r="S104" s="18">
        <f>IF(ISNA(VLOOKUP(C104,april15,2,FALSE)),0,(VLOOKUP(C104,april15,2,FALSE)))</f>
        <v>0</v>
      </c>
      <c r="T104" s="18">
        <f>IF(ISNA(VLOOKUP(C104,april16,2,FALSE)),0,(VLOOKUP(C104,april16,2,FALSE)))</f>
        <v>0</v>
      </c>
      <c r="U104" s="18">
        <f>IF(ISNA(VLOOKUP(C104,april17,2,FALSE)),0,(VLOOKUP(C104,april17,2,FALSE)))</f>
        <v>0</v>
      </c>
      <c r="V104" s="18">
        <f>IF(ISNA(VLOOKUP(C104,april18,2,FALSE)),0,(VLOOKUP(C104,april18,2,FALSE)))</f>
        <v>0</v>
      </c>
      <c r="W104" s="18">
        <f>IF(ISNA(VLOOKUP(C104,april19,2,FALSE)),0,(VLOOKUP(C104,april19,2,FALSE)))</f>
        <v>0</v>
      </c>
      <c r="X104" s="14">
        <f>IF(ISNA(VLOOKUP(C104,april20,2,FALSE)),0,(VLOOKUP(C104,april20,2,FALSE)))</f>
        <v>0</v>
      </c>
      <c r="Y104" s="18">
        <f>IF(ISNA(VLOOKUP(C104,april21,2,FALSE)),0,(VLOOKUP(C104,april21,2,FALSE)))</f>
        <v>0</v>
      </c>
      <c r="Z104" s="18">
        <f>IF(ISNA(VLOOKUP(C104,april22,2,FALSE)),0,(VLOOKUP(C104,april22,2,FALSE)))</f>
        <v>0</v>
      </c>
      <c r="AA104" s="18">
        <f>IF(ISNA(VLOOKUP(C104,april23,2,FALSE)),0,(VLOOKUP(C104,april23,2,FALSE)))</f>
        <v>0</v>
      </c>
      <c r="AB104" s="18">
        <f>IF(ISNA(VLOOKUP(C104,april24,2,FALSE)),0,(VLOOKUP(C104,april24,2,FALSE)))</f>
        <v>0</v>
      </c>
      <c r="AC104" s="18">
        <f>IF(ISNA(VLOOKUP(C104,april25,2,FALSE)),0,(VLOOKUP(C104,april25,2,FALSE)))</f>
        <v>0</v>
      </c>
      <c r="AD104" s="18">
        <f>IF(ISNA(VLOOKUP(C104,april26,2,FALSE)),0,(VLOOKUP(C104,april26,2,FALSE)))</f>
        <v>0</v>
      </c>
      <c r="AE104" s="14">
        <f>IF(ISNA(VLOOKUP(C104,april27,2,FALSE)),0,(VLOOKUP(C104,april27,2,FALSE)))</f>
        <v>0</v>
      </c>
      <c r="AF104" s="18">
        <f>IF(ISNA(VLOOKUP(C104,april28,2,FALSE)),0,(VLOOKUP(C104,april28,2,FALSE)))</f>
        <v>0</v>
      </c>
      <c r="AG104" s="18">
        <f>IF(ISNA(VLOOKUP(C104,april29,2,FALSE)),0,(VLOOKUP(C104,april29,2,FALSE)))</f>
        <v>0</v>
      </c>
      <c r="AH104" s="18">
        <f>IF(ISNA(VLOOKUP(C104,april30,2,FALSE)),0,(VLOOKUP(C104,april30,2,FALSE)))</f>
        <v>0</v>
      </c>
      <c r="AI104" s="11">
        <f t="shared" si="7"/>
        <v>3230.3</v>
      </c>
      <c r="AJ104" s="42">
        <f t="shared" si="8"/>
        <v>461.47142857142859</v>
      </c>
      <c r="AK104" s="43">
        <f>IF(D104=0,0,IF(VLOOKUP(D104,TARGET,2,FALSE)=0,0,AJ104/(VLOOKUP(D104,TARGET,2,FALSE))))</f>
        <v>0.62785228377065117</v>
      </c>
    </row>
    <row r="105" spans="1:37">
      <c r="A105" s="6">
        <f t="shared" si="5"/>
        <v>101</v>
      </c>
      <c r="B105" s="19" t="str">
        <f>Sheet2!A103</f>
        <v>MK-UBA-1306</v>
      </c>
      <c r="C105" s="12">
        <f t="shared" si="6"/>
        <v>1306</v>
      </c>
      <c r="D105" s="6" t="str">
        <f>IF(LEFT(B105,2)="AC","حوادث",IF(ISNA(VLOOKUP(LEFT(B105,2),group,2,FALSE)),0,(VLOOKUP(LEFT(B105,2),group,2,FALSE))))</f>
        <v>المصانع الكبري</v>
      </c>
      <c r="E105" s="18">
        <f>IF(ISNA(VLOOKUP(C105,april1,2,FALSE)),0,(VLOOKUP(C105,april1,2,FALSE)))</f>
        <v>149.80000000000001</v>
      </c>
      <c r="F105" s="18">
        <f>IF(ISNA(VLOOKUP(C105,april2,2,FALSE)),0,(VLOOKUP(C105,april2,2,FALSE)))</f>
        <v>340</v>
      </c>
      <c r="G105" s="18">
        <f>IF(ISNA(VLOOKUP(C105,april3,2,FALSE)),0,(VLOOKUP(C105,april3,2,FALSE)))</f>
        <v>564.70000000000005</v>
      </c>
      <c r="H105" s="18">
        <f>IF(ISNA(VLOOKUP(C105,april4,2,FALSE)),0,(VLOOKUP(C105,april4,2,FALSE)))</f>
        <v>625.29999999999995</v>
      </c>
      <c r="I105" s="18">
        <f>IF(ISNA(VLOOKUP(C105,april5,2,FALSE)),0,(VLOOKUP(C105,april5,2,FALSE)))</f>
        <v>666.9</v>
      </c>
      <c r="J105" s="14">
        <f>IF(ISNA(VLOOKUP(C105,april6,2,FALSE)),0,(VLOOKUP(C105,april6,2,FALSE)))</f>
        <v>402.2</v>
      </c>
      <c r="K105" s="18">
        <f>IF(ISNA(VLOOKUP(C105,april7,2,FALSE)),0,(VLOOKUP(C105,april7,2,FALSE)))</f>
        <v>389.3</v>
      </c>
      <c r="L105" s="50">
        <f>IF(ISNA(VLOOKUP(C105,april8,2,FALSE)),0,(VLOOKUP(C105,april8,2,FALSE)))</f>
        <v>0</v>
      </c>
      <c r="M105" s="18">
        <f>IF(ISNA(VLOOKUP(C105,april9,2,FALSE)),0,(VLOOKUP(C105,april9,2,FALSE)))</f>
        <v>0</v>
      </c>
      <c r="N105" s="18">
        <f>IF(ISNA(VLOOKUP(C105,april10,2,FALSE)),0,(VLOOKUP(C105,april10,2,FALSE)))</f>
        <v>0</v>
      </c>
      <c r="O105" s="18">
        <f>IF(ISNA(VLOOKUP(C105,april11,2,FALSE)),0,(VLOOKUP(C105,april11,2,FALSE)))</f>
        <v>0</v>
      </c>
      <c r="P105" s="18">
        <f>IF(ISNA(VLOOKUP(C105,april12,2,FALSE)),0,(VLOOKUP(C105,april12,2,FALSE)))</f>
        <v>0</v>
      </c>
      <c r="Q105" s="14">
        <f>IF(ISNA(VLOOKUP(C105,april13,2,FALSE)),0,(VLOOKUP(C105,april13,2,FALSE)))</f>
        <v>0</v>
      </c>
      <c r="R105" s="18">
        <f>IF(ISNA(VLOOKUP(C105,april14,2,FALSE)),0,(VLOOKUP(C105,april14,2,FALSE)))</f>
        <v>0</v>
      </c>
      <c r="S105" s="18">
        <f>IF(ISNA(VLOOKUP(C105,april15,2,FALSE)),0,(VLOOKUP(C105,april15,2,FALSE)))</f>
        <v>0</v>
      </c>
      <c r="T105" s="18">
        <f>IF(ISNA(VLOOKUP(C105,april16,2,FALSE)),0,(VLOOKUP(C105,april16,2,FALSE)))</f>
        <v>0</v>
      </c>
      <c r="U105" s="18">
        <f>IF(ISNA(VLOOKUP(C105,april17,2,FALSE)),0,(VLOOKUP(C105,april17,2,FALSE)))</f>
        <v>0</v>
      </c>
      <c r="V105" s="18">
        <f>IF(ISNA(VLOOKUP(C105,april18,2,FALSE)),0,(VLOOKUP(C105,april18,2,FALSE)))</f>
        <v>0</v>
      </c>
      <c r="W105" s="18">
        <f>IF(ISNA(VLOOKUP(C105,april19,2,FALSE)),0,(VLOOKUP(C105,april19,2,FALSE)))</f>
        <v>0</v>
      </c>
      <c r="X105" s="14">
        <f>IF(ISNA(VLOOKUP(C105,april20,2,FALSE)),0,(VLOOKUP(C105,april20,2,FALSE)))</f>
        <v>0</v>
      </c>
      <c r="Y105" s="18">
        <f>IF(ISNA(VLOOKUP(C105,april21,2,FALSE)),0,(VLOOKUP(C105,april21,2,FALSE)))</f>
        <v>0</v>
      </c>
      <c r="Z105" s="18">
        <f>IF(ISNA(VLOOKUP(C105,april22,2,FALSE)),0,(VLOOKUP(C105,april22,2,FALSE)))</f>
        <v>0</v>
      </c>
      <c r="AA105" s="18">
        <f>IF(ISNA(VLOOKUP(C105,april23,2,FALSE)),0,(VLOOKUP(C105,april23,2,FALSE)))</f>
        <v>0</v>
      </c>
      <c r="AB105" s="18">
        <f>IF(ISNA(VLOOKUP(C105,april24,2,FALSE)),0,(VLOOKUP(C105,april24,2,FALSE)))</f>
        <v>0</v>
      </c>
      <c r="AC105" s="18">
        <f>IF(ISNA(VLOOKUP(C105,april25,2,FALSE)),0,(VLOOKUP(C105,april25,2,FALSE)))</f>
        <v>0</v>
      </c>
      <c r="AD105" s="18">
        <f>IF(ISNA(VLOOKUP(C105,april26,2,FALSE)),0,(VLOOKUP(C105,april26,2,FALSE)))</f>
        <v>0</v>
      </c>
      <c r="AE105" s="14">
        <f>IF(ISNA(VLOOKUP(C105,april27,2,FALSE)),0,(VLOOKUP(C105,april27,2,FALSE)))</f>
        <v>0</v>
      </c>
      <c r="AF105" s="18">
        <f>IF(ISNA(VLOOKUP(C105,april28,2,FALSE)),0,(VLOOKUP(C105,april28,2,FALSE)))</f>
        <v>0</v>
      </c>
      <c r="AG105" s="18">
        <f>IF(ISNA(VLOOKUP(C105,april29,2,FALSE)),0,(VLOOKUP(C105,april29,2,FALSE)))</f>
        <v>0</v>
      </c>
      <c r="AH105" s="18">
        <f>IF(ISNA(VLOOKUP(C105,april30,2,FALSE)),0,(VLOOKUP(C105,april30,2,FALSE)))</f>
        <v>0</v>
      </c>
      <c r="AI105" s="11">
        <f t="shared" si="7"/>
        <v>3138.2</v>
      </c>
      <c r="AJ105" s="42">
        <f t="shared" si="8"/>
        <v>448.31428571428569</v>
      </c>
      <c r="AK105" s="43">
        <f>IF(D105=0,0,IF(VLOOKUP(D105,TARGET,2,FALSE)=0,0,AJ105/(VLOOKUP(D105,TARGET,2,FALSE))))</f>
        <v>0.60995140913508261</v>
      </c>
    </row>
    <row r="106" spans="1:37">
      <c r="A106" s="6">
        <f t="shared" si="5"/>
        <v>102</v>
      </c>
      <c r="B106" s="19" t="str">
        <f>Sheet2!A104</f>
        <v>MK-ULA-8650</v>
      </c>
      <c r="C106" s="12">
        <f t="shared" si="6"/>
        <v>8650</v>
      </c>
      <c r="D106" s="6" t="str">
        <f>IF(LEFT(B106,2)="AC","حوادث",IF(ISNA(VLOOKUP(LEFT(B106,2),group,2,FALSE)),0,(VLOOKUP(LEFT(B106,2),group,2,FALSE))))</f>
        <v>المصانع الكبري</v>
      </c>
      <c r="E106" s="18">
        <f>IF(ISNA(VLOOKUP(C106,april1,2,FALSE)),0,(VLOOKUP(C106,april1,2,FALSE)))</f>
        <v>406.4</v>
      </c>
      <c r="F106" s="18">
        <f>IF(ISNA(VLOOKUP(C106,april2,2,FALSE)),0,(VLOOKUP(C106,april2,2,FALSE)))</f>
        <v>606.5</v>
      </c>
      <c r="G106" s="18">
        <f>IF(ISNA(VLOOKUP(C106,april3,2,FALSE)),0,(VLOOKUP(C106,april3,2,FALSE)))</f>
        <v>404.3</v>
      </c>
      <c r="H106" s="18">
        <f>IF(ISNA(VLOOKUP(C106,april4,2,FALSE)),0,(VLOOKUP(C106,april4,2,FALSE)))</f>
        <v>584.29999999999995</v>
      </c>
      <c r="I106" s="18">
        <f>IF(ISNA(VLOOKUP(C106,april5,2,FALSE)),0,(VLOOKUP(C106,april5,2,FALSE)))</f>
        <v>226.7</v>
      </c>
      <c r="J106" s="14">
        <f>IF(ISNA(VLOOKUP(C106,april6,2,FALSE)),0,(VLOOKUP(C106,april6,2,FALSE)))</f>
        <v>356</v>
      </c>
      <c r="K106" s="18">
        <f>IF(ISNA(VLOOKUP(C106,april7,2,FALSE)),0,(VLOOKUP(C106,april7,2,FALSE)))</f>
        <v>322.89999999999998</v>
      </c>
      <c r="L106" s="50">
        <f>IF(ISNA(VLOOKUP(C106,april8,2,FALSE)),0,(VLOOKUP(C106,april8,2,FALSE)))</f>
        <v>0</v>
      </c>
      <c r="M106" s="18">
        <f>IF(ISNA(VLOOKUP(C106,april9,2,FALSE)),0,(VLOOKUP(C106,april9,2,FALSE)))</f>
        <v>0</v>
      </c>
      <c r="N106" s="18">
        <f>IF(ISNA(VLOOKUP(C106,april10,2,FALSE)),0,(VLOOKUP(C106,april10,2,FALSE)))</f>
        <v>0</v>
      </c>
      <c r="O106" s="18">
        <f>IF(ISNA(VLOOKUP(C106,april11,2,FALSE)),0,(VLOOKUP(C106,april11,2,FALSE)))</f>
        <v>0</v>
      </c>
      <c r="P106" s="18">
        <f>IF(ISNA(VLOOKUP(C106,april12,2,FALSE)),0,(VLOOKUP(C106,april12,2,FALSE)))</f>
        <v>0</v>
      </c>
      <c r="Q106" s="14">
        <f>IF(ISNA(VLOOKUP(C106,april13,2,FALSE)),0,(VLOOKUP(C106,april13,2,FALSE)))</f>
        <v>0</v>
      </c>
      <c r="R106" s="18">
        <f>IF(ISNA(VLOOKUP(C106,april14,2,FALSE)),0,(VLOOKUP(C106,april14,2,FALSE)))</f>
        <v>0</v>
      </c>
      <c r="S106" s="18">
        <f>IF(ISNA(VLOOKUP(C106,april15,2,FALSE)),0,(VLOOKUP(C106,april15,2,FALSE)))</f>
        <v>0</v>
      </c>
      <c r="T106" s="18">
        <f>IF(ISNA(VLOOKUP(C106,april16,2,FALSE)),0,(VLOOKUP(C106,april16,2,FALSE)))</f>
        <v>0</v>
      </c>
      <c r="U106" s="18">
        <f>IF(ISNA(VLOOKUP(C106,april17,2,FALSE)),0,(VLOOKUP(C106,april17,2,FALSE)))</f>
        <v>0</v>
      </c>
      <c r="V106" s="18">
        <f>IF(ISNA(VLOOKUP(C106,april18,2,FALSE)),0,(VLOOKUP(C106,april18,2,FALSE)))</f>
        <v>0</v>
      </c>
      <c r="W106" s="18">
        <f>IF(ISNA(VLOOKUP(C106,april19,2,FALSE)),0,(VLOOKUP(C106,april19,2,FALSE)))</f>
        <v>0</v>
      </c>
      <c r="X106" s="14">
        <f>IF(ISNA(VLOOKUP(C106,april20,2,FALSE)),0,(VLOOKUP(C106,april20,2,FALSE)))</f>
        <v>0</v>
      </c>
      <c r="Y106" s="18">
        <f>IF(ISNA(VLOOKUP(C106,april21,2,FALSE)),0,(VLOOKUP(C106,april21,2,FALSE)))</f>
        <v>0</v>
      </c>
      <c r="Z106" s="18">
        <f>IF(ISNA(VLOOKUP(C106,april22,2,FALSE)),0,(VLOOKUP(C106,april22,2,FALSE)))</f>
        <v>0</v>
      </c>
      <c r="AA106" s="18">
        <f>IF(ISNA(VLOOKUP(C106,april23,2,FALSE)),0,(VLOOKUP(C106,april23,2,FALSE)))</f>
        <v>0</v>
      </c>
      <c r="AB106" s="18">
        <f>IF(ISNA(VLOOKUP(C106,april24,2,FALSE)),0,(VLOOKUP(C106,april24,2,FALSE)))</f>
        <v>0</v>
      </c>
      <c r="AC106" s="18">
        <f>IF(ISNA(VLOOKUP(C106,april25,2,FALSE)),0,(VLOOKUP(C106,april25,2,FALSE)))</f>
        <v>0</v>
      </c>
      <c r="AD106" s="18">
        <f>IF(ISNA(VLOOKUP(C106,april26,2,FALSE)),0,(VLOOKUP(C106,april26,2,FALSE)))</f>
        <v>0</v>
      </c>
      <c r="AE106" s="14">
        <f>IF(ISNA(VLOOKUP(C106,april27,2,FALSE)),0,(VLOOKUP(C106,april27,2,FALSE)))</f>
        <v>0</v>
      </c>
      <c r="AF106" s="18">
        <f>IF(ISNA(VLOOKUP(C106,april28,2,FALSE)),0,(VLOOKUP(C106,april28,2,FALSE)))</f>
        <v>0</v>
      </c>
      <c r="AG106" s="18">
        <f>IF(ISNA(VLOOKUP(C106,april29,2,FALSE)),0,(VLOOKUP(C106,april29,2,FALSE)))</f>
        <v>0</v>
      </c>
      <c r="AH106" s="18">
        <f>IF(ISNA(VLOOKUP(C106,april30,2,FALSE)),0,(VLOOKUP(C106,april30,2,FALSE)))</f>
        <v>0</v>
      </c>
      <c r="AI106" s="11">
        <f t="shared" si="7"/>
        <v>2907.1</v>
      </c>
      <c r="AJ106" s="42">
        <f t="shared" si="8"/>
        <v>415.3</v>
      </c>
      <c r="AK106" s="43">
        <f>IF(D106=0,0,IF(VLOOKUP(D106,TARGET,2,FALSE)=0,0,AJ106/(VLOOKUP(D106,TARGET,2,FALSE))))</f>
        <v>0.56503401360544214</v>
      </c>
    </row>
    <row r="107" spans="1:37">
      <c r="A107" s="6">
        <f t="shared" si="5"/>
        <v>103</v>
      </c>
      <c r="B107" s="19" t="str">
        <f>Sheet2!A105</f>
        <v>MK-ULA-8676</v>
      </c>
      <c r="C107" s="12">
        <f t="shared" si="6"/>
        <v>8676</v>
      </c>
      <c r="D107" s="6" t="str">
        <f>IF(LEFT(B107,2)="AC","حوادث",IF(ISNA(VLOOKUP(LEFT(B107,2),group,2,FALSE)),0,(VLOOKUP(LEFT(B107,2),group,2,FALSE))))</f>
        <v>المصانع الكبري</v>
      </c>
      <c r="E107" s="18">
        <f>IF(ISNA(VLOOKUP(C107,april1,2,FALSE)),0,(VLOOKUP(C107,april1,2,FALSE)))</f>
        <v>503.4</v>
      </c>
      <c r="F107" s="18">
        <f>IF(ISNA(VLOOKUP(C107,april2,2,FALSE)),0,(VLOOKUP(C107,april2,2,FALSE)))</f>
        <v>366.7</v>
      </c>
      <c r="G107" s="18">
        <f>IF(ISNA(VLOOKUP(C107,april3,2,FALSE)),0,(VLOOKUP(C107,april3,2,FALSE)))</f>
        <v>86.4</v>
      </c>
      <c r="H107" s="18">
        <f>IF(ISNA(VLOOKUP(C107,april4,2,FALSE)),0,(VLOOKUP(C107,april4,2,FALSE)))</f>
        <v>202.3</v>
      </c>
      <c r="I107" s="18">
        <f>IF(ISNA(VLOOKUP(C107,april5,2,FALSE)),0,(VLOOKUP(C107,april5,2,FALSE)))</f>
        <v>469.3</v>
      </c>
      <c r="J107" s="14">
        <f>IF(ISNA(VLOOKUP(C107,april6,2,FALSE)),0,(VLOOKUP(C107,april6,2,FALSE)))</f>
        <v>11.5</v>
      </c>
      <c r="K107" s="18">
        <f>IF(ISNA(VLOOKUP(C107,april7,2,FALSE)),0,(VLOOKUP(C107,april7,2,FALSE)))</f>
        <v>399.5</v>
      </c>
      <c r="L107" s="50">
        <f>IF(ISNA(VLOOKUP(C107,april8,2,FALSE)),0,(VLOOKUP(C107,april8,2,FALSE)))</f>
        <v>0</v>
      </c>
      <c r="M107" s="18">
        <f>IF(ISNA(VLOOKUP(C107,april9,2,FALSE)),0,(VLOOKUP(C107,april9,2,FALSE)))</f>
        <v>0</v>
      </c>
      <c r="N107" s="18">
        <f>IF(ISNA(VLOOKUP(C107,april10,2,FALSE)),0,(VLOOKUP(C107,april10,2,FALSE)))</f>
        <v>0</v>
      </c>
      <c r="O107" s="18">
        <f>IF(ISNA(VLOOKUP(C107,april11,2,FALSE)),0,(VLOOKUP(C107,april11,2,FALSE)))</f>
        <v>0</v>
      </c>
      <c r="P107" s="18">
        <f>IF(ISNA(VLOOKUP(C107,april12,2,FALSE)),0,(VLOOKUP(C107,april12,2,FALSE)))</f>
        <v>0</v>
      </c>
      <c r="Q107" s="14">
        <f>IF(ISNA(VLOOKUP(C107,april13,2,FALSE)),0,(VLOOKUP(C107,april13,2,FALSE)))</f>
        <v>0</v>
      </c>
      <c r="R107" s="18">
        <f>IF(ISNA(VLOOKUP(C107,april14,2,FALSE)),0,(VLOOKUP(C107,april14,2,FALSE)))</f>
        <v>0</v>
      </c>
      <c r="S107" s="18">
        <f>IF(ISNA(VLOOKUP(C107,april15,2,FALSE)),0,(VLOOKUP(C107,april15,2,FALSE)))</f>
        <v>0</v>
      </c>
      <c r="T107" s="18">
        <f>IF(ISNA(VLOOKUP(C107,april16,2,FALSE)),0,(VLOOKUP(C107,april16,2,FALSE)))</f>
        <v>0</v>
      </c>
      <c r="U107" s="18">
        <f>IF(ISNA(VLOOKUP(C107,april17,2,FALSE)),0,(VLOOKUP(C107,april17,2,FALSE)))</f>
        <v>0</v>
      </c>
      <c r="V107" s="18">
        <f>IF(ISNA(VLOOKUP(C107,april18,2,FALSE)),0,(VLOOKUP(C107,april18,2,FALSE)))</f>
        <v>0</v>
      </c>
      <c r="W107" s="18">
        <f>IF(ISNA(VLOOKUP(C107,april19,2,FALSE)),0,(VLOOKUP(C107,april19,2,FALSE)))</f>
        <v>0</v>
      </c>
      <c r="X107" s="14">
        <f>IF(ISNA(VLOOKUP(C107,april20,2,FALSE)),0,(VLOOKUP(C107,april20,2,FALSE)))</f>
        <v>0</v>
      </c>
      <c r="Y107" s="18">
        <f>IF(ISNA(VLOOKUP(C107,april21,2,FALSE)),0,(VLOOKUP(C107,april21,2,FALSE)))</f>
        <v>0</v>
      </c>
      <c r="Z107" s="18">
        <f>IF(ISNA(VLOOKUP(C107,april22,2,FALSE)),0,(VLOOKUP(C107,april22,2,FALSE)))</f>
        <v>0</v>
      </c>
      <c r="AA107" s="18">
        <f>IF(ISNA(VLOOKUP(C107,april23,2,FALSE)),0,(VLOOKUP(C107,april23,2,FALSE)))</f>
        <v>0</v>
      </c>
      <c r="AB107" s="18">
        <f>IF(ISNA(VLOOKUP(C107,april24,2,FALSE)),0,(VLOOKUP(C107,april24,2,FALSE)))</f>
        <v>0</v>
      </c>
      <c r="AC107" s="18">
        <f>IF(ISNA(VLOOKUP(C107,april25,2,FALSE)),0,(VLOOKUP(C107,april25,2,FALSE)))</f>
        <v>0</v>
      </c>
      <c r="AD107" s="18">
        <f>IF(ISNA(VLOOKUP(C107,april26,2,FALSE)),0,(VLOOKUP(C107,april26,2,FALSE)))</f>
        <v>0</v>
      </c>
      <c r="AE107" s="14">
        <f>IF(ISNA(VLOOKUP(C107,april27,2,FALSE)),0,(VLOOKUP(C107,april27,2,FALSE)))</f>
        <v>0</v>
      </c>
      <c r="AF107" s="18">
        <f>IF(ISNA(VLOOKUP(C107,april28,2,FALSE)),0,(VLOOKUP(C107,april28,2,FALSE)))</f>
        <v>0</v>
      </c>
      <c r="AG107" s="18">
        <f>IF(ISNA(VLOOKUP(C107,april29,2,FALSE)),0,(VLOOKUP(C107,april29,2,FALSE)))</f>
        <v>0</v>
      </c>
      <c r="AH107" s="18">
        <f>IF(ISNA(VLOOKUP(C107,april30,2,FALSE)),0,(VLOOKUP(C107,april30,2,FALSE)))</f>
        <v>0</v>
      </c>
      <c r="AI107" s="11">
        <f t="shared" si="7"/>
        <v>2039.1</v>
      </c>
      <c r="AJ107" s="42">
        <f t="shared" si="8"/>
        <v>291.3</v>
      </c>
      <c r="AK107" s="43">
        <f>IF(D107=0,0,IF(VLOOKUP(D107,TARGET,2,FALSE)=0,0,AJ107/(VLOOKUP(D107,TARGET,2,FALSE))))</f>
        <v>0.39632653061224493</v>
      </c>
    </row>
    <row r="108" spans="1:37">
      <c r="A108" s="6">
        <f t="shared" si="5"/>
        <v>104</v>
      </c>
      <c r="B108" s="19" t="str">
        <f>Sheet2!A106</f>
        <v>PB-1938</v>
      </c>
      <c r="C108" s="12">
        <f t="shared" si="6"/>
        <v>1938</v>
      </c>
      <c r="D108" s="6" t="str">
        <f>IF(LEFT(B108,2)="AC","حوادث",IF(ISNA(VLOOKUP(LEFT(B108,2),group,2,FALSE)),0,(VLOOKUP(LEFT(B108,2),group,2,FALSE))))</f>
        <v>أرامكو</v>
      </c>
      <c r="E108" s="18">
        <f>IF(ISNA(VLOOKUP(C108,april1,2,FALSE)),0,(VLOOKUP(C108,april1,2,FALSE)))</f>
        <v>463.1</v>
      </c>
      <c r="F108" s="18">
        <f>IF(ISNA(VLOOKUP(C108,april2,2,FALSE)),0,(VLOOKUP(C108,april2,2,FALSE)))</f>
        <v>75.400000000000006</v>
      </c>
      <c r="G108" s="18">
        <f>IF(ISNA(VLOOKUP(C108,april3,2,FALSE)),0,(VLOOKUP(C108,april3,2,FALSE)))</f>
        <v>775.9</v>
      </c>
      <c r="H108" s="18">
        <f>IF(ISNA(VLOOKUP(C108,april4,2,FALSE)),0,(VLOOKUP(C108,april4,2,FALSE)))</f>
        <v>595.20000000000005</v>
      </c>
      <c r="I108" s="18">
        <f>IF(ISNA(VLOOKUP(C108,april5,2,FALSE)),0,(VLOOKUP(C108,april5,2,FALSE)))</f>
        <v>943.5</v>
      </c>
      <c r="J108" s="14">
        <f>IF(ISNA(VLOOKUP(C108,april6,2,FALSE)),0,(VLOOKUP(C108,april6,2,FALSE)))</f>
        <v>748.3</v>
      </c>
      <c r="K108" s="18">
        <f>IF(ISNA(VLOOKUP(C108,april7,2,FALSE)),0,(VLOOKUP(C108,april7,2,FALSE)))</f>
        <v>801.4</v>
      </c>
      <c r="L108" s="50">
        <f>IF(ISNA(VLOOKUP(C108,april8,2,FALSE)),0,(VLOOKUP(C108,april8,2,FALSE)))</f>
        <v>0</v>
      </c>
      <c r="M108" s="18">
        <f>IF(ISNA(VLOOKUP(C108,april9,2,FALSE)),0,(VLOOKUP(C108,april9,2,FALSE)))</f>
        <v>0</v>
      </c>
      <c r="N108" s="18">
        <f>IF(ISNA(VLOOKUP(C108,april10,2,FALSE)),0,(VLOOKUP(C108,april10,2,FALSE)))</f>
        <v>0</v>
      </c>
      <c r="O108" s="18">
        <f>IF(ISNA(VLOOKUP(C108,april11,2,FALSE)),0,(VLOOKUP(C108,april11,2,FALSE)))</f>
        <v>0</v>
      </c>
      <c r="P108" s="18">
        <f>IF(ISNA(VLOOKUP(C108,april12,2,FALSE)),0,(VLOOKUP(C108,april12,2,FALSE)))</f>
        <v>0</v>
      </c>
      <c r="Q108" s="14">
        <f>IF(ISNA(VLOOKUP(C108,april13,2,FALSE)),0,(VLOOKUP(C108,april13,2,FALSE)))</f>
        <v>0</v>
      </c>
      <c r="R108" s="18">
        <f>IF(ISNA(VLOOKUP(C108,april14,2,FALSE)),0,(VLOOKUP(C108,april14,2,FALSE)))</f>
        <v>0</v>
      </c>
      <c r="S108" s="18">
        <f>IF(ISNA(VLOOKUP(C108,april15,2,FALSE)),0,(VLOOKUP(C108,april15,2,FALSE)))</f>
        <v>0</v>
      </c>
      <c r="T108" s="18">
        <f>IF(ISNA(VLOOKUP(C108,april16,2,FALSE)),0,(VLOOKUP(C108,april16,2,FALSE)))</f>
        <v>0</v>
      </c>
      <c r="U108" s="18">
        <f>IF(ISNA(VLOOKUP(C108,april17,2,FALSE)),0,(VLOOKUP(C108,april17,2,FALSE)))</f>
        <v>0</v>
      </c>
      <c r="V108" s="18">
        <f>IF(ISNA(VLOOKUP(C108,april18,2,FALSE)),0,(VLOOKUP(C108,april18,2,FALSE)))</f>
        <v>0</v>
      </c>
      <c r="W108" s="18">
        <f>IF(ISNA(VLOOKUP(C108,april19,2,FALSE)),0,(VLOOKUP(C108,april19,2,FALSE)))</f>
        <v>0</v>
      </c>
      <c r="X108" s="14">
        <f>IF(ISNA(VLOOKUP(C108,april20,2,FALSE)),0,(VLOOKUP(C108,april20,2,FALSE)))</f>
        <v>0</v>
      </c>
      <c r="Y108" s="18">
        <f>IF(ISNA(VLOOKUP(C108,april21,2,FALSE)),0,(VLOOKUP(C108,april21,2,FALSE)))</f>
        <v>0</v>
      </c>
      <c r="Z108" s="18">
        <f>IF(ISNA(VLOOKUP(C108,april22,2,FALSE)),0,(VLOOKUP(C108,april22,2,FALSE)))</f>
        <v>0</v>
      </c>
      <c r="AA108" s="18">
        <f>IF(ISNA(VLOOKUP(C108,april23,2,FALSE)),0,(VLOOKUP(C108,april23,2,FALSE)))</f>
        <v>0</v>
      </c>
      <c r="AB108" s="18">
        <f>IF(ISNA(VLOOKUP(C108,april24,2,FALSE)),0,(VLOOKUP(C108,april24,2,FALSE)))</f>
        <v>0</v>
      </c>
      <c r="AC108" s="18">
        <f>IF(ISNA(VLOOKUP(C108,april25,2,FALSE)),0,(VLOOKUP(C108,april25,2,FALSE)))</f>
        <v>0</v>
      </c>
      <c r="AD108" s="18">
        <f>IF(ISNA(VLOOKUP(C108,april26,2,FALSE)),0,(VLOOKUP(C108,april26,2,FALSE)))</f>
        <v>0</v>
      </c>
      <c r="AE108" s="14">
        <f>IF(ISNA(VLOOKUP(C108,april27,2,FALSE)),0,(VLOOKUP(C108,april27,2,FALSE)))</f>
        <v>0</v>
      </c>
      <c r="AF108" s="18">
        <f>IF(ISNA(VLOOKUP(C108,april28,2,FALSE)),0,(VLOOKUP(C108,april28,2,FALSE)))</f>
        <v>0</v>
      </c>
      <c r="AG108" s="18">
        <f>IF(ISNA(VLOOKUP(C108,april29,2,FALSE)),0,(VLOOKUP(C108,april29,2,FALSE)))</f>
        <v>0</v>
      </c>
      <c r="AH108" s="18">
        <f>IF(ISNA(VLOOKUP(C108,april30,2,FALSE)),0,(VLOOKUP(C108,april30,2,FALSE)))</f>
        <v>0</v>
      </c>
      <c r="AI108" s="11">
        <f t="shared" si="7"/>
        <v>4402.8</v>
      </c>
      <c r="AJ108" s="42">
        <f t="shared" si="8"/>
        <v>628.97142857142865</v>
      </c>
      <c r="AK108" s="43">
        <f>IF(D108=0,0,IF(VLOOKUP(D108,TARGET,2,FALSE)=0,0,AJ108/(VLOOKUP(D108,TARGET,2,FALSE))))</f>
        <v>0</v>
      </c>
    </row>
    <row r="109" spans="1:37">
      <c r="A109" s="6">
        <f t="shared" si="5"/>
        <v>105</v>
      </c>
      <c r="B109" s="19" t="str">
        <f>Sheet2!A107</f>
        <v>PB-4342</v>
      </c>
      <c r="C109" s="12">
        <f t="shared" si="6"/>
        <v>4342</v>
      </c>
      <c r="D109" s="6" t="str">
        <f>IF(LEFT(B109,2)="AC","حوادث",IF(ISNA(VLOOKUP(LEFT(B109,2),group,2,FALSE)),0,(VLOOKUP(LEFT(B109,2),group,2,FALSE))))</f>
        <v>أرامكو</v>
      </c>
      <c r="E109" s="18">
        <f>IF(ISNA(VLOOKUP(C109,april1,2,FALSE)),0,(VLOOKUP(C109,april1,2,FALSE)))</f>
        <v>38.5</v>
      </c>
      <c r="F109" s="18">
        <f>IF(ISNA(VLOOKUP(C109,april2,2,FALSE)),0,(VLOOKUP(C109,april2,2,FALSE)))</f>
        <v>544</v>
      </c>
      <c r="G109" s="18">
        <f>IF(ISNA(VLOOKUP(C109,april3,2,FALSE)),0,(VLOOKUP(C109,april3,2,FALSE)))</f>
        <v>683</v>
      </c>
      <c r="H109" s="18">
        <f>IF(ISNA(VLOOKUP(C109,april4,2,FALSE)),0,(VLOOKUP(C109,april4,2,FALSE)))</f>
        <v>425</v>
      </c>
      <c r="I109" s="18">
        <f>IF(ISNA(VLOOKUP(C109,april5,2,FALSE)),0,(VLOOKUP(C109,april5,2,FALSE)))</f>
        <v>210</v>
      </c>
      <c r="J109" s="14">
        <f>IF(ISNA(VLOOKUP(C109,april6,2,FALSE)),0,(VLOOKUP(C109,april6,2,FALSE)))</f>
        <v>793.5</v>
      </c>
      <c r="K109" s="18">
        <f>IF(ISNA(VLOOKUP(C109,april7,2,FALSE)),0,(VLOOKUP(C109,april7,2,FALSE)))</f>
        <v>911.8</v>
      </c>
      <c r="L109" s="50">
        <f>IF(ISNA(VLOOKUP(C109,april8,2,FALSE)),0,(VLOOKUP(C109,april8,2,FALSE)))</f>
        <v>0</v>
      </c>
      <c r="M109" s="18">
        <f>IF(ISNA(VLOOKUP(C109,april9,2,FALSE)),0,(VLOOKUP(C109,april9,2,FALSE)))</f>
        <v>0</v>
      </c>
      <c r="N109" s="18">
        <f>IF(ISNA(VLOOKUP(C109,april10,2,FALSE)),0,(VLOOKUP(C109,april10,2,FALSE)))</f>
        <v>0</v>
      </c>
      <c r="O109" s="18">
        <f>IF(ISNA(VLOOKUP(C109,april11,2,FALSE)),0,(VLOOKUP(C109,april11,2,FALSE)))</f>
        <v>0</v>
      </c>
      <c r="P109" s="18">
        <f>IF(ISNA(VLOOKUP(C109,april12,2,FALSE)),0,(VLOOKUP(C109,april12,2,FALSE)))</f>
        <v>0</v>
      </c>
      <c r="Q109" s="14">
        <f>IF(ISNA(VLOOKUP(C109,april13,2,FALSE)),0,(VLOOKUP(C109,april13,2,FALSE)))</f>
        <v>0</v>
      </c>
      <c r="R109" s="18">
        <f>IF(ISNA(VLOOKUP(C109,april14,2,FALSE)),0,(VLOOKUP(C109,april14,2,FALSE)))</f>
        <v>0</v>
      </c>
      <c r="S109" s="18">
        <f>IF(ISNA(VLOOKUP(C109,april15,2,FALSE)),0,(VLOOKUP(C109,april15,2,FALSE)))</f>
        <v>0</v>
      </c>
      <c r="T109" s="18">
        <f>IF(ISNA(VLOOKUP(C109,april16,2,FALSE)),0,(VLOOKUP(C109,april16,2,FALSE)))</f>
        <v>0</v>
      </c>
      <c r="U109" s="18">
        <f>IF(ISNA(VLOOKUP(C109,april17,2,FALSE)),0,(VLOOKUP(C109,april17,2,FALSE)))</f>
        <v>0</v>
      </c>
      <c r="V109" s="18">
        <f>IF(ISNA(VLOOKUP(C109,april18,2,FALSE)),0,(VLOOKUP(C109,april18,2,FALSE)))</f>
        <v>0</v>
      </c>
      <c r="W109" s="18">
        <f>IF(ISNA(VLOOKUP(C109,april19,2,FALSE)),0,(VLOOKUP(C109,april19,2,FALSE)))</f>
        <v>0</v>
      </c>
      <c r="X109" s="14">
        <f>IF(ISNA(VLOOKUP(C109,april20,2,FALSE)),0,(VLOOKUP(C109,april20,2,FALSE)))</f>
        <v>0</v>
      </c>
      <c r="Y109" s="18">
        <f>IF(ISNA(VLOOKUP(C109,april21,2,FALSE)),0,(VLOOKUP(C109,april21,2,FALSE)))</f>
        <v>0</v>
      </c>
      <c r="Z109" s="18">
        <f>IF(ISNA(VLOOKUP(C109,april22,2,FALSE)),0,(VLOOKUP(C109,april22,2,FALSE)))</f>
        <v>0</v>
      </c>
      <c r="AA109" s="18">
        <f>IF(ISNA(VLOOKUP(C109,april23,2,FALSE)),0,(VLOOKUP(C109,april23,2,FALSE)))</f>
        <v>0</v>
      </c>
      <c r="AB109" s="18">
        <f>IF(ISNA(VLOOKUP(C109,april24,2,FALSE)),0,(VLOOKUP(C109,april24,2,FALSE)))</f>
        <v>0</v>
      </c>
      <c r="AC109" s="18">
        <f>IF(ISNA(VLOOKUP(C109,april25,2,FALSE)),0,(VLOOKUP(C109,april25,2,FALSE)))</f>
        <v>0</v>
      </c>
      <c r="AD109" s="18">
        <f>IF(ISNA(VLOOKUP(C109,april26,2,FALSE)),0,(VLOOKUP(C109,april26,2,FALSE)))</f>
        <v>0</v>
      </c>
      <c r="AE109" s="14">
        <f>IF(ISNA(VLOOKUP(C109,april27,2,FALSE)),0,(VLOOKUP(C109,april27,2,FALSE)))</f>
        <v>0</v>
      </c>
      <c r="AF109" s="18">
        <f>IF(ISNA(VLOOKUP(C109,april28,2,FALSE)),0,(VLOOKUP(C109,april28,2,FALSE)))</f>
        <v>0</v>
      </c>
      <c r="AG109" s="18">
        <f>IF(ISNA(VLOOKUP(C109,april29,2,FALSE)),0,(VLOOKUP(C109,april29,2,FALSE)))</f>
        <v>0</v>
      </c>
      <c r="AH109" s="18">
        <f>IF(ISNA(VLOOKUP(C109,april30,2,FALSE)),0,(VLOOKUP(C109,april30,2,FALSE)))</f>
        <v>0</v>
      </c>
      <c r="AI109" s="11">
        <f t="shared" si="7"/>
        <v>3605.8</v>
      </c>
      <c r="AJ109" s="42">
        <f t="shared" si="8"/>
        <v>515.11428571428576</v>
      </c>
      <c r="AK109" s="43">
        <f>IF(D109=0,0,IF(VLOOKUP(D109,TARGET,2,FALSE)=0,0,AJ109/(VLOOKUP(D109,TARGET,2,FALSE))))</f>
        <v>0</v>
      </c>
    </row>
    <row r="110" spans="1:37">
      <c r="A110" s="6">
        <f t="shared" si="5"/>
        <v>106</v>
      </c>
      <c r="B110" s="19" t="str">
        <f>Sheet2!A108</f>
        <v>PB-4350</v>
      </c>
      <c r="C110" s="12">
        <f t="shared" si="6"/>
        <v>4350</v>
      </c>
      <c r="D110" s="6" t="str">
        <f>IF(LEFT(B110,2)="AC","حوادث",IF(ISNA(VLOOKUP(LEFT(B110,2),group,2,FALSE)),0,(VLOOKUP(LEFT(B110,2),group,2,FALSE))))</f>
        <v>أرامكو</v>
      </c>
      <c r="E110" s="18">
        <f>IF(ISNA(VLOOKUP(C110,april1,2,FALSE)),0,(VLOOKUP(C110,april1,2,FALSE)))</f>
        <v>285.7</v>
      </c>
      <c r="F110" s="18">
        <f>IF(ISNA(VLOOKUP(C110,april2,2,FALSE)),0,(VLOOKUP(C110,april2,2,FALSE)))</f>
        <v>46.8</v>
      </c>
      <c r="G110" s="18">
        <f>IF(ISNA(VLOOKUP(C110,april3,2,FALSE)),0,(VLOOKUP(C110,april3,2,FALSE)))</f>
        <v>917.2</v>
      </c>
      <c r="H110" s="18">
        <f>IF(ISNA(VLOOKUP(C110,april4,2,FALSE)),0,(VLOOKUP(C110,april4,2,FALSE)))</f>
        <v>1002.7</v>
      </c>
      <c r="I110" s="18">
        <f>IF(ISNA(VLOOKUP(C110,april5,2,FALSE)),0,(VLOOKUP(C110,april5,2,FALSE)))</f>
        <v>204</v>
      </c>
      <c r="J110" s="14">
        <f>IF(ISNA(VLOOKUP(C110,april6,2,FALSE)),0,(VLOOKUP(C110,april6,2,FALSE)))</f>
        <v>184.5</v>
      </c>
      <c r="K110" s="18">
        <f>IF(ISNA(VLOOKUP(C110,april7,2,FALSE)),0,(VLOOKUP(C110,april7,2,FALSE)))</f>
        <v>861</v>
      </c>
      <c r="L110" s="50">
        <f>IF(ISNA(VLOOKUP(C110,april8,2,FALSE)),0,(VLOOKUP(C110,april8,2,FALSE)))</f>
        <v>0</v>
      </c>
      <c r="M110" s="18">
        <f>IF(ISNA(VLOOKUP(C110,april9,2,FALSE)),0,(VLOOKUP(C110,april9,2,FALSE)))</f>
        <v>0</v>
      </c>
      <c r="N110" s="18">
        <f>IF(ISNA(VLOOKUP(C110,april10,2,FALSE)),0,(VLOOKUP(C110,april10,2,FALSE)))</f>
        <v>0</v>
      </c>
      <c r="O110" s="18">
        <f>IF(ISNA(VLOOKUP(C110,april11,2,FALSE)),0,(VLOOKUP(C110,april11,2,FALSE)))</f>
        <v>0</v>
      </c>
      <c r="P110" s="18">
        <f>IF(ISNA(VLOOKUP(C110,april12,2,FALSE)),0,(VLOOKUP(C110,april12,2,FALSE)))</f>
        <v>0</v>
      </c>
      <c r="Q110" s="14">
        <f>IF(ISNA(VLOOKUP(C110,april13,2,FALSE)),0,(VLOOKUP(C110,april13,2,FALSE)))</f>
        <v>0</v>
      </c>
      <c r="R110" s="18">
        <f>IF(ISNA(VLOOKUP(C110,april14,2,FALSE)),0,(VLOOKUP(C110,april14,2,FALSE)))</f>
        <v>0</v>
      </c>
      <c r="S110" s="18">
        <f>IF(ISNA(VLOOKUP(C110,april15,2,FALSE)),0,(VLOOKUP(C110,april15,2,FALSE)))</f>
        <v>0</v>
      </c>
      <c r="T110" s="18">
        <f>IF(ISNA(VLOOKUP(C110,april16,2,FALSE)),0,(VLOOKUP(C110,april16,2,FALSE)))</f>
        <v>0</v>
      </c>
      <c r="U110" s="18">
        <f>IF(ISNA(VLOOKUP(C110,april17,2,FALSE)),0,(VLOOKUP(C110,april17,2,FALSE)))</f>
        <v>0</v>
      </c>
      <c r="V110" s="18">
        <f>IF(ISNA(VLOOKUP(C110,april18,2,FALSE)),0,(VLOOKUP(C110,april18,2,FALSE)))</f>
        <v>0</v>
      </c>
      <c r="W110" s="18">
        <f>IF(ISNA(VLOOKUP(C110,april19,2,FALSE)),0,(VLOOKUP(C110,april19,2,FALSE)))</f>
        <v>0</v>
      </c>
      <c r="X110" s="14">
        <f>IF(ISNA(VLOOKUP(C110,april20,2,FALSE)),0,(VLOOKUP(C110,april20,2,FALSE)))</f>
        <v>0</v>
      </c>
      <c r="Y110" s="18">
        <f>IF(ISNA(VLOOKUP(C110,april21,2,FALSE)),0,(VLOOKUP(C110,april21,2,FALSE)))</f>
        <v>0</v>
      </c>
      <c r="Z110" s="18">
        <f>IF(ISNA(VLOOKUP(C110,april22,2,FALSE)),0,(VLOOKUP(C110,april22,2,FALSE)))</f>
        <v>0</v>
      </c>
      <c r="AA110" s="18">
        <f>IF(ISNA(VLOOKUP(C110,april23,2,FALSE)),0,(VLOOKUP(C110,april23,2,FALSE)))</f>
        <v>0</v>
      </c>
      <c r="AB110" s="18">
        <f>IF(ISNA(VLOOKUP(C110,april24,2,FALSE)),0,(VLOOKUP(C110,april24,2,FALSE)))</f>
        <v>0</v>
      </c>
      <c r="AC110" s="18">
        <f>IF(ISNA(VLOOKUP(C110,april25,2,FALSE)),0,(VLOOKUP(C110,april25,2,FALSE)))</f>
        <v>0</v>
      </c>
      <c r="AD110" s="18">
        <f>IF(ISNA(VLOOKUP(C110,april26,2,FALSE)),0,(VLOOKUP(C110,april26,2,FALSE)))</f>
        <v>0</v>
      </c>
      <c r="AE110" s="14">
        <f>IF(ISNA(VLOOKUP(C110,april27,2,FALSE)),0,(VLOOKUP(C110,april27,2,FALSE)))</f>
        <v>0</v>
      </c>
      <c r="AF110" s="18">
        <f>IF(ISNA(VLOOKUP(C110,april28,2,FALSE)),0,(VLOOKUP(C110,april28,2,FALSE)))</f>
        <v>0</v>
      </c>
      <c r="AG110" s="18">
        <f>IF(ISNA(VLOOKUP(C110,april29,2,FALSE)),0,(VLOOKUP(C110,april29,2,FALSE)))</f>
        <v>0</v>
      </c>
      <c r="AH110" s="18">
        <f>IF(ISNA(VLOOKUP(C110,april30,2,FALSE)),0,(VLOOKUP(C110,april30,2,FALSE)))</f>
        <v>0</v>
      </c>
      <c r="AI110" s="11">
        <f t="shared" si="7"/>
        <v>3501.9</v>
      </c>
      <c r="AJ110" s="42">
        <f t="shared" si="8"/>
        <v>500.2714285714286</v>
      </c>
      <c r="AK110" s="43">
        <f>IF(D110=0,0,IF(VLOOKUP(D110,TARGET,2,FALSE)=0,0,AJ110/(VLOOKUP(D110,TARGET,2,FALSE))))</f>
        <v>0</v>
      </c>
    </row>
    <row r="111" spans="1:37">
      <c r="A111" s="6">
        <f t="shared" si="5"/>
        <v>107</v>
      </c>
      <c r="B111" s="19" t="str">
        <f>Sheet2!A109</f>
        <v>PB-4566</v>
      </c>
      <c r="C111" s="12">
        <f t="shared" si="6"/>
        <v>4566</v>
      </c>
      <c r="D111" s="6" t="str">
        <f>IF(LEFT(B111,2)="AC","حوادث",IF(ISNA(VLOOKUP(LEFT(B111,2),group,2,FALSE)),0,(VLOOKUP(LEFT(B111,2),group,2,FALSE))))</f>
        <v>أرامكو</v>
      </c>
      <c r="E111" s="18">
        <f>IF(ISNA(VLOOKUP(C111,april1,2,FALSE)),0,(VLOOKUP(C111,april1,2,FALSE)))</f>
        <v>479.7</v>
      </c>
      <c r="F111" s="18">
        <f>IF(ISNA(VLOOKUP(C111,april2,2,FALSE)),0,(VLOOKUP(C111,april2,2,FALSE)))</f>
        <v>552.29999999999995</v>
      </c>
      <c r="G111" s="18">
        <f>IF(ISNA(VLOOKUP(C111,april3,2,FALSE)),0,(VLOOKUP(C111,april3,2,FALSE)))</f>
        <v>560.6</v>
      </c>
      <c r="H111" s="18">
        <f>IF(ISNA(VLOOKUP(C111,april4,2,FALSE)),0,(VLOOKUP(C111,april4,2,FALSE)))</f>
        <v>791.6</v>
      </c>
      <c r="I111" s="18">
        <f>IF(ISNA(VLOOKUP(C111,april5,2,FALSE)),0,(VLOOKUP(C111,april5,2,FALSE)))</f>
        <v>489.3</v>
      </c>
      <c r="J111" s="14">
        <f>IF(ISNA(VLOOKUP(C111,april6,2,FALSE)),0,(VLOOKUP(C111,april6,2,FALSE)))</f>
        <v>1017.5</v>
      </c>
      <c r="K111" s="18">
        <f>IF(ISNA(VLOOKUP(C111,april7,2,FALSE)),0,(VLOOKUP(C111,april7,2,FALSE)))</f>
        <v>466.4</v>
      </c>
      <c r="L111" s="50">
        <f>IF(ISNA(VLOOKUP(C111,april8,2,FALSE)),0,(VLOOKUP(C111,april8,2,FALSE)))</f>
        <v>0</v>
      </c>
      <c r="M111" s="18">
        <f>IF(ISNA(VLOOKUP(C111,april9,2,FALSE)),0,(VLOOKUP(C111,april9,2,FALSE)))</f>
        <v>0</v>
      </c>
      <c r="N111" s="18">
        <f>IF(ISNA(VLOOKUP(C111,april10,2,FALSE)),0,(VLOOKUP(C111,april10,2,FALSE)))</f>
        <v>0</v>
      </c>
      <c r="O111" s="18">
        <f>IF(ISNA(VLOOKUP(C111,april11,2,FALSE)),0,(VLOOKUP(C111,april11,2,FALSE)))</f>
        <v>0</v>
      </c>
      <c r="P111" s="18">
        <f>IF(ISNA(VLOOKUP(C111,april12,2,FALSE)),0,(VLOOKUP(C111,april12,2,FALSE)))</f>
        <v>0</v>
      </c>
      <c r="Q111" s="14">
        <f>IF(ISNA(VLOOKUP(C111,april13,2,FALSE)),0,(VLOOKUP(C111,april13,2,FALSE)))</f>
        <v>0</v>
      </c>
      <c r="R111" s="18">
        <f>IF(ISNA(VLOOKUP(C111,april14,2,FALSE)),0,(VLOOKUP(C111,april14,2,FALSE)))</f>
        <v>0</v>
      </c>
      <c r="S111" s="18">
        <f>IF(ISNA(VLOOKUP(C111,april15,2,FALSE)),0,(VLOOKUP(C111,april15,2,FALSE)))</f>
        <v>0</v>
      </c>
      <c r="T111" s="18">
        <f>IF(ISNA(VLOOKUP(C111,april16,2,FALSE)),0,(VLOOKUP(C111,april16,2,FALSE)))</f>
        <v>0</v>
      </c>
      <c r="U111" s="18">
        <f>IF(ISNA(VLOOKUP(C111,april17,2,FALSE)),0,(VLOOKUP(C111,april17,2,FALSE)))</f>
        <v>0</v>
      </c>
      <c r="V111" s="18">
        <f>IF(ISNA(VLOOKUP(C111,april18,2,FALSE)),0,(VLOOKUP(C111,april18,2,FALSE)))</f>
        <v>0</v>
      </c>
      <c r="W111" s="18">
        <f>IF(ISNA(VLOOKUP(C111,april19,2,FALSE)),0,(VLOOKUP(C111,april19,2,FALSE)))</f>
        <v>0</v>
      </c>
      <c r="X111" s="14">
        <f>IF(ISNA(VLOOKUP(C111,april20,2,FALSE)),0,(VLOOKUP(C111,april20,2,FALSE)))</f>
        <v>0</v>
      </c>
      <c r="Y111" s="18">
        <f>IF(ISNA(VLOOKUP(C111,april21,2,FALSE)),0,(VLOOKUP(C111,april21,2,FALSE)))</f>
        <v>0</v>
      </c>
      <c r="Z111" s="18">
        <f>IF(ISNA(VLOOKUP(C111,april22,2,FALSE)),0,(VLOOKUP(C111,april22,2,FALSE)))</f>
        <v>0</v>
      </c>
      <c r="AA111" s="18">
        <f>IF(ISNA(VLOOKUP(C111,april23,2,FALSE)),0,(VLOOKUP(C111,april23,2,FALSE)))</f>
        <v>0</v>
      </c>
      <c r="AB111" s="18">
        <f>IF(ISNA(VLOOKUP(C111,april24,2,FALSE)),0,(VLOOKUP(C111,april24,2,FALSE)))</f>
        <v>0</v>
      </c>
      <c r="AC111" s="18">
        <f>IF(ISNA(VLOOKUP(C111,april25,2,FALSE)),0,(VLOOKUP(C111,april25,2,FALSE)))</f>
        <v>0</v>
      </c>
      <c r="AD111" s="18">
        <f>IF(ISNA(VLOOKUP(C111,april26,2,FALSE)),0,(VLOOKUP(C111,april26,2,FALSE)))</f>
        <v>0</v>
      </c>
      <c r="AE111" s="14">
        <f>IF(ISNA(VLOOKUP(C111,april27,2,FALSE)),0,(VLOOKUP(C111,april27,2,FALSE)))</f>
        <v>0</v>
      </c>
      <c r="AF111" s="18">
        <f>IF(ISNA(VLOOKUP(C111,april28,2,FALSE)),0,(VLOOKUP(C111,april28,2,FALSE)))</f>
        <v>0</v>
      </c>
      <c r="AG111" s="18">
        <f>IF(ISNA(VLOOKUP(C111,april29,2,FALSE)),0,(VLOOKUP(C111,april29,2,FALSE)))</f>
        <v>0</v>
      </c>
      <c r="AH111" s="18">
        <f>IF(ISNA(VLOOKUP(C111,april30,2,FALSE)),0,(VLOOKUP(C111,april30,2,FALSE)))</f>
        <v>0</v>
      </c>
      <c r="AI111" s="11">
        <f t="shared" si="7"/>
        <v>4357.3999999999996</v>
      </c>
      <c r="AJ111" s="42">
        <f t="shared" si="8"/>
        <v>622.48571428571427</v>
      </c>
      <c r="AK111" s="43">
        <f>IF(D111=0,0,IF(VLOOKUP(D111,TARGET,2,FALSE)=0,0,AJ111/(VLOOKUP(D111,TARGET,2,FALSE))))</f>
        <v>0</v>
      </c>
    </row>
    <row r="112" spans="1:37">
      <c r="A112" s="6">
        <f t="shared" si="5"/>
        <v>108</v>
      </c>
      <c r="B112" s="19" t="str">
        <f>Sheet2!A110</f>
        <v>PB-8434</v>
      </c>
      <c r="C112" s="12">
        <f t="shared" si="6"/>
        <v>8434</v>
      </c>
      <c r="D112" s="6" t="str">
        <f>IF(LEFT(B112,2)="AC","حوادث",IF(ISNA(VLOOKUP(LEFT(B112,2),group,2,FALSE)),0,(VLOOKUP(LEFT(B112,2),group,2,FALSE))))</f>
        <v>أرامكو</v>
      </c>
      <c r="E112" s="18">
        <f>IF(ISNA(VLOOKUP(C112,april1,2,FALSE)),0,(VLOOKUP(C112,april1,2,FALSE)))</f>
        <v>260.39999999999998</v>
      </c>
      <c r="F112" s="18">
        <f>IF(ISNA(VLOOKUP(C112,april2,2,FALSE)),0,(VLOOKUP(C112,april2,2,FALSE)))</f>
        <v>618</v>
      </c>
      <c r="G112" s="18">
        <f>IF(ISNA(VLOOKUP(C112,april3,2,FALSE)),0,(VLOOKUP(C112,april3,2,FALSE)))</f>
        <v>623.9</v>
      </c>
      <c r="H112" s="18">
        <f>IF(ISNA(VLOOKUP(C112,april4,2,FALSE)),0,(VLOOKUP(C112,april4,2,FALSE)))</f>
        <v>560.79999999999995</v>
      </c>
      <c r="I112" s="18">
        <f>IF(ISNA(VLOOKUP(C112,april5,2,FALSE)),0,(VLOOKUP(C112,april5,2,FALSE)))</f>
        <v>72.5</v>
      </c>
      <c r="J112" s="14">
        <f>IF(ISNA(VLOOKUP(C112,april6,2,FALSE)),0,(VLOOKUP(C112,april6,2,FALSE)))</f>
        <v>14.9</v>
      </c>
      <c r="K112" s="18">
        <f>IF(ISNA(VLOOKUP(C112,april7,2,FALSE)),0,(VLOOKUP(C112,april7,2,FALSE)))</f>
        <v>0</v>
      </c>
      <c r="L112" s="50">
        <f>IF(ISNA(VLOOKUP(C112,april8,2,FALSE)),0,(VLOOKUP(C112,april8,2,FALSE)))</f>
        <v>0</v>
      </c>
      <c r="M112" s="18">
        <f>IF(ISNA(VLOOKUP(C112,april9,2,FALSE)),0,(VLOOKUP(C112,april9,2,FALSE)))</f>
        <v>0</v>
      </c>
      <c r="N112" s="18">
        <f>IF(ISNA(VLOOKUP(C112,april10,2,FALSE)),0,(VLOOKUP(C112,april10,2,FALSE)))</f>
        <v>0</v>
      </c>
      <c r="O112" s="18">
        <f>IF(ISNA(VLOOKUP(C112,april11,2,FALSE)),0,(VLOOKUP(C112,april11,2,FALSE)))</f>
        <v>0</v>
      </c>
      <c r="P112" s="18">
        <f>IF(ISNA(VLOOKUP(C112,april12,2,FALSE)),0,(VLOOKUP(C112,april12,2,FALSE)))</f>
        <v>0</v>
      </c>
      <c r="Q112" s="14">
        <f>IF(ISNA(VLOOKUP(C112,april13,2,FALSE)),0,(VLOOKUP(C112,april13,2,FALSE)))</f>
        <v>0</v>
      </c>
      <c r="R112" s="18">
        <f>IF(ISNA(VLOOKUP(C112,april14,2,FALSE)),0,(VLOOKUP(C112,april14,2,FALSE)))</f>
        <v>0</v>
      </c>
      <c r="S112" s="18">
        <f>IF(ISNA(VLOOKUP(C112,april15,2,FALSE)),0,(VLOOKUP(C112,april15,2,FALSE)))</f>
        <v>0</v>
      </c>
      <c r="T112" s="18">
        <f>IF(ISNA(VLOOKUP(C112,april16,2,FALSE)),0,(VLOOKUP(C112,april16,2,FALSE)))</f>
        <v>0</v>
      </c>
      <c r="U112" s="18">
        <f>IF(ISNA(VLOOKUP(C112,april17,2,FALSE)),0,(VLOOKUP(C112,april17,2,FALSE)))</f>
        <v>0</v>
      </c>
      <c r="V112" s="18">
        <f>IF(ISNA(VLOOKUP(C112,april18,2,FALSE)),0,(VLOOKUP(C112,april18,2,FALSE)))</f>
        <v>0</v>
      </c>
      <c r="W112" s="18">
        <f>IF(ISNA(VLOOKUP(C112,april19,2,FALSE)),0,(VLOOKUP(C112,april19,2,FALSE)))</f>
        <v>0</v>
      </c>
      <c r="X112" s="14">
        <f>IF(ISNA(VLOOKUP(C112,april20,2,FALSE)),0,(VLOOKUP(C112,april20,2,FALSE)))</f>
        <v>0</v>
      </c>
      <c r="Y112" s="18">
        <f>IF(ISNA(VLOOKUP(C112,april21,2,FALSE)),0,(VLOOKUP(C112,april21,2,FALSE)))</f>
        <v>0</v>
      </c>
      <c r="Z112" s="18">
        <f>IF(ISNA(VLOOKUP(C112,april22,2,FALSE)),0,(VLOOKUP(C112,april22,2,FALSE)))</f>
        <v>0</v>
      </c>
      <c r="AA112" s="18">
        <f>IF(ISNA(VLOOKUP(C112,april23,2,FALSE)),0,(VLOOKUP(C112,april23,2,FALSE)))</f>
        <v>0</v>
      </c>
      <c r="AB112" s="18">
        <f>IF(ISNA(VLOOKUP(C112,april24,2,FALSE)),0,(VLOOKUP(C112,april24,2,FALSE)))</f>
        <v>0</v>
      </c>
      <c r="AC112" s="18">
        <f>IF(ISNA(VLOOKUP(C112,april25,2,FALSE)),0,(VLOOKUP(C112,april25,2,FALSE)))</f>
        <v>0</v>
      </c>
      <c r="AD112" s="18">
        <f>IF(ISNA(VLOOKUP(C112,april26,2,FALSE)),0,(VLOOKUP(C112,april26,2,FALSE)))</f>
        <v>0</v>
      </c>
      <c r="AE112" s="14">
        <f>IF(ISNA(VLOOKUP(C112,april27,2,FALSE)),0,(VLOOKUP(C112,april27,2,FALSE)))</f>
        <v>0</v>
      </c>
      <c r="AF112" s="18">
        <f>IF(ISNA(VLOOKUP(C112,april28,2,FALSE)),0,(VLOOKUP(C112,april28,2,FALSE)))</f>
        <v>0</v>
      </c>
      <c r="AG112" s="18">
        <f>IF(ISNA(VLOOKUP(C112,april29,2,FALSE)),0,(VLOOKUP(C112,april29,2,FALSE)))</f>
        <v>0</v>
      </c>
      <c r="AH112" s="18">
        <f>IF(ISNA(VLOOKUP(C112,april30,2,FALSE)),0,(VLOOKUP(C112,april30,2,FALSE)))</f>
        <v>0</v>
      </c>
      <c r="AI112" s="11">
        <f t="shared" si="7"/>
        <v>2150.5</v>
      </c>
      <c r="AJ112" s="42">
        <f t="shared" si="8"/>
        <v>307.21428571428572</v>
      </c>
      <c r="AK112" s="43">
        <f>IF(D112=0,0,IF(VLOOKUP(D112,TARGET,2,FALSE)=0,0,AJ112/(VLOOKUP(D112,TARGET,2,FALSE))))</f>
        <v>0</v>
      </c>
    </row>
    <row r="113" spans="1:37">
      <c r="A113" s="6">
        <f t="shared" si="5"/>
        <v>109</v>
      </c>
      <c r="B113" s="19" t="str">
        <f>Sheet2!A111</f>
        <v>PB-ABA-1681</v>
      </c>
      <c r="C113" s="12">
        <f t="shared" si="6"/>
        <v>1681</v>
      </c>
      <c r="D113" s="6" t="str">
        <f>IF(LEFT(B113,2)="AC","حوادث",IF(ISNA(VLOOKUP(LEFT(B113,2),group,2,FALSE)),0,(VLOOKUP(LEFT(B113,2),group,2,FALSE))))</f>
        <v>أرامكو</v>
      </c>
      <c r="E113" s="18">
        <f>IF(ISNA(VLOOKUP(C113,april1,2,FALSE)),0,(VLOOKUP(C113,april1,2,FALSE)))</f>
        <v>69.7</v>
      </c>
      <c r="F113" s="18">
        <f>IF(ISNA(VLOOKUP(C113,april2,2,FALSE)),0,(VLOOKUP(C113,april2,2,FALSE)))</f>
        <v>559.79999999999995</v>
      </c>
      <c r="G113" s="18">
        <f>IF(ISNA(VLOOKUP(C113,april3,2,FALSE)),0,(VLOOKUP(C113,april3,2,FALSE)))</f>
        <v>736.9</v>
      </c>
      <c r="H113" s="18">
        <f>IF(ISNA(VLOOKUP(C113,april4,2,FALSE)),0,(VLOOKUP(C113,april4,2,FALSE)))</f>
        <v>791.6</v>
      </c>
      <c r="I113" s="18">
        <f>IF(ISNA(VLOOKUP(C113,april5,2,FALSE)),0,(VLOOKUP(C113,april5,2,FALSE)))</f>
        <v>523.4</v>
      </c>
      <c r="J113" s="14">
        <f>IF(ISNA(VLOOKUP(C113,april6,2,FALSE)),0,(VLOOKUP(C113,april6,2,FALSE)))</f>
        <v>901.5</v>
      </c>
      <c r="K113" s="18">
        <f>IF(ISNA(VLOOKUP(C113,april7,2,FALSE)),0,(VLOOKUP(C113,april7,2,FALSE)))</f>
        <v>392</v>
      </c>
      <c r="L113" s="50">
        <f>IF(ISNA(VLOOKUP(C113,april8,2,FALSE)),0,(VLOOKUP(C113,april8,2,FALSE)))</f>
        <v>0</v>
      </c>
      <c r="M113" s="18">
        <f>IF(ISNA(VLOOKUP(C113,april9,2,FALSE)),0,(VLOOKUP(C113,april9,2,FALSE)))</f>
        <v>0</v>
      </c>
      <c r="N113" s="18">
        <f>IF(ISNA(VLOOKUP(C113,april10,2,FALSE)),0,(VLOOKUP(C113,april10,2,FALSE)))</f>
        <v>0</v>
      </c>
      <c r="O113" s="18">
        <f>IF(ISNA(VLOOKUP(C113,april11,2,FALSE)),0,(VLOOKUP(C113,april11,2,FALSE)))</f>
        <v>0</v>
      </c>
      <c r="P113" s="18">
        <f>IF(ISNA(VLOOKUP(C113,april12,2,FALSE)),0,(VLOOKUP(C113,april12,2,FALSE)))</f>
        <v>0</v>
      </c>
      <c r="Q113" s="14">
        <f>IF(ISNA(VLOOKUP(C113,april13,2,FALSE)),0,(VLOOKUP(C113,april13,2,FALSE)))</f>
        <v>0</v>
      </c>
      <c r="R113" s="18">
        <f>IF(ISNA(VLOOKUP(C113,april14,2,FALSE)),0,(VLOOKUP(C113,april14,2,FALSE)))</f>
        <v>0</v>
      </c>
      <c r="S113" s="18">
        <f>IF(ISNA(VLOOKUP(C113,april15,2,FALSE)),0,(VLOOKUP(C113,april15,2,FALSE)))</f>
        <v>0</v>
      </c>
      <c r="T113" s="18">
        <f>IF(ISNA(VLOOKUP(C113,april16,2,FALSE)),0,(VLOOKUP(C113,april16,2,FALSE)))</f>
        <v>0</v>
      </c>
      <c r="U113" s="18">
        <f>IF(ISNA(VLOOKUP(C113,april17,2,FALSE)),0,(VLOOKUP(C113,april17,2,FALSE)))</f>
        <v>0</v>
      </c>
      <c r="V113" s="18">
        <f>IF(ISNA(VLOOKUP(C113,april18,2,FALSE)),0,(VLOOKUP(C113,april18,2,FALSE)))</f>
        <v>0</v>
      </c>
      <c r="W113" s="18">
        <f>IF(ISNA(VLOOKUP(C113,april19,2,FALSE)),0,(VLOOKUP(C113,april19,2,FALSE)))</f>
        <v>0</v>
      </c>
      <c r="X113" s="14">
        <f>IF(ISNA(VLOOKUP(C113,april20,2,FALSE)),0,(VLOOKUP(C113,april20,2,FALSE)))</f>
        <v>0</v>
      </c>
      <c r="Y113" s="18">
        <f>IF(ISNA(VLOOKUP(C113,april21,2,FALSE)),0,(VLOOKUP(C113,april21,2,FALSE)))</f>
        <v>0</v>
      </c>
      <c r="Z113" s="18">
        <f>IF(ISNA(VLOOKUP(C113,april22,2,FALSE)),0,(VLOOKUP(C113,april22,2,FALSE)))</f>
        <v>0</v>
      </c>
      <c r="AA113" s="18">
        <f>IF(ISNA(VLOOKUP(C113,april23,2,FALSE)),0,(VLOOKUP(C113,april23,2,FALSE)))</f>
        <v>0</v>
      </c>
      <c r="AB113" s="18">
        <f>IF(ISNA(VLOOKUP(C113,april24,2,FALSE)),0,(VLOOKUP(C113,april24,2,FALSE)))</f>
        <v>0</v>
      </c>
      <c r="AC113" s="18">
        <f>IF(ISNA(VLOOKUP(C113,april25,2,FALSE)),0,(VLOOKUP(C113,april25,2,FALSE)))</f>
        <v>0</v>
      </c>
      <c r="AD113" s="18">
        <f>IF(ISNA(VLOOKUP(C113,april26,2,FALSE)),0,(VLOOKUP(C113,april26,2,FALSE)))</f>
        <v>0</v>
      </c>
      <c r="AE113" s="14">
        <f>IF(ISNA(VLOOKUP(C113,april27,2,FALSE)),0,(VLOOKUP(C113,april27,2,FALSE)))</f>
        <v>0</v>
      </c>
      <c r="AF113" s="18">
        <f>IF(ISNA(VLOOKUP(C113,april28,2,FALSE)),0,(VLOOKUP(C113,april28,2,FALSE)))</f>
        <v>0</v>
      </c>
      <c r="AG113" s="18">
        <f>IF(ISNA(VLOOKUP(C113,april29,2,FALSE)),0,(VLOOKUP(C113,april29,2,FALSE)))</f>
        <v>0</v>
      </c>
      <c r="AH113" s="18">
        <f>IF(ISNA(VLOOKUP(C113,april30,2,FALSE)),0,(VLOOKUP(C113,april30,2,FALSE)))</f>
        <v>0</v>
      </c>
      <c r="AI113" s="11">
        <f t="shared" si="7"/>
        <v>3974.9</v>
      </c>
      <c r="AJ113" s="42">
        <f t="shared" si="8"/>
        <v>567.84285714285716</v>
      </c>
      <c r="AK113" s="43">
        <f>IF(D113=0,0,IF(VLOOKUP(D113,TARGET,2,FALSE)=0,0,AJ113/(VLOOKUP(D113,TARGET,2,FALSE))))</f>
        <v>0</v>
      </c>
    </row>
    <row r="114" spans="1:37">
      <c r="A114" s="6">
        <f t="shared" si="5"/>
        <v>110</v>
      </c>
      <c r="B114" s="19" t="str">
        <f>Sheet2!A112</f>
        <v>PB-ABA-1943</v>
      </c>
      <c r="C114" s="12">
        <f t="shared" si="6"/>
        <v>1943</v>
      </c>
      <c r="D114" s="6" t="str">
        <f>IF(LEFT(B114,2)="AC","حوادث",IF(ISNA(VLOOKUP(LEFT(B114,2),group,2,FALSE)),0,(VLOOKUP(LEFT(B114,2),group,2,FALSE))))</f>
        <v>أرامكو</v>
      </c>
      <c r="E114" s="18">
        <f>IF(ISNA(VLOOKUP(C114,april1,2,FALSE)),0,(VLOOKUP(C114,april1,2,FALSE)))</f>
        <v>482.2</v>
      </c>
      <c r="F114" s="18">
        <f>IF(ISNA(VLOOKUP(C114,april2,2,FALSE)),0,(VLOOKUP(C114,april2,2,FALSE)))</f>
        <v>490.5</v>
      </c>
      <c r="G114" s="18">
        <f>IF(ISNA(VLOOKUP(C114,april3,2,FALSE)),0,(VLOOKUP(C114,april3,2,FALSE)))</f>
        <v>184.4</v>
      </c>
      <c r="H114" s="18">
        <f>IF(ISNA(VLOOKUP(C114,april4,2,FALSE)),0,(VLOOKUP(C114,april4,2,FALSE)))</f>
        <v>789.8</v>
      </c>
      <c r="I114" s="18">
        <f>IF(ISNA(VLOOKUP(C114,april5,2,FALSE)),0,(VLOOKUP(C114,april5,2,FALSE)))</f>
        <v>54.8</v>
      </c>
      <c r="J114" s="14">
        <f>IF(ISNA(VLOOKUP(C114,april6,2,FALSE)),0,(VLOOKUP(C114,april6,2,FALSE)))</f>
        <v>602.79999999999995</v>
      </c>
      <c r="K114" s="18">
        <f>IF(ISNA(VLOOKUP(C114,april7,2,FALSE)),0,(VLOOKUP(C114,april7,2,FALSE)))</f>
        <v>732</v>
      </c>
      <c r="L114" s="50">
        <f>IF(ISNA(VLOOKUP(C114,april8,2,FALSE)),0,(VLOOKUP(C114,april8,2,FALSE)))</f>
        <v>0</v>
      </c>
      <c r="M114" s="18">
        <f>IF(ISNA(VLOOKUP(C114,april9,2,FALSE)),0,(VLOOKUP(C114,april9,2,FALSE)))</f>
        <v>0</v>
      </c>
      <c r="N114" s="18">
        <f>IF(ISNA(VLOOKUP(C114,april10,2,FALSE)),0,(VLOOKUP(C114,april10,2,FALSE)))</f>
        <v>0</v>
      </c>
      <c r="O114" s="18">
        <f>IF(ISNA(VLOOKUP(C114,april11,2,FALSE)),0,(VLOOKUP(C114,april11,2,FALSE)))</f>
        <v>0</v>
      </c>
      <c r="P114" s="18">
        <f>IF(ISNA(VLOOKUP(C114,april12,2,FALSE)),0,(VLOOKUP(C114,april12,2,FALSE)))</f>
        <v>0</v>
      </c>
      <c r="Q114" s="14">
        <f>IF(ISNA(VLOOKUP(C114,april13,2,FALSE)),0,(VLOOKUP(C114,april13,2,FALSE)))</f>
        <v>0</v>
      </c>
      <c r="R114" s="18">
        <f>IF(ISNA(VLOOKUP(C114,april14,2,FALSE)),0,(VLOOKUP(C114,april14,2,FALSE)))</f>
        <v>0</v>
      </c>
      <c r="S114" s="18">
        <f>IF(ISNA(VLOOKUP(C114,april15,2,FALSE)),0,(VLOOKUP(C114,april15,2,FALSE)))</f>
        <v>0</v>
      </c>
      <c r="T114" s="18">
        <f>IF(ISNA(VLOOKUP(C114,april16,2,FALSE)),0,(VLOOKUP(C114,april16,2,FALSE)))</f>
        <v>0</v>
      </c>
      <c r="U114" s="18">
        <f>IF(ISNA(VLOOKUP(C114,april17,2,FALSE)),0,(VLOOKUP(C114,april17,2,FALSE)))</f>
        <v>0</v>
      </c>
      <c r="V114" s="18">
        <f>IF(ISNA(VLOOKUP(C114,april18,2,FALSE)),0,(VLOOKUP(C114,april18,2,FALSE)))</f>
        <v>0</v>
      </c>
      <c r="W114" s="18">
        <f>IF(ISNA(VLOOKUP(C114,april19,2,FALSE)),0,(VLOOKUP(C114,april19,2,FALSE)))</f>
        <v>0</v>
      </c>
      <c r="X114" s="14">
        <f>IF(ISNA(VLOOKUP(C114,april20,2,FALSE)),0,(VLOOKUP(C114,april20,2,FALSE)))</f>
        <v>0</v>
      </c>
      <c r="Y114" s="18">
        <f>IF(ISNA(VLOOKUP(C114,april21,2,FALSE)),0,(VLOOKUP(C114,april21,2,FALSE)))</f>
        <v>0</v>
      </c>
      <c r="Z114" s="18">
        <f>IF(ISNA(VLOOKUP(C114,april22,2,FALSE)),0,(VLOOKUP(C114,april22,2,FALSE)))</f>
        <v>0</v>
      </c>
      <c r="AA114" s="18">
        <f>IF(ISNA(VLOOKUP(C114,april23,2,FALSE)),0,(VLOOKUP(C114,april23,2,FALSE)))</f>
        <v>0</v>
      </c>
      <c r="AB114" s="18">
        <f>IF(ISNA(VLOOKUP(C114,april24,2,FALSE)),0,(VLOOKUP(C114,april24,2,FALSE)))</f>
        <v>0</v>
      </c>
      <c r="AC114" s="18">
        <f>IF(ISNA(VLOOKUP(C114,april25,2,FALSE)),0,(VLOOKUP(C114,april25,2,FALSE)))</f>
        <v>0</v>
      </c>
      <c r="AD114" s="18">
        <f>IF(ISNA(VLOOKUP(C114,april26,2,FALSE)),0,(VLOOKUP(C114,april26,2,FALSE)))</f>
        <v>0</v>
      </c>
      <c r="AE114" s="14">
        <f>IF(ISNA(VLOOKUP(C114,april27,2,FALSE)),0,(VLOOKUP(C114,april27,2,FALSE)))</f>
        <v>0</v>
      </c>
      <c r="AF114" s="18">
        <f>IF(ISNA(VLOOKUP(C114,april28,2,FALSE)),0,(VLOOKUP(C114,april28,2,FALSE)))</f>
        <v>0</v>
      </c>
      <c r="AG114" s="18">
        <f>IF(ISNA(VLOOKUP(C114,april29,2,FALSE)),0,(VLOOKUP(C114,april29,2,FALSE)))</f>
        <v>0</v>
      </c>
      <c r="AH114" s="18">
        <f>IF(ISNA(VLOOKUP(C114,april30,2,FALSE)),0,(VLOOKUP(C114,april30,2,FALSE)))</f>
        <v>0</v>
      </c>
      <c r="AI114" s="11">
        <f t="shared" si="7"/>
        <v>3336.5</v>
      </c>
      <c r="AJ114" s="42">
        <f t="shared" si="8"/>
        <v>476.64285714285717</v>
      </c>
      <c r="AK114" s="43">
        <f>IF(D114=0,0,IF(VLOOKUP(D114,TARGET,2,FALSE)=0,0,AJ114/(VLOOKUP(D114,TARGET,2,FALSE))))</f>
        <v>0</v>
      </c>
    </row>
    <row r="115" spans="1:37">
      <c r="A115" s="6">
        <f t="shared" si="5"/>
        <v>111</v>
      </c>
      <c r="B115" s="19" t="str">
        <f>Sheet2!A113</f>
        <v>PB-ABA-7746</v>
      </c>
      <c r="C115" s="12">
        <f t="shared" si="6"/>
        <v>7746</v>
      </c>
      <c r="D115" s="6" t="str">
        <f>IF(LEFT(B115,2)="AC","حوادث",IF(ISNA(VLOOKUP(LEFT(B115,2),group,2,FALSE)),0,(VLOOKUP(LEFT(B115,2),group,2,FALSE))))</f>
        <v>أرامكو</v>
      </c>
      <c r="E115" s="18">
        <f>IF(ISNA(VLOOKUP(C115,april1,2,FALSE)),0,(VLOOKUP(C115,april1,2,FALSE)))</f>
        <v>857.8</v>
      </c>
      <c r="F115" s="18">
        <f>IF(ISNA(VLOOKUP(C115,april2,2,FALSE)),0,(VLOOKUP(C115,april2,2,FALSE)))</f>
        <v>89.6</v>
      </c>
      <c r="G115" s="18">
        <f>IF(ISNA(VLOOKUP(C115,april3,2,FALSE)),0,(VLOOKUP(C115,april3,2,FALSE)))</f>
        <v>542.79999999999995</v>
      </c>
      <c r="H115" s="18">
        <f>IF(ISNA(VLOOKUP(C115,april4,2,FALSE)),0,(VLOOKUP(C115,april4,2,FALSE)))</f>
        <v>1044.0999999999999</v>
      </c>
      <c r="I115" s="18">
        <f>IF(ISNA(VLOOKUP(C115,april5,2,FALSE)),0,(VLOOKUP(C115,april5,2,FALSE)))</f>
        <v>866.6</v>
      </c>
      <c r="J115" s="14">
        <f>IF(ISNA(VLOOKUP(C115,april6,2,FALSE)),0,(VLOOKUP(C115,april6,2,FALSE)))</f>
        <v>654.1</v>
      </c>
      <c r="K115" s="18">
        <f>IF(ISNA(VLOOKUP(C115,april7,2,FALSE)),0,(VLOOKUP(C115,april7,2,FALSE)))</f>
        <v>419.8</v>
      </c>
      <c r="L115" s="50">
        <f>IF(ISNA(VLOOKUP(C115,april8,2,FALSE)),0,(VLOOKUP(C115,april8,2,FALSE)))</f>
        <v>0</v>
      </c>
      <c r="M115" s="18">
        <f>IF(ISNA(VLOOKUP(C115,april9,2,FALSE)),0,(VLOOKUP(C115,april9,2,FALSE)))</f>
        <v>0</v>
      </c>
      <c r="N115" s="18">
        <f>IF(ISNA(VLOOKUP(C115,april10,2,FALSE)),0,(VLOOKUP(C115,april10,2,FALSE)))</f>
        <v>0</v>
      </c>
      <c r="O115" s="18">
        <f>IF(ISNA(VLOOKUP(C115,april11,2,FALSE)),0,(VLOOKUP(C115,april11,2,FALSE)))</f>
        <v>0</v>
      </c>
      <c r="P115" s="18">
        <f>IF(ISNA(VLOOKUP(C115,april12,2,FALSE)),0,(VLOOKUP(C115,april12,2,FALSE)))</f>
        <v>0</v>
      </c>
      <c r="Q115" s="14">
        <f>IF(ISNA(VLOOKUP(C115,april13,2,FALSE)),0,(VLOOKUP(C115,april13,2,FALSE)))</f>
        <v>0</v>
      </c>
      <c r="R115" s="18">
        <f>IF(ISNA(VLOOKUP(C115,april14,2,FALSE)),0,(VLOOKUP(C115,april14,2,FALSE)))</f>
        <v>0</v>
      </c>
      <c r="S115" s="18">
        <f>IF(ISNA(VLOOKUP(C115,april15,2,FALSE)),0,(VLOOKUP(C115,april15,2,FALSE)))</f>
        <v>0</v>
      </c>
      <c r="T115" s="18">
        <f>IF(ISNA(VLOOKUP(C115,april16,2,FALSE)),0,(VLOOKUP(C115,april16,2,FALSE)))</f>
        <v>0</v>
      </c>
      <c r="U115" s="18">
        <f>IF(ISNA(VLOOKUP(C115,april17,2,FALSE)),0,(VLOOKUP(C115,april17,2,FALSE)))</f>
        <v>0</v>
      </c>
      <c r="V115" s="18">
        <f>IF(ISNA(VLOOKUP(C115,april18,2,FALSE)),0,(VLOOKUP(C115,april18,2,FALSE)))</f>
        <v>0</v>
      </c>
      <c r="W115" s="18">
        <f>IF(ISNA(VLOOKUP(C115,april19,2,FALSE)),0,(VLOOKUP(C115,april19,2,FALSE)))</f>
        <v>0</v>
      </c>
      <c r="X115" s="14">
        <f>IF(ISNA(VLOOKUP(C115,april20,2,FALSE)),0,(VLOOKUP(C115,april20,2,FALSE)))</f>
        <v>0</v>
      </c>
      <c r="Y115" s="18">
        <f>IF(ISNA(VLOOKUP(C115,april21,2,FALSE)),0,(VLOOKUP(C115,april21,2,FALSE)))</f>
        <v>0</v>
      </c>
      <c r="Z115" s="18">
        <f>IF(ISNA(VLOOKUP(C115,april22,2,FALSE)),0,(VLOOKUP(C115,april22,2,FALSE)))</f>
        <v>0</v>
      </c>
      <c r="AA115" s="18">
        <f>IF(ISNA(VLOOKUP(C115,april23,2,FALSE)),0,(VLOOKUP(C115,april23,2,FALSE)))</f>
        <v>0</v>
      </c>
      <c r="AB115" s="18">
        <f>IF(ISNA(VLOOKUP(C115,april24,2,FALSE)),0,(VLOOKUP(C115,april24,2,FALSE)))</f>
        <v>0</v>
      </c>
      <c r="AC115" s="18">
        <f>IF(ISNA(VLOOKUP(C115,april25,2,FALSE)),0,(VLOOKUP(C115,april25,2,FALSE)))</f>
        <v>0</v>
      </c>
      <c r="AD115" s="18">
        <f>IF(ISNA(VLOOKUP(C115,april26,2,FALSE)),0,(VLOOKUP(C115,april26,2,FALSE)))</f>
        <v>0</v>
      </c>
      <c r="AE115" s="14">
        <f>IF(ISNA(VLOOKUP(C115,april27,2,FALSE)),0,(VLOOKUP(C115,april27,2,FALSE)))</f>
        <v>0</v>
      </c>
      <c r="AF115" s="18">
        <f>IF(ISNA(VLOOKUP(C115,april28,2,FALSE)),0,(VLOOKUP(C115,april28,2,FALSE)))</f>
        <v>0</v>
      </c>
      <c r="AG115" s="18">
        <f>IF(ISNA(VLOOKUP(C115,april29,2,FALSE)),0,(VLOOKUP(C115,april29,2,FALSE)))</f>
        <v>0</v>
      </c>
      <c r="AH115" s="18">
        <f>IF(ISNA(VLOOKUP(C115,april30,2,FALSE)),0,(VLOOKUP(C115,april30,2,FALSE)))</f>
        <v>0</v>
      </c>
      <c r="AI115" s="11">
        <f t="shared" si="7"/>
        <v>4474.7999999999993</v>
      </c>
      <c r="AJ115" s="42">
        <f t="shared" si="8"/>
        <v>639.25714285714275</v>
      </c>
      <c r="AK115" s="43">
        <f>IF(D115=0,0,IF(VLOOKUP(D115,TARGET,2,FALSE)=0,0,AJ115/(VLOOKUP(D115,TARGET,2,FALSE))))</f>
        <v>0</v>
      </c>
    </row>
    <row r="116" spans="1:37">
      <c r="A116" s="6">
        <f t="shared" si="5"/>
        <v>112</v>
      </c>
      <c r="B116" s="19" t="str">
        <f>Sheet2!A114</f>
        <v>PB-ABA-7750</v>
      </c>
      <c r="C116" s="12">
        <f t="shared" si="6"/>
        <v>7750</v>
      </c>
      <c r="D116" s="6" t="str">
        <f>IF(LEFT(B116,2)="AC","حوادث",IF(ISNA(VLOOKUP(LEFT(B116,2),group,2,FALSE)),0,(VLOOKUP(LEFT(B116,2),group,2,FALSE))))</f>
        <v>أرامكو</v>
      </c>
      <c r="E116" s="18">
        <f>IF(ISNA(VLOOKUP(C116,april1,2,FALSE)),0,(VLOOKUP(C116,april1,2,FALSE)))</f>
        <v>268.39999999999998</v>
      </c>
      <c r="F116" s="18">
        <f>IF(ISNA(VLOOKUP(C116,april2,2,FALSE)),0,(VLOOKUP(C116,april2,2,FALSE)))</f>
        <v>783</v>
      </c>
      <c r="G116" s="18">
        <f>IF(ISNA(VLOOKUP(C116,april3,2,FALSE)),0,(VLOOKUP(C116,april3,2,FALSE)))</f>
        <v>703.1</v>
      </c>
      <c r="H116" s="18">
        <f>IF(ISNA(VLOOKUP(C116,april4,2,FALSE)),0,(VLOOKUP(C116,april4,2,FALSE)))</f>
        <v>572.4</v>
      </c>
      <c r="I116" s="18">
        <f>IF(ISNA(VLOOKUP(C116,april5,2,FALSE)),0,(VLOOKUP(C116,april5,2,FALSE)))</f>
        <v>22.4</v>
      </c>
      <c r="J116" s="14">
        <f>IF(ISNA(VLOOKUP(C116,april6,2,FALSE)),0,(VLOOKUP(C116,april6,2,FALSE)))</f>
        <v>0.3</v>
      </c>
      <c r="K116" s="18">
        <f>IF(ISNA(VLOOKUP(C116,april7,2,FALSE)),0,(VLOOKUP(C116,april7,2,FALSE)))</f>
        <v>48</v>
      </c>
      <c r="L116" s="50">
        <f>IF(ISNA(VLOOKUP(C116,april8,2,FALSE)),0,(VLOOKUP(C116,april8,2,FALSE)))</f>
        <v>0</v>
      </c>
      <c r="M116" s="18">
        <f>IF(ISNA(VLOOKUP(C116,april9,2,FALSE)),0,(VLOOKUP(C116,april9,2,FALSE)))</f>
        <v>0</v>
      </c>
      <c r="N116" s="18">
        <f>IF(ISNA(VLOOKUP(C116,april10,2,FALSE)),0,(VLOOKUP(C116,april10,2,FALSE)))</f>
        <v>0</v>
      </c>
      <c r="O116" s="18">
        <f>IF(ISNA(VLOOKUP(C116,april11,2,FALSE)),0,(VLOOKUP(C116,april11,2,FALSE)))</f>
        <v>0</v>
      </c>
      <c r="P116" s="18">
        <f>IF(ISNA(VLOOKUP(C116,april12,2,FALSE)),0,(VLOOKUP(C116,april12,2,FALSE)))</f>
        <v>0</v>
      </c>
      <c r="Q116" s="14">
        <f>IF(ISNA(VLOOKUP(C116,april13,2,FALSE)),0,(VLOOKUP(C116,april13,2,FALSE)))</f>
        <v>0</v>
      </c>
      <c r="R116" s="18">
        <f>IF(ISNA(VLOOKUP(C116,april14,2,FALSE)),0,(VLOOKUP(C116,april14,2,FALSE)))</f>
        <v>0</v>
      </c>
      <c r="S116" s="18">
        <f>IF(ISNA(VLOOKUP(C116,april15,2,FALSE)),0,(VLOOKUP(C116,april15,2,FALSE)))</f>
        <v>0</v>
      </c>
      <c r="T116" s="18">
        <f>IF(ISNA(VLOOKUP(C116,april16,2,FALSE)),0,(VLOOKUP(C116,april16,2,FALSE)))</f>
        <v>0</v>
      </c>
      <c r="U116" s="18">
        <f>IF(ISNA(VLOOKUP(C116,april17,2,FALSE)),0,(VLOOKUP(C116,april17,2,FALSE)))</f>
        <v>0</v>
      </c>
      <c r="V116" s="18">
        <f>IF(ISNA(VLOOKUP(C116,april18,2,FALSE)),0,(VLOOKUP(C116,april18,2,FALSE)))</f>
        <v>0</v>
      </c>
      <c r="W116" s="18">
        <f>IF(ISNA(VLOOKUP(C116,april19,2,FALSE)),0,(VLOOKUP(C116,april19,2,FALSE)))</f>
        <v>0</v>
      </c>
      <c r="X116" s="14">
        <f>IF(ISNA(VLOOKUP(C116,april20,2,FALSE)),0,(VLOOKUP(C116,april20,2,FALSE)))</f>
        <v>0</v>
      </c>
      <c r="Y116" s="18">
        <f>IF(ISNA(VLOOKUP(C116,april21,2,FALSE)),0,(VLOOKUP(C116,april21,2,FALSE)))</f>
        <v>0</v>
      </c>
      <c r="Z116" s="18">
        <f>IF(ISNA(VLOOKUP(C116,april22,2,FALSE)),0,(VLOOKUP(C116,april22,2,FALSE)))</f>
        <v>0</v>
      </c>
      <c r="AA116" s="18">
        <f>IF(ISNA(VLOOKUP(C116,april23,2,FALSE)),0,(VLOOKUP(C116,april23,2,FALSE)))</f>
        <v>0</v>
      </c>
      <c r="AB116" s="18">
        <f>IF(ISNA(VLOOKUP(C116,april24,2,FALSE)),0,(VLOOKUP(C116,april24,2,FALSE)))</f>
        <v>0</v>
      </c>
      <c r="AC116" s="18">
        <f>IF(ISNA(VLOOKUP(C116,april25,2,FALSE)),0,(VLOOKUP(C116,april25,2,FALSE)))</f>
        <v>0</v>
      </c>
      <c r="AD116" s="18">
        <f>IF(ISNA(VLOOKUP(C116,april26,2,FALSE)),0,(VLOOKUP(C116,april26,2,FALSE)))</f>
        <v>0</v>
      </c>
      <c r="AE116" s="14">
        <f>IF(ISNA(VLOOKUP(C116,april27,2,FALSE)),0,(VLOOKUP(C116,april27,2,FALSE)))</f>
        <v>0</v>
      </c>
      <c r="AF116" s="18">
        <f>IF(ISNA(VLOOKUP(C116,april28,2,FALSE)),0,(VLOOKUP(C116,april28,2,FALSE)))</f>
        <v>0</v>
      </c>
      <c r="AG116" s="18">
        <f>IF(ISNA(VLOOKUP(C116,april29,2,FALSE)),0,(VLOOKUP(C116,april29,2,FALSE)))</f>
        <v>0</v>
      </c>
      <c r="AH116" s="18">
        <f>IF(ISNA(VLOOKUP(C116,april30,2,FALSE)),0,(VLOOKUP(C116,april30,2,FALSE)))</f>
        <v>0</v>
      </c>
      <c r="AI116" s="11">
        <f t="shared" si="7"/>
        <v>2397.6000000000004</v>
      </c>
      <c r="AJ116" s="42">
        <f t="shared" si="8"/>
        <v>342.51428571428579</v>
      </c>
      <c r="AK116" s="43">
        <f>IF(D116=0,0,IF(VLOOKUP(D116,TARGET,2,FALSE)=0,0,AJ116/(VLOOKUP(D116,TARGET,2,FALSE))))</f>
        <v>0</v>
      </c>
    </row>
    <row r="117" spans="1:37">
      <c r="A117" s="6">
        <f t="shared" si="5"/>
        <v>113</v>
      </c>
      <c r="B117" s="19" t="str">
        <f>Sheet2!A115</f>
        <v>PB-BAA-6766</v>
      </c>
      <c r="C117" s="12">
        <f t="shared" si="6"/>
        <v>6766</v>
      </c>
      <c r="D117" s="6" t="str">
        <f>IF(LEFT(B117,2)="AC","حوادث",IF(ISNA(VLOOKUP(LEFT(B117,2),group,2,FALSE)),0,(VLOOKUP(LEFT(B117,2),group,2,FALSE))))</f>
        <v>أرامكو</v>
      </c>
      <c r="E117" s="18">
        <f>IF(ISNA(VLOOKUP(C117,april1,2,FALSE)),0,(VLOOKUP(C117,april1,2,FALSE)))</f>
        <v>55.9</v>
      </c>
      <c r="F117" s="18">
        <f>IF(ISNA(VLOOKUP(C117,april2,2,FALSE)),0,(VLOOKUP(C117,april2,2,FALSE)))</f>
        <v>152.80000000000001</v>
      </c>
      <c r="G117" s="18">
        <f>IF(ISNA(VLOOKUP(C117,april3,2,FALSE)),0,(VLOOKUP(C117,april3,2,FALSE)))</f>
        <v>171.9</v>
      </c>
      <c r="H117" s="18">
        <f>IF(ISNA(VLOOKUP(C117,april4,2,FALSE)),0,(VLOOKUP(C117,april4,2,FALSE)))</f>
        <v>122.7</v>
      </c>
      <c r="I117" s="18">
        <f>IF(ISNA(VLOOKUP(C117,april5,2,FALSE)),0,(VLOOKUP(C117,april5,2,FALSE)))</f>
        <v>216.8</v>
      </c>
      <c r="J117" s="14">
        <f>IF(ISNA(VLOOKUP(C117,april6,2,FALSE)),0,(VLOOKUP(C117,april6,2,FALSE)))</f>
        <v>55.4</v>
      </c>
      <c r="K117" s="18">
        <f>IF(ISNA(VLOOKUP(C117,april7,2,FALSE)),0,(VLOOKUP(C117,april7,2,FALSE)))</f>
        <v>220.6</v>
      </c>
      <c r="L117" s="50">
        <f>IF(ISNA(VLOOKUP(C117,april8,2,FALSE)),0,(VLOOKUP(C117,april8,2,FALSE)))</f>
        <v>0</v>
      </c>
      <c r="M117" s="18">
        <f>IF(ISNA(VLOOKUP(C117,april9,2,FALSE)),0,(VLOOKUP(C117,april9,2,FALSE)))</f>
        <v>0</v>
      </c>
      <c r="N117" s="18">
        <f>IF(ISNA(VLOOKUP(C117,april10,2,FALSE)),0,(VLOOKUP(C117,april10,2,FALSE)))</f>
        <v>0</v>
      </c>
      <c r="O117" s="18">
        <f>IF(ISNA(VLOOKUP(C117,april11,2,FALSE)),0,(VLOOKUP(C117,april11,2,FALSE)))</f>
        <v>0</v>
      </c>
      <c r="P117" s="18">
        <f>IF(ISNA(VLOOKUP(C117,april12,2,FALSE)),0,(VLOOKUP(C117,april12,2,FALSE)))</f>
        <v>0</v>
      </c>
      <c r="Q117" s="14">
        <f>IF(ISNA(VLOOKUP(C117,april13,2,FALSE)),0,(VLOOKUP(C117,april13,2,FALSE)))</f>
        <v>0</v>
      </c>
      <c r="R117" s="18">
        <f>IF(ISNA(VLOOKUP(C117,april14,2,FALSE)),0,(VLOOKUP(C117,april14,2,FALSE)))</f>
        <v>0</v>
      </c>
      <c r="S117" s="18">
        <f>IF(ISNA(VLOOKUP(C117,april15,2,FALSE)),0,(VLOOKUP(C117,april15,2,FALSE)))</f>
        <v>0</v>
      </c>
      <c r="T117" s="18">
        <f>IF(ISNA(VLOOKUP(C117,april16,2,FALSE)),0,(VLOOKUP(C117,april16,2,FALSE)))</f>
        <v>0</v>
      </c>
      <c r="U117" s="18">
        <f>IF(ISNA(VLOOKUP(C117,april17,2,FALSE)),0,(VLOOKUP(C117,april17,2,FALSE)))</f>
        <v>0</v>
      </c>
      <c r="V117" s="18">
        <f>IF(ISNA(VLOOKUP(C117,april18,2,FALSE)),0,(VLOOKUP(C117,april18,2,FALSE)))</f>
        <v>0</v>
      </c>
      <c r="W117" s="18">
        <f>IF(ISNA(VLOOKUP(C117,april19,2,FALSE)),0,(VLOOKUP(C117,april19,2,FALSE)))</f>
        <v>0</v>
      </c>
      <c r="X117" s="14">
        <f>IF(ISNA(VLOOKUP(C117,april20,2,FALSE)),0,(VLOOKUP(C117,april20,2,FALSE)))</f>
        <v>0</v>
      </c>
      <c r="Y117" s="18">
        <f>IF(ISNA(VLOOKUP(C117,april21,2,FALSE)),0,(VLOOKUP(C117,april21,2,FALSE)))</f>
        <v>0</v>
      </c>
      <c r="Z117" s="18">
        <f>IF(ISNA(VLOOKUP(C117,april22,2,FALSE)),0,(VLOOKUP(C117,april22,2,FALSE)))</f>
        <v>0</v>
      </c>
      <c r="AA117" s="18">
        <f>IF(ISNA(VLOOKUP(C117,april23,2,FALSE)),0,(VLOOKUP(C117,april23,2,FALSE)))</f>
        <v>0</v>
      </c>
      <c r="AB117" s="18">
        <f>IF(ISNA(VLOOKUP(C117,april24,2,FALSE)),0,(VLOOKUP(C117,april24,2,FALSE)))</f>
        <v>0</v>
      </c>
      <c r="AC117" s="18">
        <f>IF(ISNA(VLOOKUP(C117,april25,2,FALSE)),0,(VLOOKUP(C117,april25,2,FALSE)))</f>
        <v>0</v>
      </c>
      <c r="AD117" s="18">
        <f>IF(ISNA(VLOOKUP(C117,april26,2,FALSE)),0,(VLOOKUP(C117,april26,2,FALSE)))</f>
        <v>0</v>
      </c>
      <c r="AE117" s="14">
        <f>IF(ISNA(VLOOKUP(C117,april27,2,FALSE)),0,(VLOOKUP(C117,april27,2,FALSE)))</f>
        <v>0</v>
      </c>
      <c r="AF117" s="18">
        <f>IF(ISNA(VLOOKUP(C117,april28,2,FALSE)),0,(VLOOKUP(C117,april28,2,FALSE)))</f>
        <v>0</v>
      </c>
      <c r="AG117" s="18">
        <f>IF(ISNA(VLOOKUP(C117,april29,2,FALSE)),0,(VLOOKUP(C117,april29,2,FALSE)))</f>
        <v>0</v>
      </c>
      <c r="AH117" s="18">
        <f>IF(ISNA(VLOOKUP(C117,april30,2,FALSE)),0,(VLOOKUP(C117,april30,2,FALSE)))</f>
        <v>0</v>
      </c>
      <c r="AI117" s="11">
        <f t="shared" si="7"/>
        <v>996.1</v>
      </c>
      <c r="AJ117" s="42">
        <f t="shared" si="8"/>
        <v>142.30000000000001</v>
      </c>
      <c r="AK117" s="43">
        <f>IF(D117=0,0,IF(VLOOKUP(D117,TARGET,2,FALSE)=0,0,AJ117/(VLOOKUP(D117,TARGET,2,FALSE))))</f>
        <v>0</v>
      </c>
    </row>
    <row r="118" spans="1:37">
      <c r="A118" s="6">
        <f t="shared" si="5"/>
        <v>114</v>
      </c>
      <c r="B118" s="19" t="str">
        <f>Sheet2!A116</f>
        <v>PB-DTA-8607</v>
      </c>
      <c r="C118" s="12">
        <f t="shared" si="6"/>
        <v>8607</v>
      </c>
      <c r="D118" s="6" t="str">
        <f>IF(LEFT(B118,2)="AC","حوادث",IF(ISNA(VLOOKUP(LEFT(B118,2),group,2,FALSE)),0,(VLOOKUP(LEFT(B118,2),group,2,FALSE))))</f>
        <v>أرامكو</v>
      </c>
      <c r="E118" s="18">
        <f>IF(ISNA(VLOOKUP(C118,april1,2,FALSE)),0,(VLOOKUP(C118,april1,2,FALSE)))</f>
        <v>1088.9000000000001</v>
      </c>
      <c r="F118" s="18">
        <f>IF(ISNA(VLOOKUP(C118,april2,2,FALSE)),0,(VLOOKUP(C118,april2,2,FALSE)))</f>
        <v>381.5</v>
      </c>
      <c r="G118" s="18">
        <f>IF(ISNA(VLOOKUP(C118,april3,2,FALSE)),0,(VLOOKUP(C118,april3,2,FALSE)))</f>
        <v>646.9</v>
      </c>
      <c r="H118" s="18">
        <f>IF(ISNA(VLOOKUP(C118,april4,2,FALSE)),0,(VLOOKUP(C118,april4,2,FALSE)))</f>
        <v>1044.0999999999999</v>
      </c>
      <c r="I118" s="18">
        <f>IF(ISNA(VLOOKUP(C118,april5,2,FALSE)),0,(VLOOKUP(C118,april5,2,FALSE)))</f>
        <v>1105.9000000000001</v>
      </c>
      <c r="J118" s="14">
        <f>IF(ISNA(VLOOKUP(C118,april6,2,FALSE)),0,(VLOOKUP(C118,april6,2,FALSE)))</f>
        <v>688.1</v>
      </c>
      <c r="K118" s="18">
        <f>IF(ISNA(VLOOKUP(C118,april7,2,FALSE)),0,(VLOOKUP(C118,april7,2,FALSE)))</f>
        <v>743.5</v>
      </c>
      <c r="L118" s="50">
        <f>IF(ISNA(VLOOKUP(C118,april8,2,FALSE)),0,(VLOOKUP(C118,april8,2,FALSE)))</f>
        <v>0</v>
      </c>
      <c r="M118" s="18">
        <f>IF(ISNA(VLOOKUP(C118,april9,2,FALSE)),0,(VLOOKUP(C118,april9,2,FALSE)))</f>
        <v>0</v>
      </c>
      <c r="N118" s="18">
        <f>IF(ISNA(VLOOKUP(C118,april10,2,FALSE)),0,(VLOOKUP(C118,april10,2,FALSE)))</f>
        <v>0</v>
      </c>
      <c r="O118" s="18">
        <f>IF(ISNA(VLOOKUP(C118,april11,2,FALSE)),0,(VLOOKUP(C118,april11,2,FALSE)))</f>
        <v>0</v>
      </c>
      <c r="P118" s="18">
        <f>IF(ISNA(VLOOKUP(C118,april12,2,FALSE)),0,(VLOOKUP(C118,april12,2,FALSE)))</f>
        <v>0</v>
      </c>
      <c r="Q118" s="14">
        <f>IF(ISNA(VLOOKUP(C118,april13,2,FALSE)),0,(VLOOKUP(C118,april13,2,FALSE)))</f>
        <v>0</v>
      </c>
      <c r="R118" s="18">
        <f>IF(ISNA(VLOOKUP(C118,april14,2,FALSE)),0,(VLOOKUP(C118,april14,2,FALSE)))</f>
        <v>0</v>
      </c>
      <c r="S118" s="18">
        <f>IF(ISNA(VLOOKUP(C118,april15,2,FALSE)),0,(VLOOKUP(C118,april15,2,FALSE)))</f>
        <v>0</v>
      </c>
      <c r="T118" s="18">
        <f>IF(ISNA(VLOOKUP(C118,april16,2,FALSE)),0,(VLOOKUP(C118,april16,2,FALSE)))</f>
        <v>0</v>
      </c>
      <c r="U118" s="18">
        <f>IF(ISNA(VLOOKUP(C118,april17,2,FALSE)),0,(VLOOKUP(C118,april17,2,FALSE)))</f>
        <v>0</v>
      </c>
      <c r="V118" s="18">
        <f>IF(ISNA(VLOOKUP(C118,april18,2,FALSE)),0,(VLOOKUP(C118,april18,2,FALSE)))</f>
        <v>0</v>
      </c>
      <c r="W118" s="18">
        <f>IF(ISNA(VLOOKUP(C118,april19,2,FALSE)),0,(VLOOKUP(C118,april19,2,FALSE)))</f>
        <v>0</v>
      </c>
      <c r="X118" s="14">
        <f>IF(ISNA(VLOOKUP(C118,april20,2,FALSE)),0,(VLOOKUP(C118,april20,2,FALSE)))</f>
        <v>0</v>
      </c>
      <c r="Y118" s="18">
        <f>IF(ISNA(VLOOKUP(C118,april21,2,FALSE)),0,(VLOOKUP(C118,april21,2,FALSE)))</f>
        <v>0</v>
      </c>
      <c r="Z118" s="18">
        <f>IF(ISNA(VLOOKUP(C118,april22,2,FALSE)),0,(VLOOKUP(C118,april22,2,FALSE)))</f>
        <v>0</v>
      </c>
      <c r="AA118" s="18">
        <f>IF(ISNA(VLOOKUP(C118,april23,2,FALSE)),0,(VLOOKUP(C118,april23,2,FALSE)))</f>
        <v>0</v>
      </c>
      <c r="AB118" s="18">
        <f>IF(ISNA(VLOOKUP(C118,april24,2,FALSE)),0,(VLOOKUP(C118,april24,2,FALSE)))</f>
        <v>0</v>
      </c>
      <c r="AC118" s="18">
        <f>IF(ISNA(VLOOKUP(C118,april25,2,FALSE)),0,(VLOOKUP(C118,april25,2,FALSE)))</f>
        <v>0</v>
      </c>
      <c r="AD118" s="18">
        <f>IF(ISNA(VLOOKUP(C118,april26,2,FALSE)),0,(VLOOKUP(C118,april26,2,FALSE)))</f>
        <v>0</v>
      </c>
      <c r="AE118" s="14">
        <f>IF(ISNA(VLOOKUP(C118,april27,2,FALSE)),0,(VLOOKUP(C118,april27,2,FALSE)))</f>
        <v>0</v>
      </c>
      <c r="AF118" s="18">
        <f>IF(ISNA(VLOOKUP(C118,april28,2,FALSE)),0,(VLOOKUP(C118,april28,2,FALSE)))</f>
        <v>0</v>
      </c>
      <c r="AG118" s="18">
        <f>IF(ISNA(VLOOKUP(C118,april29,2,FALSE)),0,(VLOOKUP(C118,april29,2,FALSE)))</f>
        <v>0</v>
      </c>
      <c r="AH118" s="18">
        <f>IF(ISNA(VLOOKUP(C118,april30,2,FALSE)),0,(VLOOKUP(C118,april30,2,FALSE)))</f>
        <v>0</v>
      </c>
      <c r="AI118" s="11">
        <f t="shared" si="7"/>
        <v>5698.9000000000005</v>
      </c>
      <c r="AJ118" s="42">
        <f t="shared" si="8"/>
        <v>814.12857142857149</v>
      </c>
      <c r="AK118" s="43">
        <f>IF(D118=0,0,IF(VLOOKUP(D118,TARGET,2,FALSE)=0,0,AJ118/(VLOOKUP(D118,TARGET,2,FALSE))))</f>
        <v>0</v>
      </c>
    </row>
    <row r="119" spans="1:37">
      <c r="A119" s="6">
        <f t="shared" si="5"/>
        <v>115</v>
      </c>
      <c r="B119" s="19" t="str">
        <f>Sheet2!A117</f>
        <v>PB-JZA-6034</v>
      </c>
      <c r="C119" s="12">
        <f t="shared" si="6"/>
        <v>6034</v>
      </c>
      <c r="D119" s="6" t="str">
        <f>IF(LEFT(B119,2)="AC","حوادث",IF(ISNA(VLOOKUP(LEFT(B119,2),group,2,FALSE)),0,(VLOOKUP(LEFT(B119,2),group,2,FALSE))))</f>
        <v>أرامكو</v>
      </c>
      <c r="E119" s="18">
        <f>IF(ISNA(VLOOKUP(C119,april1,2,FALSE)),0,(VLOOKUP(C119,april1,2,FALSE)))</f>
        <v>723</v>
      </c>
      <c r="F119" s="18">
        <f>IF(ISNA(VLOOKUP(C119,april2,2,FALSE)),0,(VLOOKUP(C119,april2,2,FALSE)))</f>
        <v>307.5</v>
      </c>
      <c r="G119" s="18">
        <f>IF(ISNA(VLOOKUP(C119,april3,2,FALSE)),0,(VLOOKUP(C119,april3,2,FALSE)))</f>
        <v>603.70000000000005</v>
      </c>
      <c r="H119" s="18">
        <f>IF(ISNA(VLOOKUP(C119,april4,2,FALSE)),0,(VLOOKUP(C119,april4,2,FALSE)))</f>
        <v>1032.2</v>
      </c>
      <c r="I119" s="18">
        <f>IF(ISNA(VLOOKUP(C119,april5,2,FALSE)),0,(VLOOKUP(C119,april5,2,FALSE)))</f>
        <v>558</v>
      </c>
      <c r="J119" s="14">
        <f>IF(ISNA(VLOOKUP(C119,april6,2,FALSE)),0,(VLOOKUP(C119,april6,2,FALSE)))</f>
        <v>1054.9000000000001</v>
      </c>
      <c r="K119" s="18">
        <f>IF(ISNA(VLOOKUP(C119,april7,2,FALSE)),0,(VLOOKUP(C119,april7,2,FALSE)))</f>
        <v>614.5</v>
      </c>
      <c r="L119" s="50">
        <f>IF(ISNA(VLOOKUP(C119,april8,2,FALSE)),0,(VLOOKUP(C119,april8,2,FALSE)))</f>
        <v>0</v>
      </c>
      <c r="M119" s="18">
        <f>IF(ISNA(VLOOKUP(C119,april9,2,FALSE)),0,(VLOOKUP(C119,april9,2,FALSE)))</f>
        <v>0</v>
      </c>
      <c r="N119" s="18">
        <f>IF(ISNA(VLOOKUP(C119,april10,2,FALSE)),0,(VLOOKUP(C119,april10,2,FALSE)))</f>
        <v>0</v>
      </c>
      <c r="O119" s="18">
        <f>IF(ISNA(VLOOKUP(C119,april11,2,FALSE)),0,(VLOOKUP(C119,april11,2,FALSE)))</f>
        <v>0</v>
      </c>
      <c r="P119" s="18">
        <f>IF(ISNA(VLOOKUP(C119,april12,2,FALSE)),0,(VLOOKUP(C119,april12,2,FALSE)))</f>
        <v>0</v>
      </c>
      <c r="Q119" s="14">
        <f>IF(ISNA(VLOOKUP(C119,april13,2,FALSE)),0,(VLOOKUP(C119,april13,2,FALSE)))</f>
        <v>0</v>
      </c>
      <c r="R119" s="18">
        <f>IF(ISNA(VLOOKUP(C119,april14,2,FALSE)),0,(VLOOKUP(C119,april14,2,FALSE)))</f>
        <v>0</v>
      </c>
      <c r="S119" s="18">
        <f>IF(ISNA(VLOOKUP(C119,april15,2,FALSE)),0,(VLOOKUP(C119,april15,2,FALSE)))</f>
        <v>0</v>
      </c>
      <c r="T119" s="18">
        <f>IF(ISNA(VLOOKUP(C119,april16,2,FALSE)),0,(VLOOKUP(C119,april16,2,FALSE)))</f>
        <v>0</v>
      </c>
      <c r="U119" s="18">
        <f>IF(ISNA(VLOOKUP(C119,april17,2,FALSE)),0,(VLOOKUP(C119,april17,2,FALSE)))</f>
        <v>0</v>
      </c>
      <c r="V119" s="18">
        <f>IF(ISNA(VLOOKUP(C119,april18,2,FALSE)),0,(VLOOKUP(C119,april18,2,FALSE)))</f>
        <v>0</v>
      </c>
      <c r="W119" s="18">
        <f>IF(ISNA(VLOOKUP(C119,april19,2,FALSE)),0,(VLOOKUP(C119,april19,2,FALSE)))</f>
        <v>0</v>
      </c>
      <c r="X119" s="14">
        <f>IF(ISNA(VLOOKUP(C119,april20,2,FALSE)),0,(VLOOKUP(C119,april20,2,FALSE)))</f>
        <v>0</v>
      </c>
      <c r="Y119" s="18">
        <f>IF(ISNA(VLOOKUP(C119,april21,2,FALSE)),0,(VLOOKUP(C119,april21,2,FALSE)))</f>
        <v>0</v>
      </c>
      <c r="Z119" s="18">
        <f>IF(ISNA(VLOOKUP(C119,april22,2,FALSE)),0,(VLOOKUP(C119,april22,2,FALSE)))</f>
        <v>0</v>
      </c>
      <c r="AA119" s="18">
        <f>IF(ISNA(VLOOKUP(C119,april23,2,FALSE)),0,(VLOOKUP(C119,april23,2,FALSE)))</f>
        <v>0</v>
      </c>
      <c r="AB119" s="18">
        <f>IF(ISNA(VLOOKUP(C119,april24,2,FALSE)),0,(VLOOKUP(C119,april24,2,FALSE)))</f>
        <v>0</v>
      </c>
      <c r="AC119" s="18">
        <f>IF(ISNA(VLOOKUP(C119,april25,2,FALSE)),0,(VLOOKUP(C119,april25,2,FALSE)))</f>
        <v>0</v>
      </c>
      <c r="AD119" s="18">
        <f>IF(ISNA(VLOOKUP(C119,april26,2,FALSE)),0,(VLOOKUP(C119,april26,2,FALSE)))</f>
        <v>0</v>
      </c>
      <c r="AE119" s="14">
        <f>IF(ISNA(VLOOKUP(C119,april27,2,FALSE)),0,(VLOOKUP(C119,april27,2,FALSE)))</f>
        <v>0</v>
      </c>
      <c r="AF119" s="18">
        <f>IF(ISNA(VLOOKUP(C119,april28,2,FALSE)),0,(VLOOKUP(C119,april28,2,FALSE)))</f>
        <v>0</v>
      </c>
      <c r="AG119" s="18">
        <f>IF(ISNA(VLOOKUP(C119,april29,2,FALSE)),0,(VLOOKUP(C119,april29,2,FALSE)))</f>
        <v>0</v>
      </c>
      <c r="AH119" s="18">
        <f>IF(ISNA(VLOOKUP(C119,april30,2,FALSE)),0,(VLOOKUP(C119,april30,2,FALSE)))</f>
        <v>0</v>
      </c>
      <c r="AI119" s="11">
        <f t="shared" si="7"/>
        <v>4893.8</v>
      </c>
      <c r="AJ119" s="42">
        <f t="shared" si="8"/>
        <v>699.11428571428576</v>
      </c>
      <c r="AK119" s="43">
        <f>IF(D119=0,0,IF(VLOOKUP(D119,TARGET,2,FALSE)=0,0,AJ119/(VLOOKUP(D119,TARGET,2,FALSE))))</f>
        <v>0</v>
      </c>
    </row>
    <row r="120" spans="1:37">
      <c r="A120" s="6">
        <f t="shared" si="5"/>
        <v>116</v>
      </c>
      <c r="B120" s="19" t="str">
        <f>Sheet2!A118</f>
        <v>PB-JZA-6039</v>
      </c>
      <c r="C120" s="12">
        <f t="shared" si="6"/>
        <v>6039</v>
      </c>
      <c r="D120" s="6" t="str">
        <f>IF(LEFT(B120,2)="AC","حوادث",IF(ISNA(VLOOKUP(LEFT(B120,2),group,2,FALSE)),0,(VLOOKUP(LEFT(B120,2),group,2,FALSE))))</f>
        <v>أرامكو</v>
      </c>
      <c r="E120" s="18">
        <f>IF(ISNA(VLOOKUP(C120,april1,2,FALSE)),0,(VLOOKUP(C120,april1,2,FALSE)))</f>
        <v>1073</v>
      </c>
      <c r="F120" s="18">
        <f>IF(ISNA(VLOOKUP(C120,april2,2,FALSE)),0,(VLOOKUP(C120,april2,2,FALSE)))</f>
        <v>660.2</v>
      </c>
      <c r="G120" s="18">
        <f>IF(ISNA(VLOOKUP(C120,april3,2,FALSE)),0,(VLOOKUP(C120,april3,2,FALSE)))</f>
        <v>541.9</v>
      </c>
      <c r="H120" s="18">
        <f>IF(ISNA(VLOOKUP(C120,april4,2,FALSE)),0,(VLOOKUP(C120,april4,2,FALSE)))</f>
        <v>31.2</v>
      </c>
      <c r="I120" s="18">
        <f>IF(ISNA(VLOOKUP(C120,april5,2,FALSE)),0,(VLOOKUP(C120,april5,2,FALSE)))</f>
        <v>909.5</v>
      </c>
      <c r="J120" s="14">
        <f>IF(ISNA(VLOOKUP(C120,april6,2,FALSE)),0,(VLOOKUP(C120,april6,2,FALSE)))</f>
        <v>842.7</v>
      </c>
      <c r="K120" s="18">
        <f>IF(ISNA(VLOOKUP(C120,april7,2,FALSE)),0,(VLOOKUP(C120,april7,2,FALSE)))</f>
        <v>866.4</v>
      </c>
      <c r="L120" s="50">
        <f>IF(ISNA(VLOOKUP(C120,april8,2,FALSE)),0,(VLOOKUP(C120,april8,2,FALSE)))</f>
        <v>0</v>
      </c>
      <c r="M120" s="18">
        <f>IF(ISNA(VLOOKUP(C120,april9,2,FALSE)),0,(VLOOKUP(C120,april9,2,FALSE)))</f>
        <v>0</v>
      </c>
      <c r="N120" s="18">
        <f>IF(ISNA(VLOOKUP(C120,april10,2,FALSE)),0,(VLOOKUP(C120,april10,2,FALSE)))</f>
        <v>0</v>
      </c>
      <c r="O120" s="18">
        <f>IF(ISNA(VLOOKUP(C120,april11,2,FALSE)),0,(VLOOKUP(C120,april11,2,FALSE)))</f>
        <v>0</v>
      </c>
      <c r="P120" s="18">
        <f>IF(ISNA(VLOOKUP(C120,april12,2,FALSE)),0,(VLOOKUP(C120,april12,2,FALSE)))</f>
        <v>0</v>
      </c>
      <c r="Q120" s="14">
        <f>IF(ISNA(VLOOKUP(C120,april13,2,FALSE)),0,(VLOOKUP(C120,april13,2,FALSE)))</f>
        <v>0</v>
      </c>
      <c r="R120" s="18">
        <f>IF(ISNA(VLOOKUP(C120,april14,2,FALSE)),0,(VLOOKUP(C120,april14,2,FALSE)))</f>
        <v>0</v>
      </c>
      <c r="S120" s="18">
        <f>IF(ISNA(VLOOKUP(C120,april15,2,FALSE)),0,(VLOOKUP(C120,april15,2,FALSE)))</f>
        <v>0</v>
      </c>
      <c r="T120" s="18">
        <f>IF(ISNA(VLOOKUP(C120,april16,2,FALSE)),0,(VLOOKUP(C120,april16,2,FALSE)))</f>
        <v>0</v>
      </c>
      <c r="U120" s="18">
        <f>IF(ISNA(VLOOKUP(C120,april17,2,FALSE)),0,(VLOOKUP(C120,april17,2,FALSE)))</f>
        <v>0</v>
      </c>
      <c r="V120" s="18">
        <f>IF(ISNA(VLOOKUP(C120,april18,2,FALSE)),0,(VLOOKUP(C120,april18,2,FALSE)))</f>
        <v>0</v>
      </c>
      <c r="W120" s="18">
        <f>IF(ISNA(VLOOKUP(C120,april19,2,FALSE)),0,(VLOOKUP(C120,april19,2,FALSE)))</f>
        <v>0</v>
      </c>
      <c r="X120" s="14">
        <f>IF(ISNA(VLOOKUP(C120,april20,2,FALSE)),0,(VLOOKUP(C120,april20,2,FALSE)))</f>
        <v>0</v>
      </c>
      <c r="Y120" s="18">
        <f>IF(ISNA(VLOOKUP(C120,april21,2,FALSE)),0,(VLOOKUP(C120,april21,2,FALSE)))</f>
        <v>0</v>
      </c>
      <c r="Z120" s="18">
        <f>IF(ISNA(VLOOKUP(C120,april22,2,FALSE)),0,(VLOOKUP(C120,april22,2,FALSE)))</f>
        <v>0</v>
      </c>
      <c r="AA120" s="18">
        <f>IF(ISNA(VLOOKUP(C120,april23,2,FALSE)),0,(VLOOKUP(C120,april23,2,FALSE)))</f>
        <v>0</v>
      </c>
      <c r="AB120" s="18">
        <f>IF(ISNA(VLOOKUP(C120,april24,2,FALSE)),0,(VLOOKUP(C120,april24,2,FALSE)))</f>
        <v>0</v>
      </c>
      <c r="AC120" s="18">
        <f>IF(ISNA(VLOOKUP(C120,april25,2,FALSE)),0,(VLOOKUP(C120,april25,2,FALSE)))</f>
        <v>0</v>
      </c>
      <c r="AD120" s="18">
        <f>IF(ISNA(VLOOKUP(C120,april26,2,FALSE)),0,(VLOOKUP(C120,april26,2,FALSE)))</f>
        <v>0</v>
      </c>
      <c r="AE120" s="14">
        <f>IF(ISNA(VLOOKUP(C120,april27,2,FALSE)),0,(VLOOKUP(C120,april27,2,FALSE)))</f>
        <v>0</v>
      </c>
      <c r="AF120" s="18">
        <f>IF(ISNA(VLOOKUP(C120,april28,2,FALSE)),0,(VLOOKUP(C120,april28,2,FALSE)))</f>
        <v>0</v>
      </c>
      <c r="AG120" s="18">
        <f>IF(ISNA(VLOOKUP(C120,april29,2,FALSE)),0,(VLOOKUP(C120,april29,2,FALSE)))</f>
        <v>0</v>
      </c>
      <c r="AH120" s="18">
        <f>IF(ISNA(VLOOKUP(C120,april30,2,FALSE)),0,(VLOOKUP(C120,april30,2,FALSE)))</f>
        <v>0</v>
      </c>
      <c r="AI120" s="11">
        <f t="shared" si="7"/>
        <v>4924.8999999999996</v>
      </c>
      <c r="AJ120" s="42">
        <f t="shared" si="8"/>
        <v>703.55714285714282</v>
      </c>
      <c r="AK120" s="43">
        <f>IF(D120=0,0,IF(VLOOKUP(D120,TARGET,2,FALSE)=0,0,AJ120/(VLOOKUP(D120,TARGET,2,FALSE))))</f>
        <v>0</v>
      </c>
    </row>
    <row r="121" spans="1:37">
      <c r="A121" s="6">
        <f t="shared" si="5"/>
        <v>117</v>
      </c>
      <c r="B121" s="19" t="str">
        <f>Sheet2!A119</f>
        <v>PB-JZA-6042</v>
      </c>
      <c r="C121" s="12">
        <f t="shared" si="6"/>
        <v>6042</v>
      </c>
      <c r="D121" s="6" t="str">
        <f>IF(LEFT(B121,2)="AC","حوادث",IF(ISNA(VLOOKUP(LEFT(B121,2),group,2,FALSE)),0,(VLOOKUP(LEFT(B121,2),group,2,FALSE))))</f>
        <v>أرامكو</v>
      </c>
      <c r="E121" s="18">
        <f>IF(ISNA(VLOOKUP(C121,april1,2,FALSE)),0,(VLOOKUP(C121,april1,2,FALSE)))</f>
        <v>22.6</v>
      </c>
      <c r="F121" s="18">
        <f>IF(ISNA(VLOOKUP(C121,april2,2,FALSE)),0,(VLOOKUP(C121,april2,2,FALSE)))</f>
        <v>818.2</v>
      </c>
      <c r="G121" s="18">
        <f>IF(ISNA(VLOOKUP(C121,april3,2,FALSE)),0,(VLOOKUP(C121,april3,2,FALSE)))</f>
        <v>988</v>
      </c>
      <c r="H121" s="18">
        <f>IF(ISNA(VLOOKUP(C121,april4,2,FALSE)),0,(VLOOKUP(C121,april4,2,FALSE)))</f>
        <v>997.3</v>
      </c>
      <c r="I121" s="18">
        <f>IF(ISNA(VLOOKUP(C121,april5,2,FALSE)),0,(VLOOKUP(C121,april5,2,FALSE)))</f>
        <v>58.6</v>
      </c>
      <c r="J121" s="14">
        <f>IF(ISNA(VLOOKUP(C121,april6,2,FALSE)),0,(VLOOKUP(C121,april6,2,FALSE)))</f>
        <v>885.7</v>
      </c>
      <c r="K121" s="18">
        <f>IF(ISNA(VLOOKUP(C121,april7,2,FALSE)),0,(VLOOKUP(C121,april7,2,FALSE)))</f>
        <v>376.5</v>
      </c>
      <c r="L121" s="50">
        <f>IF(ISNA(VLOOKUP(C121,april8,2,FALSE)),0,(VLOOKUP(C121,april8,2,FALSE)))</f>
        <v>0</v>
      </c>
      <c r="M121" s="18">
        <f>IF(ISNA(VLOOKUP(C121,april9,2,FALSE)),0,(VLOOKUP(C121,april9,2,FALSE)))</f>
        <v>0</v>
      </c>
      <c r="N121" s="18">
        <f>IF(ISNA(VLOOKUP(C121,april10,2,FALSE)),0,(VLOOKUP(C121,april10,2,FALSE)))</f>
        <v>0</v>
      </c>
      <c r="O121" s="18">
        <f>IF(ISNA(VLOOKUP(C121,april11,2,FALSE)),0,(VLOOKUP(C121,april11,2,FALSE)))</f>
        <v>0</v>
      </c>
      <c r="P121" s="18">
        <f>IF(ISNA(VLOOKUP(C121,april12,2,FALSE)),0,(VLOOKUP(C121,april12,2,FALSE)))</f>
        <v>0</v>
      </c>
      <c r="Q121" s="14">
        <f>IF(ISNA(VLOOKUP(C121,april13,2,FALSE)),0,(VLOOKUP(C121,april13,2,FALSE)))</f>
        <v>0</v>
      </c>
      <c r="R121" s="18">
        <f>IF(ISNA(VLOOKUP(C121,april14,2,FALSE)),0,(VLOOKUP(C121,april14,2,FALSE)))</f>
        <v>0</v>
      </c>
      <c r="S121" s="18">
        <f>IF(ISNA(VLOOKUP(C121,april15,2,FALSE)),0,(VLOOKUP(C121,april15,2,FALSE)))</f>
        <v>0</v>
      </c>
      <c r="T121" s="18">
        <f>IF(ISNA(VLOOKUP(C121,april16,2,FALSE)),0,(VLOOKUP(C121,april16,2,FALSE)))</f>
        <v>0</v>
      </c>
      <c r="U121" s="18">
        <f>IF(ISNA(VLOOKUP(C121,april17,2,FALSE)),0,(VLOOKUP(C121,april17,2,FALSE)))</f>
        <v>0</v>
      </c>
      <c r="V121" s="18">
        <f>IF(ISNA(VLOOKUP(C121,april18,2,FALSE)),0,(VLOOKUP(C121,april18,2,FALSE)))</f>
        <v>0</v>
      </c>
      <c r="W121" s="18">
        <f>IF(ISNA(VLOOKUP(C121,april19,2,FALSE)),0,(VLOOKUP(C121,april19,2,FALSE)))</f>
        <v>0</v>
      </c>
      <c r="X121" s="14">
        <f>IF(ISNA(VLOOKUP(C121,april20,2,FALSE)),0,(VLOOKUP(C121,april20,2,FALSE)))</f>
        <v>0</v>
      </c>
      <c r="Y121" s="18">
        <f>IF(ISNA(VLOOKUP(C121,april21,2,FALSE)),0,(VLOOKUP(C121,april21,2,FALSE)))</f>
        <v>0</v>
      </c>
      <c r="Z121" s="18">
        <f>IF(ISNA(VLOOKUP(C121,april22,2,FALSE)),0,(VLOOKUP(C121,april22,2,FALSE)))</f>
        <v>0</v>
      </c>
      <c r="AA121" s="18">
        <f>IF(ISNA(VLOOKUP(C121,april23,2,FALSE)),0,(VLOOKUP(C121,april23,2,FALSE)))</f>
        <v>0</v>
      </c>
      <c r="AB121" s="18">
        <f>IF(ISNA(VLOOKUP(C121,april24,2,FALSE)),0,(VLOOKUP(C121,april24,2,FALSE)))</f>
        <v>0</v>
      </c>
      <c r="AC121" s="18">
        <f>IF(ISNA(VLOOKUP(C121,april25,2,FALSE)),0,(VLOOKUP(C121,april25,2,FALSE)))</f>
        <v>0</v>
      </c>
      <c r="AD121" s="18">
        <f>IF(ISNA(VLOOKUP(C121,april26,2,FALSE)),0,(VLOOKUP(C121,april26,2,FALSE)))</f>
        <v>0</v>
      </c>
      <c r="AE121" s="14">
        <f>IF(ISNA(VLOOKUP(C121,april27,2,FALSE)),0,(VLOOKUP(C121,april27,2,FALSE)))</f>
        <v>0</v>
      </c>
      <c r="AF121" s="18">
        <f>IF(ISNA(VLOOKUP(C121,april28,2,FALSE)),0,(VLOOKUP(C121,april28,2,FALSE)))</f>
        <v>0</v>
      </c>
      <c r="AG121" s="18">
        <f>IF(ISNA(VLOOKUP(C121,april29,2,FALSE)),0,(VLOOKUP(C121,april29,2,FALSE)))</f>
        <v>0</v>
      </c>
      <c r="AH121" s="18">
        <f>IF(ISNA(VLOOKUP(C121,april30,2,FALSE)),0,(VLOOKUP(C121,april30,2,FALSE)))</f>
        <v>0</v>
      </c>
      <c r="AI121" s="11">
        <f t="shared" si="7"/>
        <v>4146.9000000000005</v>
      </c>
      <c r="AJ121" s="42">
        <f t="shared" si="8"/>
        <v>592.41428571428582</v>
      </c>
      <c r="AK121" s="43">
        <f>IF(D121=0,0,IF(VLOOKUP(D121,TARGET,2,FALSE)=0,0,AJ121/(VLOOKUP(D121,TARGET,2,FALSE))))</f>
        <v>0</v>
      </c>
    </row>
    <row r="122" spans="1:37">
      <c r="A122" s="6">
        <f t="shared" si="5"/>
        <v>118</v>
      </c>
      <c r="B122" s="19" t="str">
        <f>Sheet2!A120</f>
        <v>PB-JZA-6043</v>
      </c>
      <c r="C122" s="12">
        <f t="shared" si="6"/>
        <v>6043</v>
      </c>
      <c r="D122" s="6" t="str">
        <f>IF(LEFT(B122,2)="AC","حوادث",IF(ISNA(VLOOKUP(LEFT(B122,2),group,2,FALSE)),0,(VLOOKUP(LEFT(B122,2),group,2,FALSE))))</f>
        <v>أرامكو</v>
      </c>
      <c r="E122" s="18">
        <f>IF(ISNA(VLOOKUP(C122,april1,2,FALSE)),0,(VLOOKUP(C122,april1,2,FALSE)))</f>
        <v>900.2</v>
      </c>
      <c r="F122" s="18">
        <f>IF(ISNA(VLOOKUP(C122,april2,2,FALSE)),0,(VLOOKUP(C122,april2,2,FALSE)))</f>
        <v>863.2</v>
      </c>
      <c r="G122" s="18">
        <f>IF(ISNA(VLOOKUP(C122,april3,2,FALSE)),0,(VLOOKUP(C122,april3,2,FALSE)))</f>
        <v>743.3</v>
      </c>
      <c r="H122" s="18">
        <f>IF(ISNA(VLOOKUP(C122,april4,2,FALSE)),0,(VLOOKUP(C122,april4,2,FALSE)))</f>
        <v>799.4</v>
      </c>
      <c r="I122" s="18">
        <f>IF(ISNA(VLOOKUP(C122,april5,2,FALSE)),0,(VLOOKUP(C122,april5,2,FALSE)))</f>
        <v>546.4</v>
      </c>
      <c r="J122" s="14">
        <f>IF(ISNA(VLOOKUP(C122,april6,2,FALSE)),0,(VLOOKUP(C122,april6,2,FALSE)))</f>
        <v>718.3</v>
      </c>
      <c r="K122" s="18">
        <f>IF(ISNA(VLOOKUP(C122,april7,2,FALSE)),0,(VLOOKUP(C122,april7,2,FALSE)))</f>
        <v>698</v>
      </c>
      <c r="L122" s="50">
        <f>IF(ISNA(VLOOKUP(C122,april8,2,FALSE)),0,(VLOOKUP(C122,april8,2,FALSE)))</f>
        <v>0</v>
      </c>
      <c r="M122" s="18">
        <f>IF(ISNA(VLOOKUP(C122,april9,2,FALSE)),0,(VLOOKUP(C122,april9,2,FALSE)))</f>
        <v>0</v>
      </c>
      <c r="N122" s="18">
        <f>IF(ISNA(VLOOKUP(C122,april10,2,FALSE)),0,(VLOOKUP(C122,april10,2,FALSE)))</f>
        <v>0</v>
      </c>
      <c r="O122" s="18">
        <f>IF(ISNA(VLOOKUP(C122,april11,2,FALSE)),0,(VLOOKUP(C122,april11,2,FALSE)))</f>
        <v>0</v>
      </c>
      <c r="P122" s="18">
        <f>IF(ISNA(VLOOKUP(C122,april12,2,FALSE)),0,(VLOOKUP(C122,april12,2,FALSE)))</f>
        <v>0</v>
      </c>
      <c r="Q122" s="14">
        <f>IF(ISNA(VLOOKUP(C122,april13,2,FALSE)),0,(VLOOKUP(C122,april13,2,FALSE)))</f>
        <v>0</v>
      </c>
      <c r="R122" s="18">
        <f>IF(ISNA(VLOOKUP(C122,april14,2,FALSE)),0,(VLOOKUP(C122,april14,2,FALSE)))</f>
        <v>0</v>
      </c>
      <c r="S122" s="18">
        <f>IF(ISNA(VLOOKUP(C122,april15,2,FALSE)),0,(VLOOKUP(C122,april15,2,FALSE)))</f>
        <v>0</v>
      </c>
      <c r="T122" s="18">
        <f>IF(ISNA(VLOOKUP(C122,april16,2,FALSE)),0,(VLOOKUP(C122,april16,2,FALSE)))</f>
        <v>0</v>
      </c>
      <c r="U122" s="18">
        <f>IF(ISNA(VLOOKUP(C122,april17,2,FALSE)),0,(VLOOKUP(C122,april17,2,FALSE)))</f>
        <v>0</v>
      </c>
      <c r="V122" s="18">
        <f>IF(ISNA(VLOOKUP(C122,april18,2,FALSE)),0,(VLOOKUP(C122,april18,2,FALSE)))</f>
        <v>0</v>
      </c>
      <c r="W122" s="18">
        <f>IF(ISNA(VLOOKUP(C122,april19,2,FALSE)),0,(VLOOKUP(C122,april19,2,FALSE)))</f>
        <v>0</v>
      </c>
      <c r="X122" s="14">
        <f>IF(ISNA(VLOOKUP(C122,april20,2,FALSE)),0,(VLOOKUP(C122,april20,2,FALSE)))</f>
        <v>0</v>
      </c>
      <c r="Y122" s="18">
        <f>IF(ISNA(VLOOKUP(C122,april21,2,FALSE)),0,(VLOOKUP(C122,april21,2,FALSE)))</f>
        <v>0</v>
      </c>
      <c r="Z122" s="18">
        <f>IF(ISNA(VLOOKUP(C122,april22,2,FALSE)),0,(VLOOKUP(C122,april22,2,FALSE)))</f>
        <v>0</v>
      </c>
      <c r="AA122" s="18">
        <f>IF(ISNA(VLOOKUP(C122,april23,2,FALSE)),0,(VLOOKUP(C122,april23,2,FALSE)))</f>
        <v>0</v>
      </c>
      <c r="AB122" s="18">
        <f>IF(ISNA(VLOOKUP(C122,april24,2,FALSE)),0,(VLOOKUP(C122,april24,2,FALSE)))</f>
        <v>0</v>
      </c>
      <c r="AC122" s="18">
        <f>IF(ISNA(VLOOKUP(C122,april25,2,FALSE)),0,(VLOOKUP(C122,april25,2,FALSE)))</f>
        <v>0</v>
      </c>
      <c r="AD122" s="18">
        <f>IF(ISNA(VLOOKUP(C122,april26,2,FALSE)),0,(VLOOKUP(C122,april26,2,FALSE)))</f>
        <v>0</v>
      </c>
      <c r="AE122" s="14">
        <f>IF(ISNA(VLOOKUP(C122,april27,2,FALSE)),0,(VLOOKUP(C122,april27,2,FALSE)))</f>
        <v>0</v>
      </c>
      <c r="AF122" s="18">
        <f>IF(ISNA(VLOOKUP(C122,april28,2,FALSE)),0,(VLOOKUP(C122,april28,2,FALSE)))</f>
        <v>0</v>
      </c>
      <c r="AG122" s="18">
        <f>IF(ISNA(VLOOKUP(C122,april29,2,FALSE)),0,(VLOOKUP(C122,april29,2,FALSE)))</f>
        <v>0</v>
      </c>
      <c r="AH122" s="18">
        <f>IF(ISNA(VLOOKUP(C122,april30,2,FALSE)),0,(VLOOKUP(C122,april30,2,FALSE)))</f>
        <v>0</v>
      </c>
      <c r="AI122" s="11">
        <f t="shared" si="7"/>
        <v>5268.8</v>
      </c>
      <c r="AJ122" s="42">
        <f t="shared" si="8"/>
        <v>752.68571428571431</v>
      </c>
      <c r="AK122" s="43">
        <f>IF(D122=0,0,IF(VLOOKUP(D122,TARGET,2,FALSE)=0,0,AJ122/(VLOOKUP(D122,TARGET,2,FALSE))))</f>
        <v>0</v>
      </c>
    </row>
    <row r="123" spans="1:37">
      <c r="A123" s="6">
        <f t="shared" si="5"/>
        <v>119</v>
      </c>
      <c r="B123" s="19" t="str">
        <f>Sheet2!A121</f>
        <v>PB-JZA-6044</v>
      </c>
      <c r="C123" s="12">
        <f t="shared" si="6"/>
        <v>6044</v>
      </c>
      <c r="D123" s="6" t="str">
        <f>IF(LEFT(B123,2)="AC","حوادث",IF(ISNA(VLOOKUP(LEFT(B123,2),group,2,FALSE)),0,(VLOOKUP(LEFT(B123,2),group,2,FALSE))))</f>
        <v>أرامكو</v>
      </c>
      <c r="E123" s="18">
        <f>IF(ISNA(VLOOKUP(C123,april1,2,FALSE)),0,(VLOOKUP(C123,april1,2,FALSE)))</f>
        <v>29.4</v>
      </c>
      <c r="F123" s="18">
        <f>IF(ISNA(VLOOKUP(C123,april2,2,FALSE)),0,(VLOOKUP(C123,april2,2,FALSE)))</f>
        <v>46.4</v>
      </c>
      <c r="G123" s="18">
        <f>IF(ISNA(VLOOKUP(C123,april3,2,FALSE)),0,(VLOOKUP(C123,april3,2,FALSE)))</f>
        <v>919.6</v>
      </c>
      <c r="H123" s="18">
        <f>IF(ISNA(VLOOKUP(C123,april4,2,FALSE)),0,(VLOOKUP(C123,april4,2,FALSE)))</f>
        <v>1002.9</v>
      </c>
      <c r="I123" s="18">
        <f>IF(ISNA(VLOOKUP(C123,april5,2,FALSE)),0,(VLOOKUP(C123,april5,2,FALSE)))</f>
        <v>518.29999999999995</v>
      </c>
      <c r="J123" s="14">
        <f>IF(ISNA(VLOOKUP(C123,april6,2,FALSE)),0,(VLOOKUP(C123,april6,2,FALSE)))</f>
        <v>38.6</v>
      </c>
      <c r="K123" s="18">
        <f>IF(ISNA(VLOOKUP(C123,april7,2,FALSE)),0,(VLOOKUP(C123,april7,2,FALSE)))</f>
        <v>873.3</v>
      </c>
      <c r="L123" s="50">
        <f>IF(ISNA(VLOOKUP(C123,april8,2,FALSE)),0,(VLOOKUP(C123,april8,2,FALSE)))</f>
        <v>0</v>
      </c>
      <c r="M123" s="18">
        <f>IF(ISNA(VLOOKUP(C123,april9,2,FALSE)),0,(VLOOKUP(C123,april9,2,FALSE)))</f>
        <v>0</v>
      </c>
      <c r="N123" s="18">
        <f>IF(ISNA(VLOOKUP(C123,april10,2,FALSE)),0,(VLOOKUP(C123,april10,2,FALSE)))</f>
        <v>0</v>
      </c>
      <c r="O123" s="18">
        <f>IF(ISNA(VLOOKUP(C123,april11,2,FALSE)),0,(VLOOKUP(C123,april11,2,FALSE)))</f>
        <v>0</v>
      </c>
      <c r="P123" s="18">
        <f>IF(ISNA(VLOOKUP(C123,april12,2,FALSE)),0,(VLOOKUP(C123,april12,2,FALSE)))</f>
        <v>0</v>
      </c>
      <c r="Q123" s="14">
        <f>IF(ISNA(VLOOKUP(C123,april13,2,FALSE)),0,(VLOOKUP(C123,april13,2,FALSE)))</f>
        <v>0</v>
      </c>
      <c r="R123" s="18">
        <f>IF(ISNA(VLOOKUP(C123,april14,2,FALSE)),0,(VLOOKUP(C123,april14,2,FALSE)))</f>
        <v>0</v>
      </c>
      <c r="S123" s="18">
        <f>IF(ISNA(VLOOKUP(C123,april15,2,FALSE)),0,(VLOOKUP(C123,april15,2,FALSE)))</f>
        <v>0</v>
      </c>
      <c r="T123" s="18">
        <f>IF(ISNA(VLOOKUP(C123,april16,2,FALSE)),0,(VLOOKUP(C123,april16,2,FALSE)))</f>
        <v>0</v>
      </c>
      <c r="U123" s="18">
        <f>IF(ISNA(VLOOKUP(C123,april17,2,FALSE)),0,(VLOOKUP(C123,april17,2,FALSE)))</f>
        <v>0</v>
      </c>
      <c r="V123" s="18">
        <f>IF(ISNA(VLOOKUP(C123,april18,2,FALSE)),0,(VLOOKUP(C123,april18,2,FALSE)))</f>
        <v>0</v>
      </c>
      <c r="W123" s="18">
        <f>IF(ISNA(VLOOKUP(C123,april19,2,FALSE)),0,(VLOOKUP(C123,april19,2,FALSE)))</f>
        <v>0</v>
      </c>
      <c r="X123" s="14">
        <f>IF(ISNA(VLOOKUP(C123,april20,2,FALSE)),0,(VLOOKUP(C123,april20,2,FALSE)))</f>
        <v>0</v>
      </c>
      <c r="Y123" s="18">
        <f>IF(ISNA(VLOOKUP(C123,april21,2,FALSE)),0,(VLOOKUP(C123,april21,2,FALSE)))</f>
        <v>0</v>
      </c>
      <c r="Z123" s="18">
        <f>IF(ISNA(VLOOKUP(C123,april22,2,FALSE)),0,(VLOOKUP(C123,april22,2,FALSE)))</f>
        <v>0</v>
      </c>
      <c r="AA123" s="18">
        <f>IF(ISNA(VLOOKUP(C123,april23,2,FALSE)),0,(VLOOKUP(C123,april23,2,FALSE)))</f>
        <v>0</v>
      </c>
      <c r="AB123" s="18">
        <f>IF(ISNA(VLOOKUP(C123,april24,2,FALSE)),0,(VLOOKUP(C123,april24,2,FALSE)))</f>
        <v>0</v>
      </c>
      <c r="AC123" s="18">
        <f>IF(ISNA(VLOOKUP(C123,april25,2,FALSE)),0,(VLOOKUP(C123,april25,2,FALSE)))</f>
        <v>0</v>
      </c>
      <c r="AD123" s="18">
        <f>IF(ISNA(VLOOKUP(C123,april26,2,FALSE)),0,(VLOOKUP(C123,april26,2,FALSE)))</f>
        <v>0</v>
      </c>
      <c r="AE123" s="14">
        <f>IF(ISNA(VLOOKUP(C123,april27,2,FALSE)),0,(VLOOKUP(C123,april27,2,FALSE)))</f>
        <v>0</v>
      </c>
      <c r="AF123" s="18">
        <f>IF(ISNA(VLOOKUP(C123,april28,2,FALSE)),0,(VLOOKUP(C123,april28,2,FALSE)))</f>
        <v>0</v>
      </c>
      <c r="AG123" s="18">
        <f>IF(ISNA(VLOOKUP(C123,april29,2,FALSE)),0,(VLOOKUP(C123,april29,2,FALSE)))</f>
        <v>0</v>
      </c>
      <c r="AH123" s="18">
        <f>IF(ISNA(VLOOKUP(C123,april30,2,FALSE)),0,(VLOOKUP(C123,april30,2,FALSE)))</f>
        <v>0</v>
      </c>
      <c r="AI123" s="11">
        <f t="shared" si="7"/>
        <v>3428.5</v>
      </c>
      <c r="AJ123" s="42">
        <f t="shared" si="8"/>
        <v>489.78571428571428</v>
      </c>
      <c r="AK123" s="43">
        <f>IF(D123=0,0,IF(VLOOKUP(D123,TARGET,2,FALSE)=0,0,AJ123/(VLOOKUP(D123,TARGET,2,FALSE))))</f>
        <v>0</v>
      </c>
    </row>
    <row r="124" spans="1:37">
      <c r="A124" s="6">
        <f t="shared" si="5"/>
        <v>120</v>
      </c>
      <c r="B124" s="19" t="str">
        <f>Sheet2!A122</f>
        <v>PB-JZA-6309</v>
      </c>
      <c r="C124" s="12">
        <f t="shared" si="6"/>
        <v>6309</v>
      </c>
      <c r="D124" s="6" t="str">
        <f>IF(LEFT(B124,2)="AC","حوادث",IF(ISNA(VLOOKUP(LEFT(B124,2),group,2,FALSE)),0,(VLOOKUP(LEFT(B124,2),group,2,FALSE))))</f>
        <v>أرامكو</v>
      </c>
      <c r="E124" s="18">
        <f>IF(ISNA(VLOOKUP(C124,april1,2,FALSE)),0,(VLOOKUP(C124,april1,2,FALSE)))</f>
        <v>729.8</v>
      </c>
      <c r="F124" s="18">
        <f>IF(ISNA(VLOOKUP(C124,april2,2,FALSE)),0,(VLOOKUP(C124,april2,2,FALSE)))</f>
        <v>342</v>
      </c>
      <c r="G124" s="18">
        <f>IF(ISNA(VLOOKUP(C124,april3,2,FALSE)),0,(VLOOKUP(C124,april3,2,FALSE)))</f>
        <v>974.2</v>
      </c>
      <c r="H124" s="18">
        <f>IF(ISNA(VLOOKUP(C124,april4,2,FALSE)),0,(VLOOKUP(C124,april4,2,FALSE)))</f>
        <v>400.4</v>
      </c>
      <c r="I124" s="18">
        <f>IF(ISNA(VLOOKUP(C124,april5,2,FALSE)),0,(VLOOKUP(C124,april5,2,FALSE)))</f>
        <v>901.1</v>
      </c>
      <c r="J124" s="14">
        <f>IF(ISNA(VLOOKUP(C124,april6,2,FALSE)),0,(VLOOKUP(C124,april6,2,FALSE)))</f>
        <v>611.9</v>
      </c>
      <c r="K124" s="18">
        <f>IF(ISNA(VLOOKUP(C124,april7,2,FALSE)),0,(VLOOKUP(C124,april7,2,FALSE)))</f>
        <v>463.1</v>
      </c>
      <c r="L124" s="50">
        <f>IF(ISNA(VLOOKUP(C124,april8,2,FALSE)),0,(VLOOKUP(C124,april8,2,FALSE)))</f>
        <v>0</v>
      </c>
      <c r="M124" s="18">
        <f>IF(ISNA(VLOOKUP(C124,april9,2,FALSE)),0,(VLOOKUP(C124,april9,2,FALSE)))</f>
        <v>0</v>
      </c>
      <c r="N124" s="18">
        <f>IF(ISNA(VLOOKUP(C124,april10,2,FALSE)),0,(VLOOKUP(C124,april10,2,FALSE)))</f>
        <v>0</v>
      </c>
      <c r="O124" s="18">
        <f>IF(ISNA(VLOOKUP(C124,april11,2,FALSE)),0,(VLOOKUP(C124,april11,2,FALSE)))</f>
        <v>0</v>
      </c>
      <c r="P124" s="18">
        <f>IF(ISNA(VLOOKUP(C124,april12,2,FALSE)),0,(VLOOKUP(C124,april12,2,FALSE)))</f>
        <v>0</v>
      </c>
      <c r="Q124" s="14">
        <f>IF(ISNA(VLOOKUP(C124,april13,2,FALSE)),0,(VLOOKUP(C124,april13,2,FALSE)))</f>
        <v>0</v>
      </c>
      <c r="R124" s="18">
        <f>IF(ISNA(VLOOKUP(C124,april14,2,FALSE)),0,(VLOOKUP(C124,april14,2,FALSE)))</f>
        <v>0</v>
      </c>
      <c r="S124" s="18">
        <f>IF(ISNA(VLOOKUP(C124,april15,2,FALSE)),0,(VLOOKUP(C124,april15,2,FALSE)))</f>
        <v>0</v>
      </c>
      <c r="T124" s="18">
        <f>IF(ISNA(VLOOKUP(C124,april16,2,FALSE)),0,(VLOOKUP(C124,april16,2,FALSE)))</f>
        <v>0</v>
      </c>
      <c r="U124" s="18">
        <f>IF(ISNA(VLOOKUP(C124,april17,2,FALSE)),0,(VLOOKUP(C124,april17,2,FALSE)))</f>
        <v>0</v>
      </c>
      <c r="V124" s="18">
        <f>IF(ISNA(VLOOKUP(C124,april18,2,FALSE)),0,(VLOOKUP(C124,april18,2,FALSE)))</f>
        <v>0</v>
      </c>
      <c r="W124" s="18">
        <f>IF(ISNA(VLOOKUP(C124,april19,2,FALSE)),0,(VLOOKUP(C124,april19,2,FALSE)))</f>
        <v>0</v>
      </c>
      <c r="X124" s="14">
        <f>IF(ISNA(VLOOKUP(C124,april20,2,FALSE)),0,(VLOOKUP(C124,april20,2,FALSE)))</f>
        <v>0</v>
      </c>
      <c r="Y124" s="18">
        <f>IF(ISNA(VLOOKUP(C124,april21,2,FALSE)),0,(VLOOKUP(C124,april21,2,FALSE)))</f>
        <v>0</v>
      </c>
      <c r="Z124" s="18">
        <f>IF(ISNA(VLOOKUP(C124,april22,2,FALSE)),0,(VLOOKUP(C124,april22,2,FALSE)))</f>
        <v>0</v>
      </c>
      <c r="AA124" s="18">
        <f>IF(ISNA(VLOOKUP(C124,april23,2,FALSE)),0,(VLOOKUP(C124,april23,2,FALSE)))</f>
        <v>0</v>
      </c>
      <c r="AB124" s="18">
        <f>IF(ISNA(VLOOKUP(C124,april24,2,FALSE)),0,(VLOOKUP(C124,april24,2,FALSE)))</f>
        <v>0</v>
      </c>
      <c r="AC124" s="18">
        <f>IF(ISNA(VLOOKUP(C124,april25,2,FALSE)),0,(VLOOKUP(C124,april25,2,FALSE)))</f>
        <v>0</v>
      </c>
      <c r="AD124" s="18">
        <f>IF(ISNA(VLOOKUP(C124,april26,2,FALSE)),0,(VLOOKUP(C124,april26,2,FALSE)))</f>
        <v>0</v>
      </c>
      <c r="AE124" s="14">
        <f>IF(ISNA(VLOOKUP(C124,april27,2,FALSE)),0,(VLOOKUP(C124,april27,2,FALSE)))</f>
        <v>0</v>
      </c>
      <c r="AF124" s="18">
        <f>IF(ISNA(VLOOKUP(C124,april28,2,FALSE)),0,(VLOOKUP(C124,april28,2,FALSE)))</f>
        <v>0</v>
      </c>
      <c r="AG124" s="18">
        <f>IF(ISNA(VLOOKUP(C124,april29,2,FALSE)),0,(VLOOKUP(C124,april29,2,FALSE)))</f>
        <v>0</v>
      </c>
      <c r="AH124" s="18">
        <f>IF(ISNA(VLOOKUP(C124,april30,2,FALSE)),0,(VLOOKUP(C124,april30,2,FALSE)))</f>
        <v>0</v>
      </c>
      <c r="AI124" s="11">
        <f t="shared" si="7"/>
        <v>4422.5</v>
      </c>
      <c r="AJ124" s="42">
        <f t="shared" si="8"/>
        <v>631.78571428571433</v>
      </c>
      <c r="AK124" s="43">
        <f>IF(D124=0,0,IF(VLOOKUP(D124,TARGET,2,FALSE)=0,0,AJ124/(VLOOKUP(D124,TARGET,2,FALSE))))</f>
        <v>0</v>
      </c>
    </row>
    <row r="125" spans="1:37">
      <c r="A125" s="6">
        <f t="shared" si="5"/>
        <v>121</v>
      </c>
      <c r="B125" s="19" t="str">
        <f>Sheet2!A123</f>
        <v>PB-JZA-6933</v>
      </c>
      <c r="C125" s="12">
        <f t="shared" si="6"/>
        <v>6933</v>
      </c>
      <c r="D125" s="6" t="str">
        <f>IF(LEFT(B125,2)="AC","حوادث",IF(ISNA(VLOOKUP(LEFT(B125,2),group,2,FALSE)),0,(VLOOKUP(LEFT(B125,2),group,2,FALSE))))</f>
        <v>أرامكو</v>
      </c>
      <c r="E125" s="18">
        <f>IF(ISNA(VLOOKUP(C125,april1,2,FALSE)),0,(VLOOKUP(C125,april1,2,FALSE)))</f>
        <v>493.8</v>
      </c>
      <c r="F125" s="18">
        <f>IF(ISNA(VLOOKUP(C125,april2,2,FALSE)),0,(VLOOKUP(C125,april2,2,FALSE)))</f>
        <v>44.7</v>
      </c>
      <c r="G125" s="18">
        <f>IF(ISNA(VLOOKUP(C125,april3,2,FALSE)),0,(VLOOKUP(C125,april3,2,FALSE)))</f>
        <v>141.4</v>
      </c>
      <c r="H125" s="18">
        <f>IF(ISNA(VLOOKUP(C125,april4,2,FALSE)),0,(VLOOKUP(C125,april4,2,FALSE)))</f>
        <v>9.6</v>
      </c>
      <c r="I125" s="18">
        <f>IF(ISNA(VLOOKUP(C125,april5,2,FALSE)),0,(VLOOKUP(C125,april5,2,FALSE)))</f>
        <v>5.9</v>
      </c>
      <c r="J125" s="14">
        <f>IF(ISNA(VLOOKUP(C125,april6,2,FALSE)),0,(VLOOKUP(C125,april6,2,FALSE)))</f>
        <v>0</v>
      </c>
      <c r="K125" s="18">
        <f>IF(ISNA(VLOOKUP(C125,april7,2,FALSE)),0,(VLOOKUP(C125,april7,2,FALSE)))</f>
        <v>10.3</v>
      </c>
      <c r="L125" s="50">
        <f>IF(ISNA(VLOOKUP(C125,april8,2,FALSE)),0,(VLOOKUP(C125,april8,2,FALSE)))</f>
        <v>0</v>
      </c>
      <c r="M125" s="18">
        <f>IF(ISNA(VLOOKUP(C125,april9,2,FALSE)),0,(VLOOKUP(C125,april9,2,FALSE)))</f>
        <v>0</v>
      </c>
      <c r="N125" s="18">
        <f>IF(ISNA(VLOOKUP(C125,april10,2,FALSE)),0,(VLOOKUP(C125,april10,2,FALSE)))</f>
        <v>0</v>
      </c>
      <c r="O125" s="18">
        <f>IF(ISNA(VLOOKUP(C125,april11,2,FALSE)),0,(VLOOKUP(C125,april11,2,FALSE)))</f>
        <v>0</v>
      </c>
      <c r="P125" s="18">
        <f>IF(ISNA(VLOOKUP(C125,april12,2,FALSE)),0,(VLOOKUP(C125,april12,2,FALSE)))</f>
        <v>0</v>
      </c>
      <c r="Q125" s="14">
        <f>IF(ISNA(VLOOKUP(C125,april13,2,FALSE)),0,(VLOOKUP(C125,april13,2,FALSE)))</f>
        <v>0</v>
      </c>
      <c r="R125" s="18">
        <f>IF(ISNA(VLOOKUP(C125,april14,2,FALSE)),0,(VLOOKUP(C125,april14,2,FALSE)))</f>
        <v>0</v>
      </c>
      <c r="S125" s="18">
        <f>IF(ISNA(VLOOKUP(C125,april15,2,FALSE)),0,(VLOOKUP(C125,april15,2,FALSE)))</f>
        <v>0</v>
      </c>
      <c r="T125" s="18">
        <f>IF(ISNA(VLOOKUP(C125,april16,2,FALSE)),0,(VLOOKUP(C125,april16,2,FALSE)))</f>
        <v>0</v>
      </c>
      <c r="U125" s="18">
        <f>IF(ISNA(VLOOKUP(C125,april17,2,FALSE)),0,(VLOOKUP(C125,april17,2,FALSE)))</f>
        <v>0</v>
      </c>
      <c r="V125" s="18">
        <f>IF(ISNA(VLOOKUP(C125,april18,2,FALSE)),0,(VLOOKUP(C125,april18,2,FALSE)))</f>
        <v>0</v>
      </c>
      <c r="W125" s="18">
        <f>IF(ISNA(VLOOKUP(C125,april19,2,FALSE)),0,(VLOOKUP(C125,april19,2,FALSE)))</f>
        <v>0</v>
      </c>
      <c r="X125" s="14">
        <f>IF(ISNA(VLOOKUP(C125,april20,2,FALSE)),0,(VLOOKUP(C125,april20,2,FALSE)))</f>
        <v>0</v>
      </c>
      <c r="Y125" s="18">
        <f>IF(ISNA(VLOOKUP(C125,april21,2,FALSE)),0,(VLOOKUP(C125,april21,2,FALSE)))</f>
        <v>0</v>
      </c>
      <c r="Z125" s="18">
        <f>IF(ISNA(VLOOKUP(C125,april22,2,FALSE)),0,(VLOOKUP(C125,april22,2,FALSE)))</f>
        <v>0</v>
      </c>
      <c r="AA125" s="18">
        <f>IF(ISNA(VLOOKUP(C125,april23,2,FALSE)),0,(VLOOKUP(C125,april23,2,FALSE)))</f>
        <v>0</v>
      </c>
      <c r="AB125" s="18">
        <f>IF(ISNA(VLOOKUP(C125,april24,2,FALSE)),0,(VLOOKUP(C125,april24,2,FALSE)))</f>
        <v>0</v>
      </c>
      <c r="AC125" s="18">
        <f>IF(ISNA(VLOOKUP(C125,april25,2,FALSE)),0,(VLOOKUP(C125,april25,2,FALSE)))</f>
        <v>0</v>
      </c>
      <c r="AD125" s="18">
        <f>IF(ISNA(VLOOKUP(C125,april26,2,FALSE)),0,(VLOOKUP(C125,april26,2,FALSE)))</f>
        <v>0</v>
      </c>
      <c r="AE125" s="14">
        <f>IF(ISNA(VLOOKUP(C125,april27,2,FALSE)),0,(VLOOKUP(C125,april27,2,FALSE)))</f>
        <v>0</v>
      </c>
      <c r="AF125" s="18">
        <f>IF(ISNA(VLOOKUP(C125,april28,2,FALSE)),0,(VLOOKUP(C125,april28,2,FALSE)))</f>
        <v>0</v>
      </c>
      <c r="AG125" s="18">
        <f>IF(ISNA(VLOOKUP(C125,april29,2,FALSE)),0,(VLOOKUP(C125,april29,2,FALSE)))</f>
        <v>0</v>
      </c>
      <c r="AH125" s="18">
        <f>IF(ISNA(VLOOKUP(C125,april30,2,FALSE)),0,(VLOOKUP(C125,april30,2,FALSE)))</f>
        <v>0</v>
      </c>
      <c r="AI125" s="11">
        <f t="shared" si="7"/>
        <v>705.69999999999993</v>
      </c>
      <c r="AJ125" s="42">
        <f t="shared" si="8"/>
        <v>100.8142857142857</v>
      </c>
      <c r="AK125" s="43">
        <f>IF(D125=0,0,IF(VLOOKUP(D125,TARGET,2,FALSE)=0,0,AJ125/(VLOOKUP(D125,TARGET,2,FALSE))))</f>
        <v>0</v>
      </c>
    </row>
    <row r="126" spans="1:37">
      <c r="A126" s="6">
        <f t="shared" si="5"/>
        <v>122</v>
      </c>
      <c r="B126" s="19" t="str">
        <f>Sheet2!A124</f>
        <v>PB-JZA-6934</v>
      </c>
      <c r="C126" s="12">
        <f t="shared" si="6"/>
        <v>6934</v>
      </c>
      <c r="D126" s="6" t="str">
        <f>IF(LEFT(B126,2)="AC","حوادث",IF(ISNA(VLOOKUP(LEFT(B126,2),group,2,FALSE)),0,(VLOOKUP(LEFT(B126,2),group,2,FALSE))))</f>
        <v>أرامكو</v>
      </c>
      <c r="E126" s="18">
        <f>IF(ISNA(VLOOKUP(C126,april1,2,FALSE)),0,(VLOOKUP(C126,april1,2,FALSE)))</f>
        <v>900</v>
      </c>
      <c r="F126" s="18">
        <f>IF(ISNA(VLOOKUP(C126,april2,2,FALSE)),0,(VLOOKUP(C126,april2,2,FALSE)))</f>
        <v>863.7</v>
      </c>
      <c r="G126" s="18">
        <f>IF(ISNA(VLOOKUP(C126,april3,2,FALSE)),0,(VLOOKUP(C126,april3,2,FALSE)))</f>
        <v>768.5</v>
      </c>
      <c r="H126" s="18">
        <f>IF(ISNA(VLOOKUP(C126,april4,2,FALSE)),0,(VLOOKUP(C126,april4,2,FALSE)))</f>
        <v>799</v>
      </c>
      <c r="I126" s="18">
        <f>IF(ISNA(VLOOKUP(C126,april5,2,FALSE)),0,(VLOOKUP(C126,april5,2,FALSE)))</f>
        <v>546.4</v>
      </c>
      <c r="J126" s="14">
        <f>IF(ISNA(VLOOKUP(C126,april6,2,FALSE)),0,(VLOOKUP(C126,april6,2,FALSE)))</f>
        <v>718.6</v>
      </c>
      <c r="K126" s="18">
        <f>IF(ISNA(VLOOKUP(C126,april7,2,FALSE)),0,(VLOOKUP(C126,april7,2,FALSE)))</f>
        <v>699.8</v>
      </c>
      <c r="L126" s="50">
        <f>IF(ISNA(VLOOKUP(C126,april8,2,FALSE)),0,(VLOOKUP(C126,april8,2,FALSE)))</f>
        <v>0</v>
      </c>
      <c r="M126" s="18">
        <f>IF(ISNA(VLOOKUP(C126,april9,2,FALSE)),0,(VLOOKUP(C126,april9,2,FALSE)))</f>
        <v>0</v>
      </c>
      <c r="N126" s="18">
        <f>IF(ISNA(VLOOKUP(C126,april10,2,FALSE)),0,(VLOOKUP(C126,april10,2,FALSE)))</f>
        <v>0</v>
      </c>
      <c r="O126" s="18">
        <f>IF(ISNA(VLOOKUP(C126,april11,2,FALSE)),0,(VLOOKUP(C126,april11,2,FALSE)))</f>
        <v>0</v>
      </c>
      <c r="P126" s="18">
        <f>IF(ISNA(VLOOKUP(C126,april12,2,FALSE)),0,(VLOOKUP(C126,april12,2,FALSE)))</f>
        <v>0</v>
      </c>
      <c r="Q126" s="14">
        <f>IF(ISNA(VLOOKUP(C126,april13,2,FALSE)),0,(VLOOKUP(C126,april13,2,FALSE)))</f>
        <v>0</v>
      </c>
      <c r="R126" s="18">
        <f>IF(ISNA(VLOOKUP(C126,april14,2,FALSE)),0,(VLOOKUP(C126,april14,2,FALSE)))</f>
        <v>0</v>
      </c>
      <c r="S126" s="18">
        <f>IF(ISNA(VLOOKUP(C126,april15,2,FALSE)),0,(VLOOKUP(C126,april15,2,FALSE)))</f>
        <v>0</v>
      </c>
      <c r="T126" s="18">
        <f>IF(ISNA(VLOOKUP(C126,april16,2,FALSE)),0,(VLOOKUP(C126,april16,2,FALSE)))</f>
        <v>0</v>
      </c>
      <c r="U126" s="18">
        <f>IF(ISNA(VLOOKUP(C126,april17,2,FALSE)),0,(VLOOKUP(C126,april17,2,FALSE)))</f>
        <v>0</v>
      </c>
      <c r="V126" s="18">
        <f>IF(ISNA(VLOOKUP(C126,april18,2,FALSE)),0,(VLOOKUP(C126,april18,2,FALSE)))</f>
        <v>0</v>
      </c>
      <c r="W126" s="18">
        <f>IF(ISNA(VLOOKUP(C126,april19,2,FALSE)),0,(VLOOKUP(C126,april19,2,FALSE)))</f>
        <v>0</v>
      </c>
      <c r="X126" s="14">
        <f>IF(ISNA(VLOOKUP(C126,april20,2,FALSE)),0,(VLOOKUP(C126,april20,2,FALSE)))</f>
        <v>0</v>
      </c>
      <c r="Y126" s="18">
        <f>IF(ISNA(VLOOKUP(C126,april21,2,FALSE)),0,(VLOOKUP(C126,april21,2,FALSE)))</f>
        <v>0</v>
      </c>
      <c r="Z126" s="18">
        <f>IF(ISNA(VLOOKUP(C126,april22,2,FALSE)),0,(VLOOKUP(C126,april22,2,FALSE)))</f>
        <v>0</v>
      </c>
      <c r="AA126" s="18">
        <f>IF(ISNA(VLOOKUP(C126,april23,2,FALSE)),0,(VLOOKUP(C126,april23,2,FALSE)))</f>
        <v>0</v>
      </c>
      <c r="AB126" s="18">
        <f>IF(ISNA(VLOOKUP(C126,april24,2,FALSE)),0,(VLOOKUP(C126,april24,2,FALSE)))</f>
        <v>0</v>
      </c>
      <c r="AC126" s="18">
        <f>IF(ISNA(VLOOKUP(C126,april25,2,FALSE)),0,(VLOOKUP(C126,april25,2,FALSE)))</f>
        <v>0</v>
      </c>
      <c r="AD126" s="18">
        <f>IF(ISNA(VLOOKUP(C126,april26,2,FALSE)),0,(VLOOKUP(C126,april26,2,FALSE)))</f>
        <v>0</v>
      </c>
      <c r="AE126" s="14">
        <f>IF(ISNA(VLOOKUP(C126,april27,2,FALSE)),0,(VLOOKUP(C126,april27,2,FALSE)))</f>
        <v>0</v>
      </c>
      <c r="AF126" s="18">
        <f>IF(ISNA(VLOOKUP(C126,april28,2,FALSE)),0,(VLOOKUP(C126,april28,2,FALSE)))</f>
        <v>0</v>
      </c>
      <c r="AG126" s="18">
        <f>IF(ISNA(VLOOKUP(C126,april29,2,FALSE)),0,(VLOOKUP(C126,april29,2,FALSE)))</f>
        <v>0</v>
      </c>
      <c r="AH126" s="18">
        <f>IF(ISNA(VLOOKUP(C126,april30,2,FALSE)),0,(VLOOKUP(C126,april30,2,FALSE)))</f>
        <v>0</v>
      </c>
      <c r="AI126" s="11">
        <f t="shared" si="7"/>
        <v>5296</v>
      </c>
      <c r="AJ126" s="42">
        <f t="shared" si="8"/>
        <v>756.57142857142856</v>
      </c>
      <c r="AK126" s="43">
        <f>IF(D126=0,0,IF(VLOOKUP(D126,TARGET,2,FALSE)=0,0,AJ126/(VLOOKUP(D126,TARGET,2,FALSE))))</f>
        <v>0</v>
      </c>
    </row>
    <row r="127" spans="1:37">
      <c r="A127" s="6">
        <f t="shared" si="5"/>
        <v>123</v>
      </c>
      <c r="B127" s="19" t="str">
        <f>Sheet2!A125</f>
        <v>PB-JZA-6935</v>
      </c>
      <c r="C127" s="12">
        <f t="shared" si="6"/>
        <v>6935</v>
      </c>
      <c r="D127" s="6" t="str">
        <f>IF(LEFT(B127,2)="AC","حوادث",IF(ISNA(VLOOKUP(LEFT(B127,2),group,2,FALSE)),0,(VLOOKUP(LEFT(B127,2),group,2,FALSE))))</f>
        <v>أرامكو</v>
      </c>
      <c r="E127" s="18">
        <f>IF(ISNA(VLOOKUP(C127,april1,2,FALSE)),0,(VLOOKUP(C127,april1,2,FALSE)))</f>
        <v>129</v>
      </c>
      <c r="F127" s="18">
        <f>IF(ISNA(VLOOKUP(C127,april2,2,FALSE)),0,(VLOOKUP(C127,april2,2,FALSE)))</f>
        <v>971.9</v>
      </c>
      <c r="G127" s="18">
        <f>IF(ISNA(VLOOKUP(C127,april3,2,FALSE)),0,(VLOOKUP(C127,april3,2,FALSE)))</f>
        <v>1099.8</v>
      </c>
      <c r="H127" s="18">
        <f>IF(ISNA(VLOOKUP(C127,april4,2,FALSE)),0,(VLOOKUP(C127,april4,2,FALSE)))</f>
        <v>49.8</v>
      </c>
      <c r="I127" s="18">
        <f>IF(ISNA(VLOOKUP(C127,april5,2,FALSE)),0,(VLOOKUP(C127,april5,2,FALSE)))</f>
        <v>585</v>
      </c>
      <c r="J127" s="14">
        <f>IF(ISNA(VLOOKUP(C127,april6,2,FALSE)),0,(VLOOKUP(C127,april6,2,FALSE)))</f>
        <v>777.6</v>
      </c>
      <c r="K127" s="18">
        <f>IF(ISNA(VLOOKUP(C127,april7,2,FALSE)),0,(VLOOKUP(C127,april7,2,FALSE)))</f>
        <v>615.6</v>
      </c>
      <c r="L127" s="50">
        <f>IF(ISNA(VLOOKUP(C127,april8,2,FALSE)),0,(VLOOKUP(C127,april8,2,FALSE)))</f>
        <v>0</v>
      </c>
      <c r="M127" s="18">
        <f>IF(ISNA(VLOOKUP(C127,april9,2,FALSE)),0,(VLOOKUP(C127,april9,2,FALSE)))</f>
        <v>0</v>
      </c>
      <c r="N127" s="18">
        <f>IF(ISNA(VLOOKUP(C127,april10,2,FALSE)),0,(VLOOKUP(C127,april10,2,FALSE)))</f>
        <v>0</v>
      </c>
      <c r="O127" s="18">
        <f>IF(ISNA(VLOOKUP(C127,april11,2,FALSE)),0,(VLOOKUP(C127,april11,2,FALSE)))</f>
        <v>0</v>
      </c>
      <c r="P127" s="18">
        <f>IF(ISNA(VLOOKUP(C127,april12,2,FALSE)),0,(VLOOKUP(C127,april12,2,FALSE)))</f>
        <v>0</v>
      </c>
      <c r="Q127" s="14">
        <f>IF(ISNA(VLOOKUP(C127,april13,2,FALSE)),0,(VLOOKUP(C127,april13,2,FALSE)))</f>
        <v>0</v>
      </c>
      <c r="R127" s="18">
        <f>IF(ISNA(VLOOKUP(C127,april14,2,FALSE)),0,(VLOOKUP(C127,april14,2,FALSE)))</f>
        <v>0</v>
      </c>
      <c r="S127" s="18">
        <f>IF(ISNA(VLOOKUP(C127,april15,2,FALSE)),0,(VLOOKUP(C127,april15,2,FALSE)))</f>
        <v>0</v>
      </c>
      <c r="T127" s="18">
        <f>IF(ISNA(VLOOKUP(C127,april16,2,FALSE)),0,(VLOOKUP(C127,april16,2,FALSE)))</f>
        <v>0</v>
      </c>
      <c r="U127" s="18">
        <f>IF(ISNA(VLOOKUP(C127,april17,2,FALSE)),0,(VLOOKUP(C127,april17,2,FALSE)))</f>
        <v>0</v>
      </c>
      <c r="V127" s="18">
        <f>IF(ISNA(VLOOKUP(C127,april18,2,FALSE)),0,(VLOOKUP(C127,april18,2,FALSE)))</f>
        <v>0</v>
      </c>
      <c r="W127" s="18">
        <f>IF(ISNA(VLOOKUP(C127,april19,2,FALSE)),0,(VLOOKUP(C127,april19,2,FALSE)))</f>
        <v>0</v>
      </c>
      <c r="X127" s="14">
        <f>IF(ISNA(VLOOKUP(C127,april20,2,FALSE)),0,(VLOOKUP(C127,april20,2,FALSE)))</f>
        <v>0</v>
      </c>
      <c r="Y127" s="18">
        <f>IF(ISNA(VLOOKUP(C127,april21,2,FALSE)),0,(VLOOKUP(C127,april21,2,FALSE)))</f>
        <v>0</v>
      </c>
      <c r="Z127" s="18">
        <f>IF(ISNA(VLOOKUP(C127,april22,2,FALSE)),0,(VLOOKUP(C127,april22,2,FALSE)))</f>
        <v>0</v>
      </c>
      <c r="AA127" s="18">
        <f>IF(ISNA(VLOOKUP(C127,april23,2,FALSE)),0,(VLOOKUP(C127,april23,2,FALSE)))</f>
        <v>0</v>
      </c>
      <c r="AB127" s="18">
        <f>IF(ISNA(VLOOKUP(C127,april24,2,FALSE)),0,(VLOOKUP(C127,april24,2,FALSE)))</f>
        <v>0</v>
      </c>
      <c r="AC127" s="18">
        <f>IF(ISNA(VLOOKUP(C127,april25,2,FALSE)),0,(VLOOKUP(C127,april25,2,FALSE)))</f>
        <v>0</v>
      </c>
      <c r="AD127" s="18">
        <f>IF(ISNA(VLOOKUP(C127,april26,2,FALSE)),0,(VLOOKUP(C127,april26,2,FALSE)))</f>
        <v>0</v>
      </c>
      <c r="AE127" s="14">
        <f>IF(ISNA(VLOOKUP(C127,april27,2,FALSE)),0,(VLOOKUP(C127,april27,2,FALSE)))</f>
        <v>0</v>
      </c>
      <c r="AF127" s="18">
        <f>IF(ISNA(VLOOKUP(C127,april28,2,FALSE)),0,(VLOOKUP(C127,april28,2,FALSE)))</f>
        <v>0</v>
      </c>
      <c r="AG127" s="18">
        <f>IF(ISNA(VLOOKUP(C127,april29,2,FALSE)),0,(VLOOKUP(C127,april29,2,FALSE)))</f>
        <v>0</v>
      </c>
      <c r="AH127" s="18">
        <f>IF(ISNA(VLOOKUP(C127,april30,2,FALSE)),0,(VLOOKUP(C127,april30,2,FALSE)))</f>
        <v>0</v>
      </c>
      <c r="AI127" s="11">
        <f t="shared" si="7"/>
        <v>4228.7</v>
      </c>
      <c r="AJ127" s="42">
        <f t="shared" si="8"/>
        <v>604.1</v>
      </c>
      <c r="AK127" s="43">
        <f>IF(D127=0,0,IF(VLOOKUP(D127,TARGET,2,FALSE)=0,0,AJ127/(VLOOKUP(D127,TARGET,2,FALSE))))</f>
        <v>0</v>
      </c>
    </row>
    <row r="128" spans="1:37">
      <c r="A128" s="6">
        <f t="shared" si="5"/>
        <v>124</v>
      </c>
      <c r="B128" s="19" t="str">
        <f>Sheet2!A126</f>
        <v>PB-KBA-7285</v>
      </c>
      <c r="C128" s="12">
        <f t="shared" si="6"/>
        <v>7285</v>
      </c>
      <c r="D128" s="6" t="str">
        <f>IF(LEFT(B128,2)="AC","حوادث",IF(ISNA(VLOOKUP(LEFT(B128,2),group,2,FALSE)),0,(VLOOKUP(LEFT(B128,2),group,2,FALSE))))</f>
        <v>أرامكو</v>
      </c>
      <c r="E128" s="18">
        <f>IF(ISNA(VLOOKUP(C128,april1,2,FALSE)),0,(VLOOKUP(C128,april1,2,FALSE)))</f>
        <v>367.5</v>
      </c>
      <c r="F128" s="18">
        <f>IF(ISNA(VLOOKUP(C128,april2,2,FALSE)),0,(VLOOKUP(C128,april2,2,FALSE)))</f>
        <v>541.1</v>
      </c>
      <c r="G128" s="18">
        <f>IF(ISNA(VLOOKUP(C128,april3,2,FALSE)),0,(VLOOKUP(C128,april3,2,FALSE)))</f>
        <v>185.2</v>
      </c>
      <c r="H128" s="18">
        <f>IF(ISNA(VLOOKUP(C128,april4,2,FALSE)),0,(VLOOKUP(C128,april4,2,FALSE)))</f>
        <v>169.2</v>
      </c>
      <c r="I128" s="18">
        <f>IF(ISNA(VLOOKUP(C128,april5,2,FALSE)),0,(VLOOKUP(C128,april5,2,FALSE)))</f>
        <v>0</v>
      </c>
      <c r="J128" s="14">
        <f>IF(ISNA(VLOOKUP(C128,april6,2,FALSE)),0,(VLOOKUP(C128,april6,2,FALSE)))</f>
        <v>116.1</v>
      </c>
      <c r="K128" s="18">
        <f>IF(ISNA(VLOOKUP(C128,april7,2,FALSE)),0,(VLOOKUP(C128,april7,2,FALSE)))</f>
        <v>489.2</v>
      </c>
      <c r="L128" s="50">
        <f>IF(ISNA(VLOOKUP(C128,april8,2,FALSE)),0,(VLOOKUP(C128,april8,2,FALSE)))</f>
        <v>0</v>
      </c>
      <c r="M128" s="18">
        <f>IF(ISNA(VLOOKUP(C128,april9,2,FALSE)),0,(VLOOKUP(C128,april9,2,FALSE)))</f>
        <v>0</v>
      </c>
      <c r="N128" s="18">
        <f>IF(ISNA(VLOOKUP(C128,april10,2,FALSE)),0,(VLOOKUP(C128,april10,2,FALSE)))</f>
        <v>0</v>
      </c>
      <c r="O128" s="18">
        <f>IF(ISNA(VLOOKUP(C128,april11,2,FALSE)),0,(VLOOKUP(C128,april11,2,FALSE)))</f>
        <v>0</v>
      </c>
      <c r="P128" s="18">
        <f>IF(ISNA(VLOOKUP(C128,april12,2,FALSE)),0,(VLOOKUP(C128,april12,2,FALSE)))</f>
        <v>0</v>
      </c>
      <c r="Q128" s="14">
        <f>IF(ISNA(VLOOKUP(C128,april13,2,FALSE)),0,(VLOOKUP(C128,april13,2,FALSE)))</f>
        <v>0</v>
      </c>
      <c r="R128" s="18">
        <f>IF(ISNA(VLOOKUP(C128,april14,2,FALSE)),0,(VLOOKUP(C128,april14,2,FALSE)))</f>
        <v>0</v>
      </c>
      <c r="S128" s="18">
        <f>IF(ISNA(VLOOKUP(C128,april15,2,FALSE)),0,(VLOOKUP(C128,april15,2,FALSE)))</f>
        <v>0</v>
      </c>
      <c r="T128" s="18">
        <f>IF(ISNA(VLOOKUP(C128,april16,2,FALSE)),0,(VLOOKUP(C128,april16,2,FALSE)))</f>
        <v>0</v>
      </c>
      <c r="U128" s="18">
        <f>IF(ISNA(VLOOKUP(C128,april17,2,FALSE)),0,(VLOOKUP(C128,april17,2,FALSE)))</f>
        <v>0</v>
      </c>
      <c r="V128" s="18">
        <f>IF(ISNA(VLOOKUP(C128,april18,2,FALSE)),0,(VLOOKUP(C128,april18,2,FALSE)))</f>
        <v>0</v>
      </c>
      <c r="W128" s="18">
        <f>IF(ISNA(VLOOKUP(C128,april19,2,FALSE)),0,(VLOOKUP(C128,april19,2,FALSE)))</f>
        <v>0</v>
      </c>
      <c r="X128" s="14">
        <f>IF(ISNA(VLOOKUP(C128,april20,2,FALSE)),0,(VLOOKUP(C128,april20,2,FALSE)))</f>
        <v>0</v>
      </c>
      <c r="Y128" s="18">
        <f>IF(ISNA(VLOOKUP(C128,april21,2,FALSE)),0,(VLOOKUP(C128,april21,2,FALSE)))</f>
        <v>0</v>
      </c>
      <c r="Z128" s="18">
        <f>IF(ISNA(VLOOKUP(C128,april22,2,FALSE)),0,(VLOOKUP(C128,april22,2,FALSE)))</f>
        <v>0</v>
      </c>
      <c r="AA128" s="18">
        <f>IF(ISNA(VLOOKUP(C128,april23,2,FALSE)),0,(VLOOKUP(C128,april23,2,FALSE)))</f>
        <v>0</v>
      </c>
      <c r="AB128" s="18">
        <f>IF(ISNA(VLOOKUP(C128,april24,2,FALSE)),0,(VLOOKUP(C128,april24,2,FALSE)))</f>
        <v>0</v>
      </c>
      <c r="AC128" s="18">
        <f>IF(ISNA(VLOOKUP(C128,april25,2,FALSE)),0,(VLOOKUP(C128,april25,2,FALSE)))</f>
        <v>0</v>
      </c>
      <c r="AD128" s="18">
        <f>IF(ISNA(VLOOKUP(C128,april26,2,FALSE)),0,(VLOOKUP(C128,april26,2,FALSE)))</f>
        <v>0</v>
      </c>
      <c r="AE128" s="14">
        <f>IF(ISNA(VLOOKUP(C128,april27,2,FALSE)),0,(VLOOKUP(C128,april27,2,FALSE)))</f>
        <v>0</v>
      </c>
      <c r="AF128" s="18">
        <f>IF(ISNA(VLOOKUP(C128,april28,2,FALSE)),0,(VLOOKUP(C128,april28,2,FALSE)))</f>
        <v>0</v>
      </c>
      <c r="AG128" s="18">
        <f>IF(ISNA(VLOOKUP(C128,april29,2,FALSE)),0,(VLOOKUP(C128,april29,2,FALSE)))</f>
        <v>0</v>
      </c>
      <c r="AH128" s="18">
        <f>IF(ISNA(VLOOKUP(C128,april30,2,FALSE)),0,(VLOOKUP(C128,april30,2,FALSE)))</f>
        <v>0</v>
      </c>
      <c r="AI128" s="11">
        <f t="shared" si="7"/>
        <v>1868.3</v>
      </c>
      <c r="AJ128" s="42">
        <f t="shared" si="8"/>
        <v>266.89999999999998</v>
      </c>
      <c r="AK128" s="43">
        <f>IF(D128=0,0,IF(VLOOKUP(D128,TARGET,2,FALSE)=0,0,AJ128/(VLOOKUP(D128,TARGET,2,FALSE))))</f>
        <v>0</v>
      </c>
    </row>
    <row r="129" spans="1:37">
      <c r="A129" s="6">
        <f t="shared" si="5"/>
        <v>125</v>
      </c>
      <c r="B129" s="19" t="str">
        <f>Sheet2!A127</f>
        <v>PB-KJA-1053</v>
      </c>
      <c r="C129" s="12">
        <f t="shared" si="6"/>
        <v>1053</v>
      </c>
      <c r="D129" s="6" t="str">
        <f>IF(LEFT(B129,2)="AC","حوادث",IF(ISNA(VLOOKUP(LEFT(B129,2),group,2,FALSE)),0,(VLOOKUP(LEFT(B129,2),group,2,FALSE))))</f>
        <v>أرامكو</v>
      </c>
      <c r="E129" s="18">
        <f>IF(ISNA(VLOOKUP(C129,april1,2,FALSE)),0,(VLOOKUP(C129,april1,2,FALSE)))</f>
        <v>121</v>
      </c>
      <c r="F129" s="18">
        <f>IF(ISNA(VLOOKUP(C129,april2,2,FALSE)),0,(VLOOKUP(C129,april2,2,FALSE)))</f>
        <v>123.2</v>
      </c>
      <c r="G129" s="18">
        <f>IF(ISNA(VLOOKUP(C129,april3,2,FALSE)),0,(VLOOKUP(C129,april3,2,FALSE)))</f>
        <v>33.1</v>
      </c>
      <c r="H129" s="18">
        <f>IF(ISNA(VLOOKUP(C129,april4,2,FALSE)),0,(VLOOKUP(C129,april4,2,FALSE)))</f>
        <v>1014.8</v>
      </c>
      <c r="I129" s="18">
        <f>IF(ISNA(VLOOKUP(C129,april5,2,FALSE)),0,(VLOOKUP(C129,april5,2,FALSE)))</f>
        <v>1024.4000000000001</v>
      </c>
      <c r="J129" s="14">
        <f>IF(ISNA(VLOOKUP(C129,april6,2,FALSE)),0,(VLOOKUP(C129,april6,2,FALSE)))</f>
        <v>20.2</v>
      </c>
      <c r="K129" s="18">
        <f>IF(ISNA(VLOOKUP(C129,april7,2,FALSE)),0,(VLOOKUP(C129,april7,2,FALSE)))</f>
        <v>786.1</v>
      </c>
      <c r="L129" s="50">
        <f>IF(ISNA(VLOOKUP(C129,april8,2,FALSE)),0,(VLOOKUP(C129,april8,2,FALSE)))</f>
        <v>0</v>
      </c>
      <c r="M129" s="18">
        <f>IF(ISNA(VLOOKUP(C129,april9,2,FALSE)),0,(VLOOKUP(C129,april9,2,FALSE)))</f>
        <v>0</v>
      </c>
      <c r="N129" s="18">
        <f>IF(ISNA(VLOOKUP(C129,april10,2,FALSE)),0,(VLOOKUP(C129,april10,2,FALSE)))</f>
        <v>0</v>
      </c>
      <c r="O129" s="18">
        <f>IF(ISNA(VLOOKUP(C129,april11,2,FALSE)),0,(VLOOKUP(C129,april11,2,FALSE)))</f>
        <v>0</v>
      </c>
      <c r="P129" s="18">
        <f>IF(ISNA(VLOOKUP(C129,april12,2,FALSE)),0,(VLOOKUP(C129,april12,2,FALSE)))</f>
        <v>0</v>
      </c>
      <c r="Q129" s="14">
        <f>IF(ISNA(VLOOKUP(C129,april13,2,FALSE)),0,(VLOOKUP(C129,april13,2,FALSE)))</f>
        <v>0</v>
      </c>
      <c r="R129" s="18">
        <f>IF(ISNA(VLOOKUP(C129,april14,2,FALSE)),0,(VLOOKUP(C129,april14,2,FALSE)))</f>
        <v>0</v>
      </c>
      <c r="S129" s="18">
        <f>IF(ISNA(VLOOKUP(C129,april15,2,FALSE)),0,(VLOOKUP(C129,april15,2,FALSE)))</f>
        <v>0</v>
      </c>
      <c r="T129" s="18">
        <f>IF(ISNA(VLOOKUP(C129,april16,2,FALSE)),0,(VLOOKUP(C129,april16,2,FALSE)))</f>
        <v>0</v>
      </c>
      <c r="U129" s="18">
        <f>IF(ISNA(VLOOKUP(C129,april17,2,FALSE)),0,(VLOOKUP(C129,april17,2,FALSE)))</f>
        <v>0</v>
      </c>
      <c r="V129" s="18">
        <f>IF(ISNA(VLOOKUP(C129,april18,2,FALSE)),0,(VLOOKUP(C129,april18,2,FALSE)))</f>
        <v>0</v>
      </c>
      <c r="W129" s="18">
        <f>IF(ISNA(VLOOKUP(C129,april19,2,FALSE)),0,(VLOOKUP(C129,april19,2,FALSE)))</f>
        <v>0</v>
      </c>
      <c r="X129" s="14">
        <f>IF(ISNA(VLOOKUP(C129,april20,2,FALSE)),0,(VLOOKUP(C129,april20,2,FALSE)))</f>
        <v>0</v>
      </c>
      <c r="Y129" s="18">
        <f>IF(ISNA(VLOOKUP(C129,april21,2,FALSE)),0,(VLOOKUP(C129,april21,2,FALSE)))</f>
        <v>0</v>
      </c>
      <c r="Z129" s="18">
        <f>IF(ISNA(VLOOKUP(C129,april22,2,FALSE)),0,(VLOOKUP(C129,april22,2,FALSE)))</f>
        <v>0</v>
      </c>
      <c r="AA129" s="18">
        <f>IF(ISNA(VLOOKUP(C129,april23,2,FALSE)),0,(VLOOKUP(C129,april23,2,FALSE)))</f>
        <v>0</v>
      </c>
      <c r="AB129" s="18">
        <f>IF(ISNA(VLOOKUP(C129,april24,2,FALSE)),0,(VLOOKUP(C129,april24,2,FALSE)))</f>
        <v>0</v>
      </c>
      <c r="AC129" s="18">
        <f>IF(ISNA(VLOOKUP(C129,april25,2,FALSE)),0,(VLOOKUP(C129,april25,2,FALSE)))</f>
        <v>0</v>
      </c>
      <c r="AD129" s="18">
        <f>IF(ISNA(VLOOKUP(C129,april26,2,FALSE)),0,(VLOOKUP(C129,april26,2,FALSE)))</f>
        <v>0</v>
      </c>
      <c r="AE129" s="14">
        <f>IF(ISNA(VLOOKUP(C129,april27,2,FALSE)),0,(VLOOKUP(C129,april27,2,FALSE)))</f>
        <v>0</v>
      </c>
      <c r="AF129" s="18">
        <f>IF(ISNA(VLOOKUP(C129,april28,2,FALSE)),0,(VLOOKUP(C129,april28,2,FALSE)))</f>
        <v>0</v>
      </c>
      <c r="AG129" s="18">
        <f>IF(ISNA(VLOOKUP(C129,april29,2,FALSE)),0,(VLOOKUP(C129,april29,2,FALSE)))</f>
        <v>0</v>
      </c>
      <c r="AH129" s="18">
        <f>IF(ISNA(VLOOKUP(C129,april30,2,FALSE)),0,(VLOOKUP(C129,april30,2,FALSE)))</f>
        <v>0</v>
      </c>
      <c r="AI129" s="11">
        <f t="shared" si="7"/>
        <v>3122.7999999999997</v>
      </c>
      <c r="AJ129" s="42">
        <f t="shared" si="8"/>
        <v>446.1142857142857</v>
      </c>
      <c r="AK129" s="43">
        <f>IF(D129=0,0,IF(VLOOKUP(D129,TARGET,2,FALSE)=0,0,AJ129/(VLOOKUP(D129,TARGET,2,FALSE))))</f>
        <v>0</v>
      </c>
    </row>
    <row r="130" spans="1:37">
      <c r="A130" s="6">
        <f t="shared" si="5"/>
        <v>126</v>
      </c>
      <c r="B130" s="19" t="str">
        <f>Sheet2!A128</f>
        <v>PB-LZA-5296</v>
      </c>
      <c r="C130" s="12">
        <f t="shared" si="6"/>
        <v>5296</v>
      </c>
      <c r="D130" s="6" t="str">
        <f>IF(LEFT(B130,2)="AC","حوادث",IF(ISNA(VLOOKUP(LEFT(B130,2),group,2,FALSE)),0,(VLOOKUP(LEFT(B130,2),group,2,FALSE))))</f>
        <v>أرامكو</v>
      </c>
      <c r="E130" s="18">
        <f>IF(ISNA(VLOOKUP(C130,april1,2,FALSE)),0,(VLOOKUP(C130,april1,2,FALSE)))</f>
        <v>205.1</v>
      </c>
      <c r="F130" s="18">
        <f>IF(ISNA(VLOOKUP(C130,april2,2,FALSE)),0,(VLOOKUP(C130,april2,2,FALSE)))</f>
        <v>594.4</v>
      </c>
      <c r="G130" s="18">
        <f>IF(ISNA(VLOOKUP(C130,april3,2,FALSE)),0,(VLOOKUP(C130,april3,2,FALSE)))</f>
        <v>827</v>
      </c>
      <c r="H130" s="18">
        <f>IF(ISNA(VLOOKUP(C130,april4,2,FALSE)),0,(VLOOKUP(C130,april4,2,FALSE)))</f>
        <v>649.1</v>
      </c>
      <c r="I130" s="18">
        <f>IF(ISNA(VLOOKUP(C130,april5,2,FALSE)),0,(VLOOKUP(C130,april5,2,FALSE)))</f>
        <v>78.8</v>
      </c>
      <c r="J130" s="14">
        <f>IF(ISNA(VLOOKUP(C130,april6,2,FALSE)),0,(VLOOKUP(C130,april6,2,FALSE)))</f>
        <v>854.1</v>
      </c>
      <c r="K130" s="18">
        <f>IF(ISNA(VLOOKUP(C130,april7,2,FALSE)),0,(VLOOKUP(C130,april7,2,FALSE)))</f>
        <v>991.1</v>
      </c>
      <c r="L130" s="50">
        <f>IF(ISNA(VLOOKUP(C130,april8,2,FALSE)),0,(VLOOKUP(C130,april8,2,FALSE)))</f>
        <v>0</v>
      </c>
      <c r="M130" s="18">
        <f>IF(ISNA(VLOOKUP(C130,april9,2,FALSE)),0,(VLOOKUP(C130,april9,2,FALSE)))</f>
        <v>0</v>
      </c>
      <c r="N130" s="18">
        <f>IF(ISNA(VLOOKUP(C130,april10,2,FALSE)),0,(VLOOKUP(C130,april10,2,FALSE)))</f>
        <v>0</v>
      </c>
      <c r="O130" s="18">
        <f>IF(ISNA(VLOOKUP(C130,april11,2,FALSE)),0,(VLOOKUP(C130,april11,2,FALSE)))</f>
        <v>0</v>
      </c>
      <c r="P130" s="18">
        <f>IF(ISNA(VLOOKUP(C130,april12,2,FALSE)),0,(VLOOKUP(C130,april12,2,FALSE)))</f>
        <v>0</v>
      </c>
      <c r="Q130" s="14">
        <f>IF(ISNA(VLOOKUP(C130,april13,2,FALSE)),0,(VLOOKUP(C130,april13,2,FALSE)))</f>
        <v>0</v>
      </c>
      <c r="R130" s="18">
        <f>IF(ISNA(VLOOKUP(C130,april14,2,FALSE)),0,(VLOOKUP(C130,april14,2,FALSE)))</f>
        <v>0</v>
      </c>
      <c r="S130" s="18">
        <f>IF(ISNA(VLOOKUP(C130,april15,2,FALSE)),0,(VLOOKUP(C130,april15,2,FALSE)))</f>
        <v>0</v>
      </c>
      <c r="T130" s="18">
        <f>IF(ISNA(VLOOKUP(C130,april16,2,FALSE)),0,(VLOOKUP(C130,april16,2,FALSE)))</f>
        <v>0</v>
      </c>
      <c r="U130" s="18">
        <f>IF(ISNA(VLOOKUP(C130,april17,2,FALSE)),0,(VLOOKUP(C130,april17,2,FALSE)))</f>
        <v>0</v>
      </c>
      <c r="V130" s="18">
        <f>IF(ISNA(VLOOKUP(C130,april18,2,FALSE)),0,(VLOOKUP(C130,april18,2,FALSE)))</f>
        <v>0</v>
      </c>
      <c r="W130" s="18">
        <f>IF(ISNA(VLOOKUP(C130,april19,2,FALSE)),0,(VLOOKUP(C130,april19,2,FALSE)))</f>
        <v>0</v>
      </c>
      <c r="X130" s="14">
        <f>IF(ISNA(VLOOKUP(C130,april20,2,FALSE)),0,(VLOOKUP(C130,april20,2,FALSE)))</f>
        <v>0</v>
      </c>
      <c r="Y130" s="18">
        <f>IF(ISNA(VLOOKUP(C130,april21,2,FALSE)),0,(VLOOKUP(C130,april21,2,FALSE)))</f>
        <v>0</v>
      </c>
      <c r="Z130" s="18">
        <f>IF(ISNA(VLOOKUP(C130,april22,2,FALSE)),0,(VLOOKUP(C130,april22,2,FALSE)))</f>
        <v>0</v>
      </c>
      <c r="AA130" s="18">
        <f>IF(ISNA(VLOOKUP(C130,april23,2,FALSE)),0,(VLOOKUP(C130,april23,2,FALSE)))</f>
        <v>0</v>
      </c>
      <c r="AB130" s="18">
        <f>IF(ISNA(VLOOKUP(C130,april24,2,FALSE)),0,(VLOOKUP(C130,april24,2,FALSE)))</f>
        <v>0</v>
      </c>
      <c r="AC130" s="18">
        <f>IF(ISNA(VLOOKUP(C130,april25,2,FALSE)),0,(VLOOKUP(C130,april25,2,FALSE)))</f>
        <v>0</v>
      </c>
      <c r="AD130" s="18">
        <f>IF(ISNA(VLOOKUP(C130,april26,2,FALSE)),0,(VLOOKUP(C130,april26,2,FALSE)))</f>
        <v>0</v>
      </c>
      <c r="AE130" s="14">
        <f>IF(ISNA(VLOOKUP(C130,april27,2,FALSE)),0,(VLOOKUP(C130,april27,2,FALSE)))</f>
        <v>0</v>
      </c>
      <c r="AF130" s="18">
        <f>IF(ISNA(VLOOKUP(C130,april28,2,FALSE)),0,(VLOOKUP(C130,april28,2,FALSE)))</f>
        <v>0</v>
      </c>
      <c r="AG130" s="18">
        <f>IF(ISNA(VLOOKUP(C130,april29,2,FALSE)),0,(VLOOKUP(C130,april29,2,FALSE)))</f>
        <v>0</v>
      </c>
      <c r="AH130" s="18">
        <f>IF(ISNA(VLOOKUP(C130,april30,2,FALSE)),0,(VLOOKUP(C130,april30,2,FALSE)))</f>
        <v>0</v>
      </c>
      <c r="AI130" s="11">
        <f t="shared" si="7"/>
        <v>4199.6000000000004</v>
      </c>
      <c r="AJ130" s="42">
        <f t="shared" si="8"/>
        <v>599.94285714285718</v>
      </c>
      <c r="AK130" s="43">
        <f>IF(D130=0,0,IF(VLOOKUP(D130,TARGET,2,FALSE)=0,0,AJ130/(VLOOKUP(D130,TARGET,2,FALSE))))</f>
        <v>0</v>
      </c>
    </row>
    <row r="131" spans="1:37">
      <c r="A131" s="6">
        <f t="shared" si="5"/>
        <v>127</v>
      </c>
      <c r="B131" s="19" t="str">
        <f>Sheet2!A129</f>
        <v>PB-ODO-1796</v>
      </c>
      <c r="C131" s="12">
        <f t="shared" si="6"/>
        <v>1796</v>
      </c>
      <c r="D131" s="6" t="str">
        <f>IF(LEFT(B131,2)="AC","حوادث",IF(ISNA(VLOOKUP(LEFT(B131,2),group,2,FALSE)),0,(VLOOKUP(LEFT(B131,2),group,2,FALSE))))</f>
        <v>أرامكو</v>
      </c>
      <c r="E131" s="18">
        <f>IF(ISNA(VLOOKUP(C131,april1,2,FALSE)),0,(VLOOKUP(C131,april1,2,FALSE)))</f>
        <v>691.9</v>
      </c>
      <c r="F131" s="18">
        <f>IF(ISNA(VLOOKUP(C131,april2,2,FALSE)),0,(VLOOKUP(C131,april2,2,FALSE)))</f>
        <v>525.20000000000005</v>
      </c>
      <c r="G131" s="18">
        <f>IF(ISNA(VLOOKUP(C131,april3,2,FALSE)),0,(VLOOKUP(C131,april3,2,FALSE)))</f>
        <v>657.7</v>
      </c>
      <c r="H131" s="18">
        <f>IF(ISNA(VLOOKUP(C131,april4,2,FALSE)),0,(VLOOKUP(C131,april4,2,FALSE)))</f>
        <v>732.5</v>
      </c>
      <c r="I131" s="18">
        <f>IF(ISNA(VLOOKUP(C131,april5,2,FALSE)),0,(VLOOKUP(C131,april5,2,FALSE)))</f>
        <v>462.5</v>
      </c>
      <c r="J131" s="14">
        <f>IF(ISNA(VLOOKUP(C131,april6,2,FALSE)),0,(VLOOKUP(C131,april6,2,FALSE)))</f>
        <v>594.79999999999995</v>
      </c>
      <c r="K131" s="18">
        <f>IF(ISNA(VLOOKUP(C131,april7,2,FALSE)),0,(VLOOKUP(C131,april7,2,FALSE)))</f>
        <v>326</v>
      </c>
      <c r="L131" s="50">
        <f>IF(ISNA(VLOOKUP(C131,april8,2,FALSE)),0,(VLOOKUP(C131,april8,2,FALSE)))</f>
        <v>0</v>
      </c>
      <c r="M131" s="18">
        <f>IF(ISNA(VLOOKUP(C131,april9,2,FALSE)),0,(VLOOKUP(C131,april9,2,FALSE)))</f>
        <v>0</v>
      </c>
      <c r="N131" s="18">
        <f>IF(ISNA(VLOOKUP(C131,april10,2,FALSE)),0,(VLOOKUP(C131,april10,2,FALSE)))</f>
        <v>0</v>
      </c>
      <c r="O131" s="18">
        <f>IF(ISNA(VLOOKUP(C131,april11,2,FALSE)),0,(VLOOKUP(C131,april11,2,FALSE)))</f>
        <v>0</v>
      </c>
      <c r="P131" s="18">
        <f>IF(ISNA(VLOOKUP(C131,april12,2,FALSE)),0,(VLOOKUP(C131,april12,2,FALSE)))</f>
        <v>0</v>
      </c>
      <c r="Q131" s="14">
        <f>IF(ISNA(VLOOKUP(C131,april13,2,FALSE)),0,(VLOOKUP(C131,april13,2,FALSE)))</f>
        <v>0</v>
      </c>
      <c r="R131" s="18">
        <f>IF(ISNA(VLOOKUP(C131,april14,2,FALSE)),0,(VLOOKUP(C131,april14,2,FALSE)))</f>
        <v>0</v>
      </c>
      <c r="S131" s="18">
        <f>IF(ISNA(VLOOKUP(C131,april15,2,FALSE)),0,(VLOOKUP(C131,april15,2,FALSE)))</f>
        <v>0</v>
      </c>
      <c r="T131" s="18">
        <f>IF(ISNA(VLOOKUP(C131,april16,2,FALSE)),0,(VLOOKUP(C131,april16,2,FALSE)))</f>
        <v>0</v>
      </c>
      <c r="U131" s="18">
        <f>IF(ISNA(VLOOKUP(C131,april17,2,FALSE)),0,(VLOOKUP(C131,april17,2,FALSE)))</f>
        <v>0</v>
      </c>
      <c r="V131" s="18">
        <f>IF(ISNA(VLOOKUP(C131,april18,2,FALSE)),0,(VLOOKUP(C131,april18,2,FALSE)))</f>
        <v>0</v>
      </c>
      <c r="W131" s="18">
        <f>IF(ISNA(VLOOKUP(C131,april19,2,FALSE)),0,(VLOOKUP(C131,april19,2,FALSE)))</f>
        <v>0</v>
      </c>
      <c r="X131" s="14">
        <f>IF(ISNA(VLOOKUP(C131,april20,2,FALSE)),0,(VLOOKUP(C131,april20,2,FALSE)))</f>
        <v>0</v>
      </c>
      <c r="Y131" s="18">
        <f>IF(ISNA(VLOOKUP(C131,april21,2,FALSE)),0,(VLOOKUP(C131,april21,2,FALSE)))</f>
        <v>0</v>
      </c>
      <c r="Z131" s="18">
        <f>IF(ISNA(VLOOKUP(C131,april22,2,FALSE)),0,(VLOOKUP(C131,april22,2,FALSE)))</f>
        <v>0</v>
      </c>
      <c r="AA131" s="18">
        <f>IF(ISNA(VLOOKUP(C131,april23,2,FALSE)),0,(VLOOKUP(C131,april23,2,FALSE)))</f>
        <v>0</v>
      </c>
      <c r="AB131" s="18">
        <f>IF(ISNA(VLOOKUP(C131,april24,2,FALSE)),0,(VLOOKUP(C131,april24,2,FALSE)))</f>
        <v>0</v>
      </c>
      <c r="AC131" s="18">
        <f>IF(ISNA(VLOOKUP(C131,april25,2,FALSE)),0,(VLOOKUP(C131,april25,2,FALSE)))</f>
        <v>0</v>
      </c>
      <c r="AD131" s="18">
        <f>IF(ISNA(VLOOKUP(C131,april26,2,FALSE)),0,(VLOOKUP(C131,april26,2,FALSE)))</f>
        <v>0</v>
      </c>
      <c r="AE131" s="14">
        <f>IF(ISNA(VLOOKUP(C131,april27,2,FALSE)),0,(VLOOKUP(C131,april27,2,FALSE)))</f>
        <v>0</v>
      </c>
      <c r="AF131" s="18">
        <f>IF(ISNA(VLOOKUP(C131,april28,2,FALSE)),0,(VLOOKUP(C131,april28,2,FALSE)))</f>
        <v>0</v>
      </c>
      <c r="AG131" s="18">
        <f>IF(ISNA(VLOOKUP(C131,april29,2,FALSE)),0,(VLOOKUP(C131,april29,2,FALSE)))</f>
        <v>0</v>
      </c>
      <c r="AH131" s="18">
        <f>IF(ISNA(VLOOKUP(C131,april30,2,FALSE)),0,(VLOOKUP(C131,april30,2,FALSE)))</f>
        <v>0</v>
      </c>
      <c r="AI131" s="11">
        <f t="shared" si="7"/>
        <v>3990.6000000000004</v>
      </c>
      <c r="AJ131" s="42">
        <f t="shared" si="8"/>
        <v>570.08571428571429</v>
      </c>
      <c r="AK131" s="43">
        <f>IF(D131=0,0,IF(VLOOKUP(D131,TARGET,2,FALSE)=0,0,AJ131/(VLOOKUP(D131,TARGET,2,FALSE))))</f>
        <v>0</v>
      </c>
    </row>
    <row r="132" spans="1:37">
      <c r="A132" s="6">
        <f t="shared" si="5"/>
        <v>128</v>
      </c>
      <c r="B132" s="19" t="str">
        <f>Sheet2!A130</f>
        <v>PB-OTA-1787</v>
      </c>
      <c r="C132" s="12">
        <f t="shared" si="6"/>
        <v>1787</v>
      </c>
      <c r="D132" s="6" t="str">
        <f>IF(LEFT(B132,2)="AC","حوادث",IF(ISNA(VLOOKUP(LEFT(B132,2),group,2,FALSE)),0,(VLOOKUP(LEFT(B132,2),group,2,FALSE))))</f>
        <v>أرامكو</v>
      </c>
      <c r="E132" s="18">
        <f>IF(ISNA(VLOOKUP(C132,april1,2,FALSE)),0,(VLOOKUP(C132,april1,2,FALSE)))</f>
        <v>0.2</v>
      </c>
      <c r="F132" s="18">
        <f>IF(ISNA(VLOOKUP(C132,april2,2,FALSE)),0,(VLOOKUP(C132,april2,2,FALSE)))</f>
        <v>275.2</v>
      </c>
      <c r="G132" s="18">
        <f>IF(ISNA(VLOOKUP(C132,april3,2,FALSE)),0,(VLOOKUP(C132,april3,2,FALSE)))</f>
        <v>741.6</v>
      </c>
      <c r="H132" s="18">
        <f>IF(ISNA(VLOOKUP(C132,april4,2,FALSE)),0,(VLOOKUP(C132,april4,2,FALSE)))</f>
        <v>41.6</v>
      </c>
      <c r="I132" s="18">
        <f>IF(ISNA(VLOOKUP(C132,april5,2,FALSE)),0,(VLOOKUP(C132,april5,2,FALSE)))</f>
        <v>839.5</v>
      </c>
      <c r="J132" s="14">
        <f>IF(ISNA(VLOOKUP(C132,april6,2,FALSE)),0,(VLOOKUP(C132,april6,2,FALSE)))</f>
        <v>284.5</v>
      </c>
      <c r="K132" s="18">
        <f>IF(ISNA(VLOOKUP(C132,april7,2,FALSE)),0,(VLOOKUP(C132,april7,2,FALSE)))</f>
        <v>515.20000000000005</v>
      </c>
      <c r="L132" s="50">
        <f>IF(ISNA(VLOOKUP(C132,april8,2,FALSE)),0,(VLOOKUP(C132,april8,2,FALSE)))</f>
        <v>0</v>
      </c>
      <c r="M132" s="18">
        <f>IF(ISNA(VLOOKUP(C132,april9,2,FALSE)),0,(VLOOKUP(C132,april9,2,FALSE)))</f>
        <v>0</v>
      </c>
      <c r="N132" s="18">
        <f>IF(ISNA(VLOOKUP(C132,april10,2,FALSE)),0,(VLOOKUP(C132,april10,2,FALSE)))</f>
        <v>0</v>
      </c>
      <c r="O132" s="18">
        <f>IF(ISNA(VLOOKUP(C132,april11,2,FALSE)),0,(VLOOKUP(C132,april11,2,FALSE)))</f>
        <v>0</v>
      </c>
      <c r="P132" s="18">
        <f>IF(ISNA(VLOOKUP(C132,april12,2,FALSE)),0,(VLOOKUP(C132,april12,2,FALSE)))</f>
        <v>0</v>
      </c>
      <c r="Q132" s="14">
        <f>IF(ISNA(VLOOKUP(C132,april13,2,FALSE)),0,(VLOOKUP(C132,april13,2,FALSE)))</f>
        <v>0</v>
      </c>
      <c r="R132" s="18">
        <f>IF(ISNA(VLOOKUP(C132,april14,2,FALSE)),0,(VLOOKUP(C132,april14,2,FALSE)))</f>
        <v>0</v>
      </c>
      <c r="S132" s="18">
        <f>IF(ISNA(VLOOKUP(C132,april15,2,FALSE)),0,(VLOOKUP(C132,april15,2,FALSE)))</f>
        <v>0</v>
      </c>
      <c r="T132" s="18">
        <f>IF(ISNA(VLOOKUP(C132,april16,2,FALSE)),0,(VLOOKUP(C132,april16,2,FALSE)))</f>
        <v>0</v>
      </c>
      <c r="U132" s="18">
        <f>IF(ISNA(VLOOKUP(C132,april17,2,FALSE)),0,(VLOOKUP(C132,april17,2,FALSE)))</f>
        <v>0</v>
      </c>
      <c r="V132" s="18">
        <f>IF(ISNA(VLOOKUP(C132,april18,2,FALSE)),0,(VLOOKUP(C132,april18,2,FALSE)))</f>
        <v>0</v>
      </c>
      <c r="W132" s="18">
        <f>IF(ISNA(VLOOKUP(C132,april19,2,FALSE)),0,(VLOOKUP(C132,april19,2,FALSE)))</f>
        <v>0</v>
      </c>
      <c r="X132" s="14">
        <f>IF(ISNA(VLOOKUP(C132,april20,2,FALSE)),0,(VLOOKUP(C132,april20,2,FALSE)))</f>
        <v>0</v>
      </c>
      <c r="Y132" s="18">
        <f>IF(ISNA(VLOOKUP(C132,april21,2,FALSE)),0,(VLOOKUP(C132,april21,2,FALSE)))</f>
        <v>0</v>
      </c>
      <c r="Z132" s="18">
        <f>IF(ISNA(VLOOKUP(C132,april22,2,FALSE)),0,(VLOOKUP(C132,april22,2,FALSE)))</f>
        <v>0</v>
      </c>
      <c r="AA132" s="18">
        <f>IF(ISNA(VLOOKUP(C132,april23,2,FALSE)),0,(VLOOKUP(C132,april23,2,FALSE)))</f>
        <v>0</v>
      </c>
      <c r="AB132" s="18">
        <f>IF(ISNA(VLOOKUP(C132,april24,2,FALSE)),0,(VLOOKUP(C132,april24,2,FALSE)))</f>
        <v>0</v>
      </c>
      <c r="AC132" s="18">
        <f>IF(ISNA(VLOOKUP(C132,april25,2,FALSE)),0,(VLOOKUP(C132,april25,2,FALSE)))</f>
        <v>0</v>
      </c>
      <c r="AD132" s="18">
        <f>IF(ISNA(VLOOKUP(C132,april26,2,FALSE)),0,(VLOOKUP(C132,april26,2,FALSE)))</f>
        <v>0</v>
      </c>
      <c r="AE132" s="14">
        <f>IF(ISNA(VLOOKUP(C132,april27,2,FALSE)),0,(VLOOKUP(C132,april27,2,FALSE)))</f>
        <v>0</v>
      </c>
      <c r="AF132" s="18">
        <f>IF(ISNA(VLOOKUP(C132,april28,2,FALSE)),0,(VLOOKUP(C132,april28,2,FALSE)))</f>
        <v>0</v>
      </c>
      <c r="AG132" s="18">
        <f>IF(ISNA(VLOOKUP(C132,april29,2,FALSE)),0,(VLOOKUP(C132,april29,2,FALSE)))</f>
        <v>0</v>
      </c>
      <c r="AH132" s="18">
        <f>IF(ISNA(VLOOKUP(C132,april30,2,FALSE)),0,(VLOOKUP(C132,april30,2,FALSE)))</f>
        <v>0</v>
      </c>
      <c r="AI132" s="11">
        <f t="shared" si="7"/>
        <v>2697.8</v>
      </c>
      <c r="AJ132" s="42">
        <f t="shared" si="8"/>
        <v>385.40000000000003</v>
      </c>
      <c r="AK132" s="43">
        <f>IF(D132=0,0,IF(VLOOKUP(D132,TARGET,2,FALSE)=0,0,AJ132/(VLOOKUP(D132,TARGET,2,FALSE))))</f>
        <v>0</v>
      </c>
    </row>
    <row r="133" spans="1:37">
      <c r="A133" s="6">
        <f t="shared" si="5"/>
        <v>129</v>
      </c>
      <c r="B133" s="19" t="str">
        <f>Sheet2!A131</f>
        <v>PB-SBA-1515</v>
      </c>
      <c r="C133" s="12">
        <f t="shared" si="6"/>
        <v>1515</v>
      </c>
      <c r="D133" s="6" t="str">
        <f>IF(LEFT(B133,2)="AC","حوادث",IF(ISNA(VLOOKUP(LEFT(B133,2),group,2,FALSE)),0,(VLOOKUP(LEFT(B133,2),group,2,FALSE))))</f>
        <v>أرامكو</v>
      </c>
      <c r="E133" s="18">
        <f>IF(ISNA(VLOOKUP(C133,april1,2,FALSE)),0,(VLOOKUP(C133,april1,2,FALSE)))</f>
        <v>343.5</v>
      </c>
      <c r="F133" s="18">
        <f>IF(ISNA(VLOOKUP(C133,april2,2,FALSE)),0,(VLOOKUP(C133,april2,2,FALSE)))</f>
        <v>310.89999999999998</v>
      </c>
      <c r="G133" s="18">
        <f>IF(ISNA(VLOOKUP(C133,april3,2,FALSE)),0,(VLOOKUP(C133,april3,2,FALSE)))</f>
        <v>8.1</v>
      </c>
      <c r="H133" s="18">
        <f>IF(ISNA(VLOOKUP(C133,april4,2,FALSE)),0,(VLOOKUP(C133,april4,2,FALSE)))</f>
        <v>125.4</v>
      </c>
      <c r="I133" s="18">
        <f>IF(ISNA(VLOOKUP(C133,april5,2,FALSE)),0,(VLOOKUP(C133,april5,2,FALSE)))</f>
        <v>415.2</v>
      </c>
      <c r="J133" s="14">
        <f>IF(ISNA(VLOOKUP(C133,april6,2,FALSE)),0,(VLOOKUP(C133,april6,2,FALSE)))</f>
        <v>1107.9000000000001</v>
      </c>
      <c r="K133" s="18">
        <f>IF(ISNA(VLOOKUP(C133,april7,2,FALSE)),0,(VLOOKUP(C133,april7,2,FALSE)))</f>
        <v>521.1</v>
      </c>
      <c r="L133" s="50">
        <f>IF(ISNA(VLOOKUP(C133,april8,2,FALSE)),0,(VLOOKUP(C133,april8,2,FALSE)))</f>
        <v>0</v>
      </c>
      <c r="M133" s="18">
        <f>IF(ISNA(VLOOKUP(C133,april9,2,FALSE)),0,(VLOOKUP(C133,april9,2,FALSE)))</f>
        <v>0</v>
      </c>
      <c r="N133" s="18">
        <f>IF(ISNA(VLOOKUP(C133,april10,2,FALSE)),0,(VLOOKUP(C133,april10,2,FALSE)))</f>
        <v>0</v>
      </c>
      <c r="O133" s="18">
        <f>IF(ISNA(VLOOKUP(C133,april11,2,FALSE)),0,(VLOOKUP(C133,april11,2,FALSE)))</f>
        <v>0</v>
      </c>
      <c r="P133" s="18">
        <f>IF(ISNA(VLOOKUP(C133,april12,2,FALSE)),0,(VLOOKUP(C133,april12,2,FALSE)))</f>
        <v>0</v>
      </c>
      <c r="Q133" s="14">
        <f>IF(ISNA(VLOOKUP(C133,april13,2,FALSE)),0,(VLOOKUP(C133,april13,2,FALSE)))</f>
        <v>0</v>
      </c>
      <c r="R133" s="18">
        <f>IF(ISNA(VLOOKUP(C133,april14,2,FALSE)),0,(VLOOKUP(C133,april14,2,FALSE)))</f>
        <v>0</v>
      </c>
      <c r="S133" s="18">
        <f>IF(ISNA(VLOOKUP(C133,april15,2,FALSE)),0,(VLOOKUP(C133,april15,2,FALSE)))</f>
        <v>0</v>
      </c>
      <c r="T133" s="18">
        <f>IF(ISNA(VLOOKUP(C133,april16,2,FALSE)),0,(VLOOKUP(C133,april16,2,FALSE)))</f>
        <v>0</v>
      </c>
      <c r="U133" s="18">
        <f>IF(ISNA(VLOOKUP(C133,april17,2,FALSE)),0,(VLOOKUP(C133,april17,2,FALSE)))</f>
        <v>0</v>
      </c>
      <c r="V133" s="18">
        <f>IF(ISNA(VLOOKUP(C133,april18,2,FALSE)),0,(VLOOKUP(C133,april18,2,FALSE)))</f>
        <v>0</v>
      </c>
      <c r="W133" s="18">
        <f>IF(ISNA(VLOOKUP(C133,april19,2,FALSE)),0,(VLOOKUP(C133,april19,2,FALSE)))</f>
        <v>0</v>
      </c>
      <c r="X133" s="14">
        <f>IF(ISNA(VLOOKUP(C133,april20,2,FALSE)),0,(VLOOKUP(C133,april20,2,FALSE)))</f>
        <v>0</v>
      </c>
      <c r="Y133" s="18">
        <f>IF(ISNA(VLOOKUP(C133,april21,2,FALSE)),0,(VLOOKUP(C133,april21,2,FALSE)))</f>
        <v>0</v>
      </c>
      <c r="Z133" s="18">
        <f>IF(ISNA(VLOOKUP(C133,april22,2,FALSE)),0,(VLOOKUP(C133,april22,2,FALSE)))</f>
        <v>0</v>
      </c>
      <c r="AA133" s="18">
        <f>IF(ISNA(VLOOKUP(C133,april23,2,FALSE)),0,(VLOOKUP(C133,april23,2,FALSE)))</f>
        <v>0</v>
      </c>
      <c r="AB133" s="18">
        <f>IF(ISNA(VLOOKUP(C133,april24,2,FALSE)),0,(VLOOKUP(C133,april24,2,FALSE)))</f>
        <v>0</v>
      </c>
      <c r="AC133" s="18">
        <f>IF(ISNA(VLOOKUP(C133,april25,2,FALSE)),0,(VLOOKUP(C133,april25,2,FALSE)))</f>
        <v>0</v>
      </c>
      <c r="AD133" s="18">
        <f>IF(ISNA(VLOOKUP(C133,april26,2,FALSE)),0,(VLOOKUP(C133,april26,2,FALSE)))</f>
        <v>0</v>
      </c>
      <c r="AE133" s="14">
        <f>IF(ISNA(VLOOKUP(C133,april27,2,FALSE)),0,(VLOOKUP(C133,april27,2,FALSE)))</f>
        <v>0</v>
      </c>
      <c r="AF133" s="18">
        <f>IF(ISNA(VLOOKUP(C133,april28,2,FALSE)),0,(VLOOKUP(C133,april28,2,FALSE)))</f>
        <v>0</v>
      </c>
      <c r="AG133" s="18">
        <f>IF(ISNA(VLOOKUP(C133,april29,2,FALSE)),0,(VLOOKUP(C133,april29,2,FALSE)))</f>
        <v>0</v>
      </c>
      <c r="AH133" s="18">
        <f>IF(ISNA(VLOOKUP(C133,april30,2,FALSE)),0,(VLOOKUP(C133,april30,2,FALSE)))</f>
        <v>0</v>
      </c>
      <c r="AI133" s="11">
        <f t="shared" si="7"/>
        <v>2832.1</v>
      </c>
      <c r="AJ133" s="42">
        <f t="shared" si="8"/>
        <v>404.58571428571429</v>
      </c>
      <c r="AK133" s="43">
        <f>IF(D133=0,0,IF(VLOOKUP(D133,TARGET,2,FALSE)=0,0,AJ133/(VLOOKUP(D133,TARGET,2,FALSE))))</f>
        <v>0</v>
      </c>
    </row>
    <row r="134" spans="1:37">
      <c r="A134" s="6">
        <f t="shared" si="5"/>
        <v>130</v>
      </c>
      <c r="B134" s="19" t="str">
        <f>Sheet2!A132</f>
        <v>PB-SBA-1594</v>
      </c>
      <c r="C134" s="12">
        <f t="shared" ref="C134:C197" si="9">VALUE(RIGHT(B134,4))</f>
        <v>1594</v>
      </c>
      <c r="D134" s="6" t="str">
        <f>IF(LEFT(B134,2)="AC","حوادث",IF(ISNA(VLOOKUP(LEFT(B134,2),group,2,FALSE)),0,(VLOOKUP(LEFT(B134,2),group,2,FALSE))))</f>
        <v>أرامكو</v>
      </c>
      <c r="E134" s="18">
        <f>IF(ISNA(VLOOKUP(C134,april1,2,FALSE)),0,(VLOOKUP(C134,april1,2,FALSE)))</f>
        <v>1198.2</v>
      </c>
      <c r="F134" s="18">
        <f>IF(ISNA(VLOOKUP(C134,april2,2,FALSE)),0,(VLOOKUP(C134,april2,2,FALSE)))</f>
        <v>1191.5</v>
      </c>
      <c r="G134" s="18">
        <f>IF(ISNA(VLOOKUP(C134,april3,2,FALSE)),0,(VLOOKUP(C134,april3,2,FALSE)))</f>
        <v>87.6</v>
      </c>
      <c r="H134" s="18">
        <f>IF(ISNA(VLOOKUP(C134,april4,2,FALSE)),0,(VLOOKUP(C134,april4,2,FALSE)))</f>
        <v>712</v>
      </c>
      <c r="I134" s="18">
        <f>IF(ISNA(VLOOKUP(C134,april5,2,FALSE)),0,(VLOOKUP(C134,april5,2,FALSE)))</f>
        <v>666.1</v>
      </c>
      <c r="J134" s="14">
        <f>IF(ISNA(VLOOKUP(C134,april6,2,FALSE)),0,(VLOOKUP(C134,april6,2,FALSE)))</f>
        <v>1208.0999999999999</v>
      </c>
      <c r="K134" s="18">
        <f>IF(ISNA(VLOOKUP(C134,april7,2,FALSE)),0,(VLOOKUP(C134,april7,2,FALSE)))</f>
        <v>739.1</v>
      </c>
      <c r="L134" s="50">
        <f>IF(ISNA(VLOOKUP(C134,april8,2,FALSE)),0,(VLOOKUP(C134,april8,2,FALSE)))</f>
        <v>0</v>
      </c>
      <c r="M134" s="18">
        <f>IF(ISNA(VLOOKUP(C134,april9,2,FALSE)),0,(VLOOKUP(C134,april9,2,FALSE)))</f>
        <v>0</v>
      </c>
      <c r="N134" s="18">
        <f>IF(ISNA(VLOOKUP(C134,april10,2,FALSE)),0,(VLOOKUP(C134,april10,2,FALSE)))</f>
        <v>0</v>
      </c>
      <c r="O134" s="18">
        <f>IF(ISNA(VLOOKUP(C134,april11,2,FALSE)),0,(VLOOKUP(C134,april11,2,FALSE)))</f>
        <v>0</v>
      </c>
      <c r="P134" s="18">
        <f>IF(ISNA(VLOOKUP(C134,april12,2,FALSE)),0,(VLOOKUP(C134,april12,2,FALSE)))</f>
        <v>0</v>
      </c>
      <c r="Q134" s="14">
        <f>IF(ISNA(VLOOKUP(C134,april13,2,FALSE)),0,(VLOOKUP(C134,april13,2,FALSE)))</f>
        <v>0</v>
      </c>
      <c r="R134" s="18">
        <f>IF(ISNA(VLOOKUP(C134,april14,2,FALSE)),0,(VLOOKUP(C134,april14,2,FALSE)))</f>
        <v>0</v>
      </c>
      <c r="S134" s="18">
        <f>IF(ISNA(VLOOKUP(C134,april15,2,FALSE)),0,(VLOOKUP(C134,april15,2,FALSE)))</f>
        <v>0</v>
      </c>
      <c r="T134" s="18">
        <f>IF(ISNA(VLOOKUP(C134,april16,2,FALSE)),0,(VLOOKUP(C134,april16,2,FALSE)))</f>
        <v>0</v>
      </c>
      <c r="U134" s="18">
        <f>IF(ISNA(VLOOKUP(C134,april17,2,FALSE)),0,(VLOOKUP(C134,april17,2,FALSE)))</f>
        <v>0</v>
      </c>
      <c r="V134" s="18">
        <f>IF(ISNA(VLOOKUP(C134,april18,2,FALSE)),0,(VLOOKUP(C134,april18,2,FALSE)))</f>
        <v>0</v>
      </c>
      <c r="W134" s="18">
        <f>IF(ISNA(VLOOKUP(C134,april19,2,FALSE)),0,(VLOOKUP(C134,april19,2,FALSE)))</f>
        <v>0</v>
      </c>
      <c r="X134" s="14">
        <f>IF(ISNA(VLOOKUP(C134,april20,2,FALSE)),0,(VLOOKUP(C134,april20,2,FALSE)))</f>
        <v>0</v>
      </c>
      <c r="Y134" s="18">
        <f>IF(ISNA(VLOOKUP(C134,april21,2,FALSE)),0,(VLOOKUP(C134,april21,2,FALSE)))</f>
        <v>0</v>
      </c>
      <c r="Z134" s="18">
        <f>IF(ISNA(VLOOKUP(C134,april22,2,FALSE)),0,(VLOOKUP(C134,april22,2,FALSE)))</f>
        <v>0</v>
      </c>
      <c r="AA134" s="18">
        <f>IF(ISNA(VLOOKUP(C134,april23,2,FALSE)),0,(VLOOKUP(C134,april23,2,FALSE)))</f>
        <v>0</v>
      </c>
      <c r="AB134" s="18">
        <f>IF(ISNA(VLOOKUP(C134,april24,2,FALSE)),0,(VLOOKUP(C134,april24,2,FALSE)))</f>
        <v>0</v>
      </c>
      <c r="AC134" s="18">
        <f>IF(ISNA(VLOOKUP(C134,april25,2,FALSE)),0,(VLOOKUP(C134,april25,2,FALSE)))</f>
        <v>0</v>
      </c>
      <c r="AD134" s="18">
        <f>IF(ISNA(VLOOKUP(C134,april26,2,FALSE)),0,(VLOOKUP(C134,april26,2,FALSE)))</f>
        <v>0</v>
      </c>
      <c r="AE134" s="14">
        <f>IF(ISNA(VLOOKUP(C134,april27,2,FALSE)),0,(VLOOKUP(C134,april27,2,FALSE)))</f>
        <v>0</v>
      </c>
      <c r="AF134" s="18">
        <f>IF(ISNA(VLOOKUP(C134,april28,2,FALSE)),0,(VLOOKUP(C134,april28,2,FALSE)))</f>
        <v>0</v>
      </c>
      <c r="AG134" s="18">
        <f>IF(ISNA(VLOOKUP(C134,april29,2,FALSE)),0,(VLOOKUP(C134,april29,2,FALSE)))</f>
        <v>0</v>
      </c>
      <c r="AH134" s="18">
        <f>IF(ISNA(VLOOKUP(C134,april30,2,FALSE)),0,(VLOOKUP(C134,april30,2,FALSE)))</f>
        <v>0</v>
      </c>
      <c r="AI134" s="11">
        <f t="shared" ref="AI134:AI197" si="10">SUM(E134:AH134)</f>
        <v>5802.6</v>
      </c>
      <c r="AJ134" s="42">
        <f t="shared" ref="AJ134:AJ197" si="11">AI134/7</f>
        <v>828.94285714285718</v>
      </c>
      <c r="AK134" s="43">
        <f>IF(D134=0,0,IF(VLOOKUP(D134,TARGET,2,FALSE)=0,0,AJ134/(VLOOKUP(D134,TARGET,2,FALSE))))</f>
        <v>0</v>
      </c>
    </row>
    <row r="135" spans="1:37">
      <c r="A135" s="6">
        <f t="shared" ref="A135:A198" si="12">A134+1</f>
        <v>131</v>
      </c>
      <c r="B135" s="19" t="str">
        <f>Sheet2!A133</f>
        <v>PB-SBA-8972</v>
      </c>
      <c r="C135" s="12">
        <f t="shared" si="9"/>
        <v>8972</v>
      </c>
      <c r="D135" s="6" t="str">
        <f>IF(LEFT(B135,2)="AC","حوادث",IF(ISNA(VLOOKUP(LEFT(B135,2),group,2,FALSE)),0,(VLOOKUP(LEFT(B135,2),group,2,FALSE))))</f>
        <v>أرامكو</v>
      </c>
      <c r="E135" s="18">
        <f>IF(ISNA(VLOOKUP(C135,april1,2,FALSE)),0,(VLOOKUP(C135,april1,2,FALSE)))</f>
        <v>103.5</v>
      </c>
      <c r="F135" s="18">
        <f>IF(ISNA(VLOOKUP(C135,april2,2,FALSE)),0,(VLOOKUP(C135,april2,2,FALSE)))</f>
        <v>131.4</v>
      </c>
      <c r="G135" s="18">
        <f>IF(ISNA(VLOOKUP(C135,april3,2,FALSE)),0,(VLOOKUP(C135,april3,2,FALSE)))</f>
        <v>44.5</v>
      </c>
      <c r="H135" s="18">
        <f>IF(ISNA(VLOOKUP(C135,april4,2,FALSE)),0,(VLOOKUP(C135,april4,2,FALSE)))</f>
        <v>902.7</v>
      </c>
      <c r="I135" s="18">
        <f>IF(ISNA(VLOOKUP(C135,april5,2,FALSE)),0,(VLOOKUP(C135,april5,2,FALSE)))</f>
        <v>818.6</v>
      </c>
      <c r="J135" s="14">
        <f>IF(ISNA(VLOOKUP(C135,april6,2,FALSE)),0,(VLOOKUP(C135,april6,2,FALSE)))</f>
        <v>329.5</v>
      </c>
      <c r="K135" s="18">
        <f>IF(ISNA(VLOOKUP(C135,april7,2,FALSE)),0,(VLOOKUP(C135,april7,2,FALSE)))</f>
        <v>639</v>
      </c>
      <c r="L135" s="50">
        <f>IF(ISNA(VLOOKUP(C135,april8,2,FALSE)),0,(VLOOKUP(C135,april8,2,FALSE)))</f>
        <v>0</v>
      </c>
      <c r="M135" s="18">
        <f>IF(ISNA(VLOOKUP(C135,april9,2,FALSE)),0,(VLOOKUP(C135,april9,2,FALSE)))</f>
        <v>0</v>
      </c>
      <c r="N135" s="18">
        <f>IF(ISNA(VLOOKUP(C135,april10,2,FALSE)),0,(VLOOKUP(C135,april10,2,FALSE)))</f>
        <v>0</v>
      </c>
      <c r="O135" s="18">
        <f>IF(ISNA(VLOOKUP(C135,april11,2,FALSE)),0,(VLOOKUP(C135,april11,2,FALSE)))</f>
        <v>0</v>
      </c>
      <c r="P135" s="18">
        <f>IF(ISNA(VLOOKUP(C135,april12,2,FALSE)),0,(VLOOKUP(C135,april12,2,FALSE)))</f>
        <v>0</v>
      </c>
      <c r="Q135" s="14">
        <f>IF(ISNA(VLOOKUP(C135,april13,2,FALSE)),0,(VLOOKUP(C135,april13,2,FALSE)))</f>
        <v>0</v>
      </c>
      <c r="R135" s="18">
        <f>IF(ISNA(VLOOKUP(C135,april14,2,FALSE)),0,(VLOOKUP(C135,april14,2,FALSE)))</f>
        <v>0</v>
      </c>
      <c r="S135" s="18">
        <f>IF(ISNA(VLOOKUP(C135,april15,2,FALSE)),0,(VLOOKUP(C135,april15,2,FALSE)))</f>
        <v>0</v>
      </c>
      <c r="T135" s="18">
        <f>IF(ISNA(VLOOKUP(C135,april16,2,FALSE)),0,(VLOOKUP(C135,april16,2,FALSE)))</f>
        <v>0</v>
      </c>
      <c r="U135" s="18">
        <f>IF(ISNA(VLOOKUP(C135,april17,2,FALSE)),0,(VLOOKUP(C135,april17,2,FALSE)))</f>
        <v>0</v>
      </c>
      <c r="V135" s="18">
        <f>IF(ISNA(VLOOKUP(C135,april18,2,FALSE)),0,(VLOOKUP(C135,april18,2,FALSE)))</f>
        <v>0</v>
      </c>
      <c r="W135" s="18">
        <f>IF(ISNA(VLOOKUP(C135,april19,2,FALSE)),0,(VLOOKUP(C135,april19,2,FALSE)))</f>
        <v>0</v>
      </c>
      <c r="X135" s="14">
        <f>IF(ISNA(VLOOKUP(C135,april20,2,FALSE)),0,(VLOOKUP(C135,april20,2,FALSE)))</f>
        <v>0</v>
      </c>
      <c r="Y135" s="18">
        <f>IF(ISNA(VLOOKUP(C135,april21,2,FALSE)),0,(VLOOKUP(C135,april21,2,FALSE)))</f>
        <v>0</v>
      </c>
      <c r="Z135" s="18">
        <f>IF(ISNA(VLOOKUP(C135,april22,2,FALSE)),0,(VLOOKUP(C135,april22,2,FALSE)))</f>
        <v>0</v>
      </c>
      <c r="AA135" s="18">
        <f>IF(ISNA(VLOOKUP(C135,april23,2,FALSE)),0,(VLOOKUP(C135,april23,2,FALSE)))</f>
        <v>0</v>
      </c>
      <c r="AB135" s="18">
        <f>IF(ISNA(VLOOKUP(C135,april24,2,FALSE)),0,(VLOOKUP(C135,april24,2,FALSE)))</f>
        <v>0</v>
      </c>
      <c r="AC135" s="18">
        <f>IF(ISNA(VLOOKUP(C135,april25,2,FALSE)),0,(VLOOKUP(C135,april25,2,FALSE)))</f>
        <v>0</v>
      </c>
      <c r="AD135" s="18">
        <f>IF(ISNA(VLOOKUP(C135,april26,2,FALSE)),0,(VLOOKUP(C135,april26,2,FALSE)))</f>
        <v>0</v>
      </c>
      <c r="AE135" s="14">
        <f>IF(ISNA(VLOOKUP(C135,april27,2,FALSE)),0,(VLOOKUP(C135,april27,2,FALSE)))</f>
        <v>0</v>
      </c>
      <c r="AF135" s="18">
        <f>IF(ISNA(VLOOKUP(C135,april28,2,FALSE)),0,(VLOOKUP(C135,april28,2,FALSE)))</f>
        <v>0</v>
      </c>
      <c r="AG135" s="18">
        <f>IF(ISNA(VLOOKUP(C135,april29,2,FALSE)),0,(VLOOKUP(C135,april29,2,FALSE)))</f>
        <v>0</v>
      </c>
      <c r="AH135" s="18">
        <f>IF(ISNA(VLOOKUP(C135,april30,2,FALSE)),0,(VLOOKUP(C135,april30,2,FALSE)))</f>
        <v>0</v>
      </c>
      <c r="AI135" s="11">
        <f t="shared" si="10"/>
        <v>2969.2</v>
      </c>
      <c r="AJ135" s="42">
        <f t="shared" si="11"/>
        <v>424.17142857142852</v>
      </c>
      <c r="AK135" s="43">
        <f>IF(D135=0,0,IF(VLOOKUP(D135,TARGET,2,FALSE)=0,0,AJ135/(VLOOKUP(D135,TARGET,2,FALSE))))</f>
        <v>0</v>
      </c>
    </row>
    <row r="136" spans="1:37">
      <c r="A136" s="6">
        <f t="shared" si="12"/>
        <v>132</v>
      </c>
      <c r="B136" s="19" t="str">
        <f>Sheet2!A134</f>
        <v>PB-SBA-9016</v>
      </c>
      <c r="C136" s="12">
        <f t="shared" si="9"/>
        <v>9016</v>
      </c>
      <c r="D136" s="6" t="str">
        <f>IF(LEFT(B136,2)="AC","حوادث",IF(ISNA(VLOOKUP(LEFT(B136,2),group,2,FALSE)),0,(VLOOKUP(LEFT(B136,2),group,2,FALSE))))</f>
        <v>أرامكو</v>
      </c>
      <c r="E136" s="18">
        <f>IF(ISNA(VLOOKUP(C136,april1,2,FALSE)),0,(VLOOKUP(C136,april1,2,FALSE)))</f>
        <v>751.8</v>
      </c>
      <c r="F136" s="18">
        <f>IF(ISNA(VLOOKUP(C136,april2,2,FALSE)),0,(VLOOKUP(C136,april2,2,FALSE)))</f>
        <v>111.3</v>
      </c>
      <c r="G136" s="18">
        <f>IF(ISNA(VLOOKUP(C136,april3,2,FALSE)),0,(VLOOKUP(C136,april3,2,FALSE)))</f>
        <v>908.3</v>
      </c>
      <c r="H136" s="18">
        <f>IF(ISNA(VLOOKUP(C136,april4,2,FALSE)),0,(VLOOKUP(C136,april4,2,FALSE)))</f>
        <v>956.6</v>
      </c>
      <c r="I136" s="18">
        <f>IF(ISNA(VLOOKUP(C136,april5,2,FALSE)),0,(VLOOKUP(C136,april5,2,FALSE)))</f>
        <v>167.5</v>
      </c>
      <c r="J136" s="14">
        <f>IF(ISNA(VLOOKUP(C136,april6,2,FALSE)),0,(VLOOKUP(C136,april6,2,FALSE)))</f>
        <v>822.2</v>
      </c>
      <c r="K136" s="18">
        <f>IF(ISNA(VLOOKUP(C136,april7,2,FALSE)),0,(VLOOKUP(C136,april7,2,FALSE)))</f>
        <v>787.5</v>
      </c>
      <c r="L136" s="50">
        <f>IF(ISNA(VLOOKUP(C136,april8,2,FALSE)),0,(VLOOKUP(C136,april8,2,FALSE)))</f>
        <v>0</v>
      </c>
      <c r="M136" s="18">
        <f>IF(ISNA(VLOOKUP(C136,april9,2,FALSE)),0,(VLOOKUP(C136,april9,2,FALSE)))</f>
        <v>0</v>
      </c>
      <c r="N136" s="18">
        <f>IF(ISNA(VLOOKUP(C136,april10,2,FALSE)),0,(VLOOKUP(C136,april10,2,FALSE)))</f>
        <v>0</v>
      </c>
      <c r="O136" s="18">
        <f>IF(ISNA(VLOOKUP(C136,april11,2,FALSE)),0,(VLOOKUP(C136,april11,2,FALSE)))</f>
        <v>0</v>
      </c>
      <c r="P136" s="18">
        <f>IF(ISNA(VLOOKUP(C136,april12,2,FALSE)),0,(VLOOKUP(C136,april12,2,FALSE)))</f>
        <v>0</v>
      </c>
      <c r="Q136" s="14">
        <f>IF(ISNA(VLOOKUP(C136,april13,2,FALSE)),0,(VLOOKUP(C136,april13,2,FALSE)))</f>
        <v>0</v>
      </c>
      <c r="R136" s="18">
        <f>IF(ISNA(VLOOKUP(C136,april14,2,FALSE)),0,(VLOOKUP(C136,april14,2,FALSE)))</f>
        <v>0</v>
      </c>
      <c r="S136" s="18">
        <f>IF(ISNA(VLOOKUP(C136,april15,2,FALSE)),0,(VLOOKUP(C136,april15,2,FALSE)))</f>
        <v>0</v>
      </c>
      <c r="T136" s="18">
        <f>IF(ISNA(VLOOKUP(C136,april16,2,FALSE)),0,(VLOOKUP(C136,april16,2,FALSE)))</f>
        <v>0</v>
      </c>
      <c r="U136" s="18">
        <f>IF(ISNA(VLOOKUP(C136,april17,2,FALSE)),0,(VLOOKUP(C136,april17,2,FALSE)))</f>
        <v>0</v>
      </c>
      <c r="V136" s="18">
        <f>IF(ISNA(VLOOKUP(C136,april18,2,FALSE)),0,(VLOOKUP(C136,april18,2,FALSE)))</f>
        <v>0</v>
      </c>
      <c r="W136" s="18">
        <f>IF(ISNA(VLOOKUP(C136,april19,2,FALSE)),0,(VLOOKUP(C136,april19,2,FALSE)))</f>
        <v>0</v>
      </c>
      <c r="X136" s="14">
        <f>IF(ISNA(VLOOKUP(C136,april20,2,FALSE)),0,(VLOOKUP(C136,april20,2,FALSE)))</f>
        <v>0</v>
      </c>
      <c r="Y136" s="18">
        <f>IF(ISNA(VLOOKUP(C136,april21,2,FALSE)),0,(VLOOKUP(C136,april21,2,FALSE)))</f>
        <v>0</v>
      </c>
      <c r="Z136" s="18">
        <f>IF(ISNA(VLOOKUP(C136,april22,2,FALSE)),0,(VLOOKUP(C136,april22,2,FALSE)))</f>
        <v>0</v>
      </c>
      <c r="AA136" s="18">
        <f>IF(ISNA(VLOOKUP(C136,april23,2,FALSE)),0,(VLOOKUP(C136,april23,2,FALSE)))</f>
        <v>0</v>
      </c>
      <c r="AB136" s="18">
        <f>IF(ISNA(VLOOKUP(C136,april24,2,FALSE)),0,(VLOOKUP(C136,april24,2,FALSE)))</f>
        <v>0</v>
      </c>
      <c r="AC136" s="18">
        <f>IF(ISNA(VLOOKUP(C136,april25,2,FALSE)),0,(VLOOKUP(C136,april25,2,FALSE)))</f>
        <v>0</v>
      </c>
      <c r="AD136" s="18">
        <f>IF(ISNA(VLOOKUP(C136,april26,2,FALSE)),0,(VLOOKUP(C136,april26,2,FALSE)))</f>
        <v>0</v>
      </c>
      <c r="AE136" s="14">
        <f>IF(ISNA(VLOOKUP(C136,april27,2,FALSE)),0,(VLOOKUP(C136,april27,2,FALSE)))</f>
        <v>0</v>
      </c>
      <c r="AF136" s="18">
        <f>IF(ISNA(VLOOKUP(C136,april28,2,FALSE)),0,(VLOOKUP(C136,april28,2,FALSE)))</f>
        <v>0</v>
      </c>
      <c r="AG136" s="18">
        <f>IF(ISNA(VLOOKUP(C136,april29,2,FALSE)),0,(VLOOKUP(C136,april29,2,FALSE)))</f>
        <v>0</v>
      </c>
      <c r="AH136" s="18">
        <f>IF(ISNA(VLOOKUP(C136,april30,2,FALSE)),0,(VLOOKUP(C136,april30,2,FALSE)))</f>
        <v>0</v>
      </c>
      <c r="AI136" s="11">
        <f t="shared" si="10"/>
        <v>4505.2</v>
      </c>
      <c r="AJ136" s="42">
        <f t="shared" si="11"/>
        <v>643.6</v>
      </c>
      <c r="AK136" s="43">
        <f>IF(D136=0,0,IF(VLOOKUP(D136,TARGET,2,FALSE)=0,0,AJ136/(VLOOKUP(D136,TARGET,2,FALSE))))</f>
        <v>0</v>
      </c>
    </row>
    <row r="137" spans="1:37">
      <c r="A137" s="6">
        <f t="shared" si="12"/>
        <v>133</v>
      </c>
      <c r="B137" s="19" t="str">
        <f>Sheet2!A135</f>
        <v>PB-SBA-9161</v>
      </c>
      <c r="C137" s="12">
        <f t="shared" si="9"/>
        <v>9161</v>
      </c>
      <c r="D137" s="6" t="str">
        <f>IF(LEFT(B137,2)="AC","حوادث",IF(ISNA(VLOOKUP(LEFT(B137,2),group,2,FALSE)),0,(VLOOKUP(LEFT(B137,2),group,2,FALSE))))</f>
        <v>أرامكو</v>
      </c>
      <c r="E137" s="18">
        <f>IF(ISNA(VLOOKUP(C137,april1,2,FALSE)),0,(VLOOKUP(C137,april1,2,FALSE)))</f>
        <v>127.6</v>
      </c>
      <c r="F137" s="18">
        <f>IF(ISNA(VLOOKUP(C137,april2,2,FALSE)),0,(VLOOKUP(C137,april2,2,FALSE)))</f>
        <v>50.9</v>
      </c>
      <c r="G137" s="18">
        <f>IF(ISNA(VLOOKUP(C137,april3,2,FALSE)),0,(VLOOKUP(C137,april3,2,FALSE)))</f>
        <v>475.4</v>
      </c>
      <c r="H137" s="18">
        <f>IF(ISNA(VLOOKUP(C137,april4,2,FALSE)),0,(VLOOKUP(C137,april4,2,FALSE)))</f>
        <v>494.6</v>
      </c>
      <c r="I137" s="18">
        <f>IF(ISNA(VLOOKUP(C137,april5,2,FALSE)),0,(VLOOKUP(C137,april5,2,FALSE)))</f>
        <v>17.399999999999999</v>
      </c>
      <c r="J137" s="14">
        <f>IF(ISNA(VLOOKUP(C137,april6,2,FALSE)),0,(VLOOKUP(C137,april6,2,FALSE)))</f>
        <v>0.3</v>
      </c>
      <c r="K137" s="18">
        <f>IF(ISNA(VLOOKUP(C137,april7,2,FALSE)),0,(VLOOKUP(C137,april7,2,FALSE)))</f>
        <v>42.2</v>
      </c>
      <c r="L137" s="50">
        <f>IF(ISNA(VLOOKUP(C137,april8,2,FALSE)),0,(VLOOKUP(C137,april8,2,FALSE)))</f>
        <v>0</v>
      </c>
      <c r="M137" s="18">
        <f>IF(ISNA(VLOOKUP(C137,april9,2,FALSE)),0,(VLOOKUP(C137,april9,2,FALSE)))</f>
        <v>0</v>
      </c>
      <c r="N137" s="18">
        <f>IF(ISNA(VLOOKUP(C137,april10,2,FALSE)),0,(VLOOKUP(C137,april10,2,FALSE)))</f>
        <v>0</v>
      </c>
      <c r="O137" s="18">
        <f>IF(ISNA(VLOOKUP(C137,april11,2,FALSE)),0,(VLOOKUP(C137,april11,2,FALSE)))</f>
        <v>0</v>
      </c>
      <c r="P137" s="18">
        <f>IF(ISNA(VLOOKUP(C137,april12,2,FALSE)),0,(VLOOKUP(C137,april12,2,FALSE)))</f>
        <v>0</v>
      </c>
      <c r="Q137" s="14">
        <f>IF(ISNA(VLOOKUP(C137,april13,2,FALSE)),0,(VLOOKUP(C137,april13,2,FALSE)))</f>
        <v>0</v>
      </c>
      <c r="R137" s="18">
        <f>IF(ISNA(VLOOKUP(C137,april14,2,FALSE)),0,(VLOOKUP(C137,april14,2,FALSE)))</f>
        <v>0</v>
      </c>
      <c r="S137" s="18">
        <f>IF(ISNA(VLOOKUP(C137,april15,2,FALSE)),0,(VLOOKUP(C137,april15,2,FALSE)))</f>
        <v>0</v>
      </c>
      <c r="T137" s="18">
        <f>IF(ISNA(VLOOKUP(C137,april16,2,FALSE)),0,(VLOOKUP(C137,april16,2,FALSE)))</f>
        <v>0</v>
      </c>
      <c r="U137" s="18">
        <f>IF(ISNA(VLOOKUP(C137,april17,2,FALSE)),0,(VLOOKUP(C137,april17,2,FALSE)))</f>
        <v>0</v>
      </c>
      <c r="V137" s="18">
        <f>IF(ISNA(VLOOKUP(C137,april18,2,FALSE)),0,(VLOOKUP(C137,april18,2,FALSE)))</f>
        <v>0</v>
      </c>
      <c r="W137" s="18">
        <f>IF(ISNA(VLOOKUP(C137,april19,2,FALSE)),0,(VLOOKUP(C137,april19,2,FALSE)))</f>
        <v>0</v>
      </c>
      <c r="X137" s="14">
        <f>IF(ISNA(VLOOKUP(C137,april20,2,FALSE)),0,(VLOOKUP(C137,april20,2,FALSE)))</f>
        <v>0</v>
      </c>
      <c r="Y137" s="18">
        <f>IF(ISNA(VLOOKUP(C137,april21,2,FALSE)),0,(VLOOKUP(C137,april21,2,FALSE)))</f>
        <v>0</v>
      </c>
      <c r="Z137" s="18">
        <f>IF(ISNA(VLOOKUP(C137,april22,2,FALSE)),0,(VLOOKUP(C137,april22,2,FALSE)))</f>
        <v>0</v>
      </c>
      <c r="AA137" s="18">
        <f>IF(ISNA(VLOOKUP(C137,april23,2,FALSE)),0,(VLOOKUP(C137,april23,2,FALSE)))</f>
        <v>0</v>
      </c>
      <c r="AB137" s="18">
        <f>IF(ISNA(VLOOKUP(C137,april24,2,FALSE)),0,(VLOOKUP(C137,april24,2,FALSE)))</f>
        <v>0</v>
      </c>
      <c r="AC137" s="18">
        <f>IF(ISNA(VLOOKUP(C137,april25,2,FALSE)),0,(VLOOKUP(C137,april25,2,FALSE)))</f>
        <v>0</v>
      </c>
      <c r="AD137" s="18">
        <f>IF(ISNA(VLOOKUP(C137,april26,2,FALSE)),0,(VLOOKUP(C137,april26,2,FALSE)))</f>
        <v>0</v>
      </c>
      <c r="AE137" s="14">
        <f>IF(ISNA(VLOOKUP(C137,april27,2,FALSE)),0,(VLOOKUP(C137,april27,2,FALSE)))</f>
        <v>0</v>
      </c>
      <c r="AF137" s="18">
        <f>IF(ISNA(VLOOKUP(C137,april28,2,FALSE)),0,(VLOOKUP(C137,april28,2,FALSE)))</f>
        <v>0</v>
      </c>
      <c r="AG137" s="18">
        <f>IF(ISNA(VLOOKUP(C137,april29,2,FALSE)),0,(VLOOKUP(C137,april29,2,FALSE)))</f>
        <v>0</v>
      </c>
      <c r="AH137" s="18">
        <f>IF(ISNA(VLOOKUP(C137,april30,2,FALSE)),0,(VLOOKUP(C137,april30,2,FALSE)))</f>
        <v>0</v>
      </c>
      <c r="AI137" s="11">
        <f t="shared" si="10"/>
        <v>1208.4000000000001</v>
      </c>
      <c r="AJ137" s="42">
        <f t="shared" si="11"/>
        <v>172.62857142857143</v>
      </c>
      <c r="AK137" s="43">
        <f>IF(D137=0,0,IF(VLOOKUP(D137,TARGET,2,FALSE)=0,0,AJ137/(VLOOKUP(D137,TARGET,2,FALSE))))</f>
        <v>0</v>
      </c>
    </row>
    <row r="138" spans="1:37">
      <c r="A138" s="6">
        <f t="shared" si="12"/>
        <v>134</v>
      </c>
      <c r="B138" s="19" t="str">
        <f>Sheet2!A136</f>
        <v>PB-SBA-9162</v>
      </c>
      <c r="C138" s="12">
        <f t="shared" si="9"/>
        <v>9162</v>
      </c>
      <c r="D138" s="6" t="str">
        <f>IF(LEFT(B138,2)="AC","حوادث",IF(ISNA(VLOOKUP(LEFT(B138,2),group,2,FALSE)),0,(VLOOKUP(LEFT(B138,2),group,2,FALSE))))</f>
        <v>أرامكو</v>
      </c>
      <c r="E138" s="18">
        <f>IF(ISNA(VLOOKUP(C138,april1,2,FALSE)),0,(VLOOKUP(C138,april1,2,FALSE)))</f>
        <v>6</v>
      </c>
      <c r="F138" s="18">
        <f>IF(ISNA(VLOOKUP(C138,april2,2,FALSE)),0,(VLOOKUP(C138,april2,2,FALSE)))</f>
        <v>93.9</v>
      </c>
      <c r="G138" s="18">
        <f>IF(ISNA(VLOOKUP(C138,april3,2,FALSE)),0,(VLOOKUP(C138,april3,2,FALSE)))</f>
        <v>466.7</v>
      </c>
      <c r="H138" s="18">
        <f>IF(ISNA(VLOOKUP(C138,april4,2,FALSE)),0,(VLOOKUP(C138,april4,2,FALSE)))</f>
        <v>861.6</v>
      </c>
      <c r="I138" s="18">
        <f>IF(ISNA(VLOOKUP(C138,april5,2,FALSE)),0,(VLOOKUP(C138,april5,2,FALSE)))</f>
        <v>721.5</v>
      </c>
      <c r="J138" s="14">
        <f>IF(ISNA(VLOOKUP(C138,april6,2,FALSE)),0,(VLOOKUP(C138,april6,2,FALSE)))</f>
        <v>517.70000000000005</v>
      </c>
      <c r="K138" s="18">
        <f>IF(ISNA(VLOOKUP(C138,april7,2,FALSE)),0,(VLOOKUP(C138,april7,2,FALSE)))</f>
        <v>189.9</v>
      </c>
      <c r="L138" s="50">
        <f>IF(ISNA(VLOOKUP(C138,april8,2,FALSE)),0,(VLOOKUP(C138,april8,2,FALSE)))</f>
        <v>0</v>
      </c>
      <c r="M138" s="18">
        <f>IF(ISNA(VLOOKUP(C138,april9,2,FALSE)),0,(VLOOKUP(C138,april9,2,FALSE)))</f>
        <v>0</v>
      </c>
      <c r="N138" s="18">
        <f>IF(ISNA(VLOOKUP(C138,april10,2,FALSE)),0,(VLOOKUP(C138,april10,2,FALSE)))</f>
        <v>0</v>
      </c>
      <c r="O138" s="18">
        <f>IF(ISNA(VLOOKUP(C138,april11,2,FALSE)),0,(VLOOKUP(C138,april11,2,FALSE)))</f>
        <v>0</v>
      </c>
      <c r="P138" s="18">
        <f>IF(ISNA(VLOOKUP(C138,april12,2,FALSE)),0,(VLOOKUP(C138,april12,2,FALSE)))</f>
        <v>0</v>
      </c>
      <c r="Q138" s="14">
        <f>IF(ISNA(VLOOKUP(C138,april13,2,FALSE)),0,(VLOOKUP(C138,april13,2,FALSE)))</f>
        <v>0</v>
      </c>
      <c r="R138" s="18">
        <f>IF(ISNA(VLOOKUP(C138,april14,2,FALSE)),0,(VLOOKUP(C138,april14,2,FALSE)))</f>
        <v>0</v>
      </c>
      <c r="S138" s="18">
        <f>IF(ISNA(VLOOKUP(C138,april15,2,FALSE)),0,(VLOOKUP(C138,april15,2,FALSE)))</f>
        <v>0</v>
      </c>
      <c r="T138" s="18">
        <f>IF(ISNA(VLOOKUP(C138,april16,2,FALSE)),0,(VLOOKUP(C138,april16,2,FALSE)))</f>
        <v>0</v>
      </c>
      <c r="U138" s="18">
        <f>IF(ISNA(VLOOKUP(C138,april17,2,FALSE)),0,(VLOOKUP(C138,april17,2,FALSE)))</f>
        <v>0</v>
      </c>
      <c r="V138" s="18">
        <f>IF(ISNA(VLOOKUP(C138,april18,2,FALSE)),0,(VLOOKUP(C138,april18,2,FALSE)))</f>
        <v>0</v>
      </c>
      <c r="W138" s="18">
        <f>IF(ISNA(VLOOKUP(C138,april19,2,FALSE)),0,(VLOOKUP(C138,april19,2,FALSE)))</f>
        <v>0</v>
      </c>
      <c r="X138" s="14">
        <f>IF(ISNA(VLOOKUP(C138,april20,2,FALSE)),0,(VLOOKUP(C138,april20,2,FALSE)))</f>
        <v>0</v>
      </c>
      <c r="Y138" s="18">
        <f>IF(ISNA(VLOOKUP(C138,april21,2,FALSE)),0,(VLOOKUP(C138,april21,2,FALSE)))</f>
        <v>0</v>
      </c>
      <c r="Z138" s="18">
        <f>IF(ISNA(VLOOKUP(C138,april22,2,FALSE)),0,(VLOOKUP(C138,april22,2,FALSE)))</f>
        <v>0</v>
      </c>
      <c r="AA138" s="18">
        <f>IF(ISNA(VLOOKUP(C138,april23,2,FALSE)),0,(VLOOKUP(C138,april23,2,FALSE)))</f>
        <v>0</v>
      </c>
      <c r="AB138" s="18">
        <f>IF(ISNA(VLOOKUP(C138,april24,2,FALSE)),0,(VLOOKUP(C138,april24,2,FALSE)))</f>
        <v>0</v>
      </c>
      <c r="AC138" s="18">
        <f>IF(ISNA(VLOOKUP(C138,april25,2,FALSE)),0,(VLOOKUP(C138,april25,2,FALSE)))</f>
        <v>0</v>
      </c>
      <c r="AD138" s="18">
        <f>IF(ISNA(VLOOKUP(C138,april26,2,FALSE)),0,(VLOOKUP(C138,april26,2,FALSE)))</f>
        <v>0</v>
      </c>
      <c r="AE138" s="14">
        <f>IF(ISNA(VLOOKUP(C138,april27,2,FALSE)),0,(VLOOKUP(C138,april27,2,FALSE)))</f>
        <v>0</v>
      </c>
      <c r="AF138" s="18">
        <f>IF(ISNA(VLOOKUP(C138,april28,2,FALSE)),0,(VLOOKUP(C138,april28,2,FALSE)))</f>
        <v>0</v>
      </c>
      <c r="AG138" s="18">
        <f>IF(ISNA(VLOOKUP(C138,april29,2,FALSE)),0,(VLOOKUP(C138,april29,2,FALSE)))</f>
        <v>0</v>
      </c>
      <c r="AH138" s="18">
        <f>IF(ISNA(VLOOKUP(C138,april30,2,FALSE)),0,(VLOOKUP(C138,april30,2,FALSE)))</f>
        <v>0</v>
      </c>
      <c r="AI138" s="11">
        <f t="shared" si="10"/>
        <v>2857.2999999999997</v>
      </c>
      <c r="AJ138" s="42">
        <f t="shared" si="11"/>
        <v>408.18571428571425</v>
      </c>
      <c r="AK138" s="43">
        <f>IF(D138=0,0,IF(VLOOKUP(D138,TARGET,2,FALSE)=0,0,AJ138/(VLOOKUP(D138,TARGET,2,FALSE))))</f>
        <v>0</v>
      </c>
    </row>
    <row r="139" spans="1:37">
      <c r="A139" s="6">
        <f t="shared" si="12"/>
        <v>135</v>
      </c>
      <c r="B139" s="19" t="str">
        <f>Sheet2!A137</f>
        <v>PB-SBA-9163</v>
      </c>
      <c r="C139" s="12">
        <f t="shared" si="9"/>
        <v>9163</v>
      </c>
      <c r="D139" s="6" t="str">
        <f>IF(LEFT(B139,2)="AC","حوادث",IF(ISNA(VLOOKUP(LEFT(B139,2),group,2,FALSE)),0,(VLOOKUP(LEFT(B139,2),group,2,FALSE))))</f>
        <v>أرامكو</v>
      </c>
      <c r="E139" s="18">
        <f>IF(ISNA(VLOOKUP(C139,april1,2,FALSE)),0,(VLOOKUP(C139,april1,2,FALSE)))</f>
        <v>722.9</v>
      </c>
      <c r="F139" s="18">
        <f>IF(ISNA(VLOOKUP(C139,april2,2,FALSE)),0,(VLOOKUP(C139,april2,2,FALSE)))</f>
        <v>307.3</v>
      </c>
      <c r="G139" s="18">
        <f>IF(ISNA(VLOOKUP(C139,april3,2,FALSE)),0,(VLOOKUP(C139,april3,2,FALSE)))</f>
        <v>603.5</v>
      </c>
      <c r="H139" s="18">
        <f>IF(ISNA(VLOOKUP(C139,april4,2,FALSE)),0,(VLOOKUP(C139,april4,2,FALSE)))</f>
        <v>892.3</v>
      </c>
      <c r="I139" s="18">
        <f>IF(ISNA(VLOOKUP(C139,april5,2,FALSE)),0,(VLOOKUP(C139,april5,2,FALSE)))</f>
        <v>184.7</v>
      </c>
      <c r="J139" s="14">
        <f>IF(ISNA(VLOOKUP(C139,april6,2,FALSE)),0,(VLOOKUP(C139,april6,2,FALSE)))</f>
        <v>38.799999999999997</v>
      </c>
      <c r="K139" s="18">
        <f>IF(ISNA(VLOOKUP(C139,april7,2,FALSE)),0,(VLOOKUP(C139,april7,2,FALSE)))</f>
        <v>974.2</v>
      </c>
      <c r="L139" s="50">
        <f>IF(ISNA(VLOOKUP(C139,april8,2,FALSE)),0,(VLOOKUP(C139,april8,2,FALSE)))</f>
        <v>0</v>
      </c>
      <c r="M139" s="18">
        <f>IF(ISNA(VLOOKUP(C139,april9,2,FALSE)),0,(VLOOKUP(C139,april9,2,FALSE)))</f>
        <v>0</v>
      </c>
      <c r="N139" s="18">
        <f>IF(ISNA(VLOOKUP(C139,april10,2,FALSE)),0,(VLOOKUP(C139,april10,2,FALSE)))</f>
        <v>0</v>
      </c>
      <c r="O139" s="18">
        <f>IF(ISNA(VLOOKUP(C139,april11,2,FALSE)),0,(VLOOKUP(C139,april11,2,FALSE)))</f>
        <v>0</v>
      </c>
      <c r="P139" s="18">
        <f>IF(ISNA(VLOOKUP(C139,april12,2,FALSE)),0,(VLOOKUP(C139,april12,2,FALSE)))</f>
        <v>0</v>
      </c>
      <c r="Q139" s="14">
        <f>IF(ISNA(VLOOKUP(C139,april13,2,FALSE)),0,(VLOOKUP(C139,april13,2,FALSE)))</f>
        <v>0</v>
      </c>
      <c r="R139" s="18">
        <f>IF(ISNA(VLOOKUP(C139,april14,2,FALSE)),0,(VLOOKUP(C139,april14,2,FALSE)))</f>
        <v>0</v>
      </c>
      <c r="S139" s="18">
        <f>IF(ISNA(VLOOKUP(C139,april15,2,FALSE)),0,(VLOOKUP(C139,april15,2,FALSE)))</f>
        <v>0</v>
      </c>
      <c r="T139" s="18">
        <f>IF(ISNA(VLOOKUP(C139,april16,2,FALSE)),0,(VLOOKUP(C139,april16,2,FALSE)))</f>
        <v>0</v>
      </c>
      <c r="U139" s="18">
        <f>IF(ISNA(VLOOKUP(C139,april17,2,FALSE)),0,(VLOOKUP(C139,april17,2,FALSE)))</f>
        <v>0</v>
      </c>
      <c r="V139" s="18">
        <f>IF(ISNA(VLOOKUP(C139,april18,2,FALSE)),0,(VLOOKUP(C139,april18,2,FALSE)))</f>
        <v>0</v>
      </c>
      <c r="W139" s="18">
        <f>IF(ISNA(VLOOKUP(C139,april19,2,FALSE)),0,(VLOOKUP(C139,april19,2,FALSE)))</f>
        <v>0</v>
      </c>
      <c r="X139" s="14">
        <f>IF(ISNA(VLOOKUP(C139,april20,2,FALSE)),0,(VLOOKUP(C139,april20,2,FALSE)))</f>
        <v>0</v>
      </c>
      <c r="Y139" s="18">
        <f>IF(ISNA(VLOOKUP(C139,april21,2,FALSE)),0,(VLOOKUP(C139,april21,2,FALSE)))</f>
        <v>0</v>
      </c>
      <c r="Z139" s="18">
        <f>IF(ISNA(VLOOKUP(C139,april22,2,FALSE)),0,(VLOOKUP(C139,april22,2,FALSE)))</f>
        <v>0</v>
      </c>
      <c r="AA139" s="18">
        <f>IF(ISNA(VLOOKUP(C139,april23,2,FALSE)),0,(VLOOKUP(C139,april23,2,FALSE)))</f>
        <v>0</v>
      </c>
      <c r="AB139" s="18">
        <f>IF(ISNA(VLOOKUP(C139,april24,2,FALSE)),0,(VLOOKUP(C139,april24,2,FALSE)))</f>
        <v>0</v>
      </c>
      <c r="AC139" s="18">
        <f>IF(ISNA(VLOOKUP(C139,april25,2,FALSE)),0,(VLOOKUP(C139,april25,2,FALSE)))</f>
        <v>0</v>
      </c>
      <c r="AD139" s="18">
        <f>IF(ISNA(VLOOKUP(C139,april26,2,FALSE)),0,(VLOOKUP(C139,april26,2,FALSE)))</f>
        <v>0</v>
      </c>
      <c r="AE139" s="14">
        <f>IF(ISNA(VLOOKUP(C139,april27,2,FALSE)),0,(VLOOKUP(C139,april27,2,FALSE)))</f>
        <v>0</v>
      </c>
      <c r="AF139" s="18">
        <f>IF(ISNA(VLOOKUP(C139,april28,2,FALSE)),0,(VLOOKUP(C139,april28,2,FALSE)))</f>
        <v>0</v>
      </c>
      <c r="AG139" s="18">
        <f>IF(ISNA(VLOOKUP(C139,april29,2,FALSE)),0,(VLOOKUP(C139,april29,2,FALSE)))</f>
        <v>0</v>
      </c>
      <c r="AH139" s="18">
        <f>IF(ISNA(VLOOKUP(C139,april30,2,FALSE)),0,(VLOOKUP(C139,april30,2,FALSE)))</f>
        <v>0</v>
      </c>
      <c r="AI139" s="11">
        <f t="shared" si="10"/>
        <v>3723.7</v>
      </c>
      <c r="AJ139" s="42">
        <f t="shared" si="11"/>
        <v>531.9571428571428</v>
      </c>
      <c r="AK139" s="43">
        <f>IF(D139=0,0,IF(VLOOKUP(D139,TARGET,2,FALSE)=0,0,AJ139/(VLOOKUP(D139,TARGET,2,FALSE))))</f>
        <v>0</v>
      </c>
    </row>
    <row r="140" spans="1:37">
      <c r="A140" s="6">
        <f t="shared" si="12"/>
        <v>136</v>
      </c>
      <c r="B140" s="19" t="str">
        <f>Sheet2!A138</f>
        <v>PB-SBA-9211</v>
      </c>
      <c r="C140" s="12">
        <f t="shared" si="9"/>
        <v>9211</v>
      </c>
      <c r="D140" s="6" t="str">
        <f>IF(LEFT(B140,2)="AC","حوادث",IF(ISNA(VLOOKUP(LEFT(B140,2),group,2,FALSE)),0,(VLOOKUP(LEFT(B140,2),group,2,FALSE))))</f>
        <v>أرامكو</v>
      </c>
      <c r="E140" s="18">
        <f>IF(ISNA(VLOOKUP(C140,april1,2,FALSE)),0,(VLOOKUP(C140,april1,2,FALSE)))</f>
        <v>57.2</v>
      </c>
      <c r="F140" s="18">
        <f>IF(ISNA(VLOOKUP(C140,april2,2,FALSE)),0,(VLOOKUP(C140,april2,2,FALSE)))</f>
        <v>27.7</v>
      </c>
      <c r="G140" s="18">
        <f>IF(ISNA(VLOOKUP(C140,april3,2,FALSE)),0,(VLOOKUP(C140,april3,2,FALSE)))</f>
        <v>936.8</v>
      </c>
      <c r="H140" s="18">
        <f>IF(ISNA(VLOOKUP(C140,april4,2,FALSE)),0,(VLOOKUP(C140,april4,2,FALSE)))</f>
        <v>1089.0999999999999</v>
      </c>
      <c r="I140" s="18">
        <f>IF(ISNA(VLOOKUP(C140,april5,2,FALSE)),0,(VLOOKUP(C140,april5,2,FALSE)))</f>
        <v>35.5</v>
      </c>
      <c r="J140" s="14">
        <f>IF(ISNA(VLOOKUP(C140,april6,2,FALSE)),0,(VLOOKUP(C140,april6,2,FALSE)))</f>
        <v>867.9</v>
      </c>
      <c r="K140" s="18">
        <f>IF(ISNA(VLOOKUP(C140,april7,2,FALSE)),0,(VLOOKUP(C140,april7,2,FALSE)))</f>
        <v>739.3</v>
      </c>
      <c r="L140" s="50">
        <f>IF(ISNA(VLOOKUP(C140,april8,2,FALSE)),0,(VLOOKUP(C140,april8,2,FALSE)))</f>
        <v>0</v>
      </c>
      <c r="M140" s="18">
        <f>IF(ISNA(VLOOKUP(C140,april9,2,FALSE)),0,(VLOOKUP(C140,april9,2,FALSE)))</f>
        <v>0</v>
      </c>
      <c r="N140" s="18">
        <f>IF(ISNA(VLOOKUP(C140,april10,2,FALSE)),0,(VLOOKUP(C140,april10,2,FALSE)))</f>
        <v>0</v>
      </c>
      <c r="O140" s="18">
        <f>IF(ISNA(VLOOKUP(C140,april11,2,FALSE)),0,(VLOOKUP(C140,april11,2,FALSE)))</f>
        <v>0</v>
      </c>
      <c r="P140" s="18">
        <f>IF(ISNA(VLOOKUP(C140,april12,2,FALSE)),0,(VLOOKUP(C140,april12,2,FALSE)))</f>
        <v>0</v>
      </c>
      <c r="Q140" s="14">
        <f>IF(ISNA(VLOOKUP(C140,april13,2,FALSE)),0,(VLOOKUP(C140,april13,2,FALSE)))</f>
        <v>0</v>
      </c>
      <c r="R140" s="18">
        <f>IF(ISNA(VLOOKUP(C140,april14,2,FALSE)),0,(VLOOKUP(C140,april14,2,FALSE)))</f>
        <v>0</v>
      </c>
      <c r="S140" s="18">
        <f>IF(ISNA(VLOOKUP(C140,april15,2,FALSE)),0,(VLOOKUP(C140,april15,2,FALSE)))</f>
        <v>0</v>
      </c>
      <c r="T140" s="18">
        <f>IF(ISNA(VLOOKUP(C140,april16,2,FALSE)),0,(VLOOKUP(C140,april16,2,FALSE)))</f>
        <v>0</v>
      </c>
      <c r="U140" s="18">
        <f>IF(ISNA(VLOOKUP(C140,april17,2,FALSE)),0,(VLOOKUP(C140,april17,2,FALSE)))</f>
        <v>0</v>
      </c>
      <c r="V140" s="18">
        <f>IF(ISNA(VLOOKUP(C140,april18,2,FALSE)),0,(VLOOKUP(C140,april18,2,FALSE)))</f>
        <v>0</v>
      </c>
      <c r="W140" s="18">
        <f>IF(ISNA(VLOOKUP(C140,april19,2,FALSE)),0,(VLOOKUP(C140,april19,2,FALSE)))</f>
        <v>0</v>
      </c>
      <c r="X140" s="14">
        <f>IF(ISNA(VLOOKUP(C140,april20,2,FALSE)),0,(VLOOKUP(C140,april20,2,FALSE)))</f>
        <v>0</v>
      </c>
      <c r="Y140" s="18">
        <f>IF(ISNA(VLOOKUP(C140,april21,2,FALSE)),0,(VLOOKUP(C140,april21,2,FALSE)))</f>
        <v>0</v>
      </c>
      <c r="Z140" s="18">
        <f>IF(ISNA(VLOOKUP(C140,april22,2,FALSE)),0,(VLOOKUP(C140,april22,2,FALSE)))</f>
        <v>0</v>
      </c>
      <c r="AA140" s="18">
        <f>IF(ISNA(VLOOKUP(C140,april23,2,FALSE)),0,(VLOOKUP(C140,april23,2,FALSE)))</f>
        <v>0</v>
      </c>
      <c r="AB140" s="18">
        <f>IF(ISNA(VLOOKUP(C140,april24,2,FALSE)),0,(VLOOKUP(C140,april24,2,FALSE)))</f>
        <v>0</v>
      </c>
      <c r="AC140" s="18">
        <f>IF(ISNA(VLOOKUP(C140,april25,2,FALSE)),0,(VLOOKUP(C140,april25,2,FALSE)))</f>
        <v>0</v>
      </c>
      <c r="AD140" s="18">
        <f>IF(ISNA(VLOOKUP(C140,april26,2,FALSE)),0,(VLOOKUP(C140,april26,2,FALSE)))</f>
        <v>0</v>
      </c>
      <c r="AE140" s="14">
        <f>IF(ISNA(VLOOKUP(C140,april27,2,FALSE)),0,(VLOOKUP(C140,april27,2,FALSE)))</f>
        <v>0</v>
      </c>
      <c r="AF140" s="18">
        <f>IF(ISNA(VLOOKUP(C140,april28,2,FALSE)),0,(VLOOKUP(C140,april28,2,FALSE)))</f>
        <v>0</v>
      </c>
      <c r="AG140" s="18">
        <f>IF(ISNA(VLOOKUP(C140,april29,2,FALSE)),0,(VLOOKUP(C140,april29,2,FALSE)))</f>
        <v>0</v>
      </c>
      <c r="AH140" s="18">
        <f>IF(ISNA(VLOOKUP(C140,april30,2,FALSE)),0,(VLOOKUP(C140,april30,2,FALSE)))</f>
        <v>0</v>
      </c>
      <c r="AI140" s="11">
        <f t="shared" si="10"/>
        <v>3753.5</v>
      </c>
      <c r="AJ140" s="42">
        <f t="shared" si="11"/>
        <v>536.21428571428567</v>
      </c>
      <c r="AK140" s="43">
        <f>IF(D140=0,0,IF(VLOOKUP(D140,TARGET,2,FALSE)=0,0,AJ140/(VLOOKUP(D140,TARGET,2,FALSE))))</f>
        <v>0</v>
      </c>
    </row>
    <row r="141" spans="1:37">
      <c r="A141" s="6">
        <f t="shared" si="12"/>
        <v>137</v>
      </c>
      <c r="B141" s="19" t="str">
        <f>Sheet2!A139</f>
        <v>PB-SBA-9240</v>
      </c>
      <c r="C141" s="12">
        <f t="shared" si="9"/>
        <v>9240</v>
      </c>
      <c r="D141" s="6" t="str">
        <f>IF(LEFT(B141,2)="AC","حوادث",IF(ISNA(VLOOKUP(LEFT(B141,2),group,2,FALSE)),0,(VLOOKUP(LEFT(B141,2),group,2,FALSE))))</f>
        <v>أرامكو</v>
      </c>
      <c r="E141" s="18">
        <f>IF(ISNA(VLOOKUP(C141,april1,2,FALSE)),0,(VLOOKUP(C141,april1,2,FALSE)))</f>
        <v>282.10000000000002</v>
      </c>
      <c r="F141" s="18">
        <f>IF(ISNA(VLOOKUP(C141,april2,2,FALSE)),0,(VLOOKUP(C141,april2,2,FALSE)))</f>
        <v>0.2</v>
      </c>
      <c r="G141" s="18">
        <f>IF(ISNA(VLOOKUP(C141,april3,2,FALSE)),0,(VLOOKUP(C141,april3,2,FALSE)))</f>
        <v>0.3</v>
      </c>
      <c r="H141" s="18">
        <f>IF(ISNA(VLOOKUP(C141,april4,2,FALSE)),0,(VLOOKUP(C141,april4,2,FALSE)))</f>
        <v>434</v>
      </c>
      <c r="I141" s="18">
        <f>IF(ISNA(VLOOKUP(C141,april5,2,FALSE)),0,(VLOOKUP(C141,april5,2,FALSE)))</f>
        <v>261.3</v>
      </c>
      <c r="J141" s="14">
        <f>IF(ISNA(VLOOKUP(C141,april6,2,FALSE)),0,(VLOOKUP(C141,april6,2,FALSE)))</f>
        <v>802.3</v>
      </c>
      <c r="K141" s="18">
        <f>IF(ISNA(VLOOKUP(C141,april7,2,FALSE)),0,(VLOOKUP(C141,april7,2,FALSE)))</f>
        <v>572.6</v>
      </c>
      <c r="L141" s="50">
        <f>IF(ISNA(VLOOKUP(C141,april8,2,FALSE)),0,(VLOOKUP(C141,april8,2,FALSE)))</f>
        <v>0</v>
      </c>
      <c r="M141" s="18">
        <f>IF(ISNA(VLOOKUP(C141,april9,2,FALSE)),0,(VLOOKUP(C141,april9,2,FALSE)))</f>
        <v>0</v>
      </c>
      <c r="N141" s="18">
        <f>IF(ISNA(VLOOKUP(C141,april10,2,FALSE)),0,(VLOOKUP(C141,april10,2,FALSE)))</f>
        <v>0</v>
      </c>
      <c r="O141" s="18">
        <f>IF(ISNA(VLOOKUP(C141,april11,2,FALSE)),0,(VLOOKUP(C141,april11,2,FALSE)))</f>
        <v>0</v>
      </c>
      <c r="P141" s="18">
        <f>IF(ISNA(VLOOKUP(C141,april12,2,FALSE)),0,(VLOOKUP(C141,april12,2,FALSE)))</f>
        <v>0</v>
      </c>
      <c r="Q141" s="14">
        <f>IF(ISNA(VLOOKUP(C141,april13,2,FALSE)),0,(VLOOKUP(C141,april13,2,FALSE)))</f>
        <v>0</v>
      </c>
      <c r="R141" s="18">
        <f>IF(ISNA(VLOOKUP(C141,april14,2,FALSE)),0,(VLOOKUP(C141,april14,2,FALSE)))</f>
        <v>0</v>
      </c>
      <c r="S141" s="18">
        <f>IF(ISNA(VLOOKUP(C141,april15,2,FALSE)),0,(VLOOKUP(C141,april15,2,FALSE)))</f>
        <v>0</v>
      </c>
      <c r="T141" s="18">
        <f>IF(ISNA(VLOOKUP(C141,april16,2,FALSE)),0,(VLOOKUP(C141,april16,2,FALSE)))</f>
        <v>0</v>
      </c>
      <c r="U141" s="18">
        <f>IF(ISNA(VLOOKUP(C141,april17,2,FALSE)),0,(VLOOKUP(C141,april17,2,FALSE)))</f>
        <v>0</v>
      </c>
      <c r="V141" s="18">
        <f>IF(ISNA(VLOOKUP(C141,april18,2,FALSE)),0,(VLOOKUP(C141,april18,2,FALSE)))</f>
        <v>0</v>
      </c>
      <c r="W141" s="18">
        <f>IF(ISNA(VLOOKUP(C141,april19,2,FALSE)),0,(VLOOKUP(C141,april19,2,FALSE)))</f>
        <v>0</v>
      </c>
      <c r="X141" s="14">
        <f>IF(ISNA(VLOOKUP(C141,april20,2,FALSE)),0,(VLOOKUP(C141,april20,2,FALSE)))</f>
        <v>0</v>
      </c>
      <c r="Y141" s="18">
        <f>IF(ISNA(VLOOKUP(C141,april21,2,FALSE)),0,(VLOOKUP(C141,april21,2,FALSE)))</f>
        <v>0</v>
      </c>
      <c r="Z141" s="18">
        <f>IF(ISNA(VLOOKUP(C141,april22,2,FALSE)),0,(VLOOKUP(C141,april22,2,FALSE)))</f>
        <v>0</v>
      </c>
      <c r="AA141" s="18">
        <f>IF(ISNA(VLOOKUP(C141,april23,2,FALSE)),0,(VLOOKUP(C141,april23,2,FALSE)))</f>
        <v>0</v>
      </c>
      <c r="AB141" s="18">
        <f>IF(ISNA(VLOOKUP(C141,april24,2,FALSE)),0,(VLOOKUP(C141,april24,2,FALSE)))</f>
        <v>0</v>
      </c>
      <c r="AC141" s="18">
        <f>IF(ISNA(VLOOKUP(C141,april25,2,FALSE)),0,(VLOOKUP(C141,april25,2,FALSE)))</f>
        <v>0</v>
      </c>
      <c r="AD141" s="18">
        <f>IF(ISNA(VLOOKUP(C141,april26,2,FALSE)),0,(VLOOKUP(C141,april26,2,FALSE)))</f>
        <v>0</v>
      </c>
      <c r="AE141" s="14">
        <f>IF(ISNA(VLOOKUP(C141,april27,2,FALSE)),0,(VLOOKUP(C141,april27,2,FALSE)))</f>
        <v>0</v>
      </c>
      <c r="AF141" s="18">
        <f>IF(ISNA(VLOOKUP(C141,april28,2,FALSE)),0,(VLOOKUP(C141,april28,2,FALSE)))</f>
        <v>0</v>
      </c>
      <c r="AG141" s="18">
        <f>IF(ISNA(VLOOKUP(C141,april29,2,FALSE)),0,(VLOOKUP(C141,april29,2,FALSE)))</f>
        <v>0</v>
      </c>
      <c r="AH141" s="18">
        <f>IF(ISNA(VLOOKUP(C141,april30,2,FALSE)),0,(VLOOKUP(C141,april30,2,FALSE)))</f>
        <v>0</v>
      </c>
      <c r="AI141" s="11">
        <f t="shared" si="10"/>
        <v>2352.8000000000002</v>
      </c>
      <c r="AJ141" s="42">
        <f t="shared" si="11"/>
        <v>336.11428571428576</v>
      </c>
      <c r="AK141" s="43">
        <f>IF(D141=0,0,IF(VLOOKUP(D141,TARGET,2,FALSE)=0,0,AJ141/(VLOOKUP(D141,TARGET,2,FALSE))))</f>
        <v>0</v>
      </c>
    </row>
    <row r="142" spans="1:37">
      <c r="A142" s="6">
        <f t="shared" si="12"/>
        <v>138</v>
      </c>
      <c r="B142" s="19" t="str">
        <f>Sheet2!A140</f>
        <v>PB-UGA-9017</v>
      </c>
      <c r="C142" s="12">
        <f t="shared" si="9"/>
        <v>9017</v>
      </c>
      <c r="D142" s="6" t="str">
        <f>IF(LEFT(B142,2)="AC","حوادث",IF(ISNA(VLOOKUP(LEFT(B142,2),group,2,FALSE)),0,(VLOOKUP(LEFT(B142,2),group,2,FALSE))))</f>
        <v>أرامكو</v>
      </c>
      <c r="E142" s="18">
        <f>IF(ISNA(VLOOKUP(C142,april1,2,FALSE)),0,(VLOOKUP(C142,april1,2,FALSE)))</f>
        <v>343</v>
      </c>
      <c r="F142" s="18">
        <f>IF(ISNA(VLOOKUP(C142,april2,2,FALSE)),0,(VLOOKUP(C142,april2,2,FALSE)))</f>
        <v>311.2</v>
      </c>
      <c r="G142" s="18">
        <f>IF(ISNA(VLOOKUP(C142,april3,2,FALSE)),0,(VLOOKUP(C142,april3,2,FALSE)))</f>
        <v>20.3</v>
      </c>
      <c r="H142" s="18">
        <f>IF(ISNA(VLOOKUP(C142,april4,2,FALSE)),0,(VLOOKUP(C142,april4,2,FALSE)))</f>
        <v>138.1</v>
      </c>
      <c r="I142" s="18">
        <f>IF(ISNA(VLOOKUP(C142,april5,2,FALSE)),0,(VLOOKUP(C142,april5,2,FALSE)))</f>
        <v>411.1</v>
      </c>
      <c r="J142" s="14">
        <f>IF(ISNA(VLOOKUP(C142,april6,2,FALSE)),0,(VLOOKUP(C142,april6,2,FALSE)))</f>
        <v>1105.5</v>
      </c>
      <c r="K142" s="18">
        <f>IF(ISNA(VLOOKUP(C142,april7,2,FALSE)),0,(VLOOKUP(C142,april7,2,FALSE)))</f>
        <v>522.20000000000005</v>
      </c>
      <c r="L142" s="50">
        <f>IF(ISNA(VLOOKUP(C142,april8,2,FALSE)),0,(VLOOKUP(C142,april8,2,FALSE)))</f>
        <v>0</v>
      </c>
      <c r="M142" s="18">
        <f>IF(ISNA(VLOOKUP(C142,april9,2,FALSE)),0,(VLOOKUP(C142,april9,2,FALSE)))</f>
        <v>0</v>
      </c>
      <c r="N142" s="18">
        <f>IF(ISNA(VLOOKUP(C142,april10,2,FALSE)),0,(VLOOKUP(C142,april10,2,FALSE)))</f>
        <v>0</v>
      </c>
      <c r="O142" s="18">
        <f>IF(ISNA(VLOOKUP(C142,april11,2,FALSE)),0,(VLOOKUP(C142,april11,2,FALSE)))</f>
        <v>0</v>
      </c>
      <c r="P142" s="18">
        <f>IF(ISNA(VLOOKUP(C142,april12,2,FALSE)),0,(VLOOKUP(C142,april12,2,FALSE)))</f>
        <v>0</v>
      </c>
      <c r="Q142" s="14">
        <f>IF(ISNA(VLOOKUP(C142,april13,2,FALSE)),0,(VLOOKUP(C142,april13,2,FALSE)))</f>
        <v>0</v>
      </c>
      <c r="R142" s="18">
        <f>IF(ISNA(VLOOKUP(C142,april14,2,FALSE)),0,(VLOOKUP(C142,april14,2,FALSE)))</f>
        <v>0</v>
      </c>
      <c r="S142" s="18">
        <f>IF(ISNA(VLOOKUP(C142,april15,2,FALSE)),0,(VLOOKUP(C142,april15,2,FALSE)))</f>
        <v>0</v>
      </c>
      <c r="T142" s="18">
        <f>IF(ISNA(VLOOKUP(C142,april16,2,FALSE)),0,(VLOOKUP(C142,april16,2,FALSE)))</f>
        <v>0</v>
      </c>
      <c r="U142" s="18">
        <f>IF(ISNA(VLOOKUP(C142,april17,2,FALSE)),0,(VLOOKUP(C142,april17,2,FALSE)))</f>
        <v>0</v>
      </c>
      <c r="V142" s="18">
        <f>IF(ISNA(VLOOKUP(C142,april18,2,FALSE)),0,(VLOOKUP(C142,april18,2,FALSE)))</f>
        <v>0</v>
      </c>
      <c r="W142" s="18">
        <f>IF(ISNA(VLOOKUP(C142,april19,2,FALSE)),0,(VLOOKUP(C142,april19,2,FALSE)))</f>
        <v>0</v>
      </c>
      <c r="X142" s="14">
        <f>IF(ISNA(VLOOKUP(C142,april20,2,FALSE)),0,(VLOOKUP(C142,april20,2,FALSE)))</f>
        <v>0</v>
      </c>
      <c r="Y142" s="18">
        <f>IF(ISNA(VLOOKUP(C142,april21,2,FALSE)),0,(VLOOKUP(C142,april21,2,FALSE)))</f>
        <v>0</v>
      </c>
      <c r="Z142" s="18">
        <f>IF(ISNA(VLOOKUP(C142,april22,2,FALSE)),0,(VLOOKUP(C142,april22,2,FALSE)))</f>
        <v>0</v>
      </c>
      <c r="AA142" s="18">
        <f>IF(ISNA(VLOOKUP(C142,april23,2,FALSE)),0,(VLOOKUP(C142,april23,2,FALSE)))</f>
        <v>0</v>
      </c>
      <c r="AB142" s="18">
        <f>IF(ISNA(VLOOKUP(C142,april24,2,FALSE)),0,(VLOOKUP(C142,april24,2,FALSE)))</f>
        <v>0</v>
      </c>
      <c r="AC142" s="18">
        <f>IF(ISNA(VLOOKUP(C142,april25,2,FALSE)),0,(VLOOKUP(C142,april25,2,FALSE)))</f>
        <v>0</v>
      </c>
      <c r="AD142" s="18">
        <f>IF(ISNA(VLOOKUP(C142,april26,2,FALSE)),0,(VLOOKUP(C142,april26,2,FALSE)))</f>
        <v>0</v>
      </c>
      <c r="AE142" s="14">
        <f>IF(ISNA(VLOOKUP(C142,april27,2,FALSE)),0,(VLOOKUP(C142,april27,2,FALSE)))</f>
        <v>0</v>
      </c>
      <c r="AF142" s="18">
        <f>IF(ISNA(VLOOKUP(C142,april28,2,FALSE)),0,(VLOOKUP(C142,april28,2,FALSE)))</f>
        <v>0</v>
      </c>
      <c r="AG142" s="18">
        <f>IF(ISNA(VLOOKUP(C142,april29,2,FALSE)),0,(VLOOKUP(C142,april29,2,FALSE)))</f>
        <v>0</v>
      </c>
      <c r="AH142" s="18">
        <f>IF(ISNA(VLOOKUP(C142,april30,2,FALSE)),0,(VLOOKUP(C142,april30,2,FALSE)))</f>
        <v>0</v>
      </c>
      <c r="AI142" s="11">
        <f t="shared" si="10"/>
        <v>2851.3999999999996</v>
      </c>
      <c r="AJ142" s="42">
        <f t="shared" si="11"/>
        <v>407.3428571428571</v>
      </c>
      <c r="AK142" s="43">
        <f>IF(D142=0,0,IF(VLOOKUP(D142,TARGET,2,FALSE)=0,0,AJ142/(VLOOKUP(D142,TARGET,2,FALSE))))</f>
        <v>0</v>
      </c>
    </row>
    <row r="143" spans="1:37">
      <c r="A143" s="6">
        <f t="shared" si="12"/>
        <v>139</v>
      </c>
      <c r="B143" s="19" t="str">
        <f>Sheet2!A141</f>
        <v>PB-UGA-9027</v>
      </c>
      <c r="C143" s="12">
        <f t="shared" si="9"/>
        <v>9027</v>
      </c>
      <c r="D143" s="6" t="str">
        <f>IF(LEFT(B143,2)="AC","حوادث",IF(ISNA(VLOOKUP(LEFT(B143,2),group,2,FALSE)),0,(VLOOKUP(LEFT(B143,2),group,2,FALSE))))</f>
        <v>أرامكو</v>
      </c>
      <c r="E143" s="18">
        <f>IF(ISNA(VLOOKUP(C143,april1,2,FALSE)),0,(VLOOKUP(C143,april1,2,FALSE)))</f>
        <v>775</v>
      </c>
      <c r="F143" s="18">
        <f>IF(ISNA(VLOOKUP(C143,april2,2,FALSE)),0,(VLOOKUP(C143,april2,2,FALSE)))</f>
        <v>323.8</v>
      </c>
      <c r="G143" s="18">
        <f>IF(ISNA(VLOOKUP(C143,april3,2,FALSE)),0,(VLOOKUP(C143,april3,2,FALSE)))</f>
        <v>482.5</v>
      </c>
      <c r="H143" s="18">
        <f>IF(ISNA(VLOOKUP(C143,april4,2,FALSE)),0,(VLOOKUP(C143,april4,2,FALSE)))</f>
        <v>792.7</v>
      </c>
      <c r="I143" s="18">
        <f>IF(ISNA(VLOOKUP(C143,april5,2,FALSE)),0,(VLOOKUP(C143,april5,2,FALSE)))</f>
        <v>791.1</v>
      </c>
      <c r="J143" s="14">
        <f>IF(ISNA(VLOOKUP(C143,april6,2,FALSE)),0,(VLOOKUP(C143,april6,2,FALSE)))</f>
        <v>390.5</v>
      </c>
      <c r="K143" s="18">
        <f>IF(ISNA(VLOOKUP(C143,april7,2,FALSE)),0,(VLOOKUP(C143,april7,2,FALSE)))</f>
        <v>1035.2</v>
      </c>
      <c r="L143" s="50">
        <f>IF(ISNA(VLOOKUP(C143,april8,2,FALSE)),0,(VLOOKUP(C143,april8,2,FALSE)))</f>
        <v>0</v>
      </c>
      <c r="M143" s="18">
        <f>IF(ISNA(VLOOKUP(C143,april9,2,FALSE)),0,(VLOOKUP(C143,april9,2,FALSE)))</f>
        <v>0</v>
      </c>
      <c r="N143" s="18">
        <f>IF(ISNA(VLOOKUP(C143,april10,2,FALSE)),0,(VLOOKUP(C143,april10,2,FALSE)))</f>
        <v>0</v>
      </c>
      <c r="O143" s="18">
        <f>IF(ISNA(VLOOKUP(C143,april11,2,FALSE)),0,(VLOOKUP(C143,april11,2,FALSE)))</f>
        <v>0</v>
      </c>
      <c r="P143" s="18">
        <f>IF(ISNA(VLOOKUP(C143,april12,2,FALSE)),0,(VLOOKUP(C143,april12,2,FALSE)))</f>
        <v>0</v>
      </c>
      <c r="Q143" s="14">
        <f>IF(ISNA(VLOOKUP(C143,april13,2,FALSE)),0,(VLOOKUP(C143,april13,2,FALSE)))</f>
        <v>0</v>
      </c>
      <c r="R143" s="18">
        <f>IF(ISNA(VLOOKUP(C143,april14,2,FALSE)),0,(VLOOKUP(C143,april14,2,FALSE)))</f>
        <v>0</v>
      </c>
      <c r="S143" s="18">
        <f>IF(ISNA(VLOOKUP(C143,april15,2,FALSE)),0,(VLOOKUP(C143,april15,2,FALSE)))</f>
        <v>0</v>
      </c>
      <c r="T143" s="18">
        <f>IF(ISNA(VLOOKUP(C143,april16,2,FALSE)),0,(VLOOKUP(C143,april16,2,FALSE)))</f>
        <v>0</v>
      </c>
      <c r="U143" s="18">
        <f>IF(ISNA(VLOOKUP(C143,april17,2,FALSE)),0,(VLOOKUP(C143,april17,2,FALSE)))</f>
        <v>0</v>
      </c>
      <c r="V143" s="18">
        <f>IF(ISNA(VLOOKUP(C143,april18,2,FALSE)),0,(VLOOKUP(C143,april18,2,FALSE)))</f>
        <v>0</v>
      </c>
      <c r="W143" s="18">
        <f>IF(ISNA(VLOOKUP(C143,april19,2,FALSE)),0,(VLOOKUP(C143,april19,2,FALSE)))</f>
        <v>0</v>
      </c>
      <c r="X143" s="14">
        <f>IF(ISNA(VLOOKUP(C143,april20,2,FALSE)),0,(VLOOKUP(C143,april20,2,FALSE)))</f>
        <v>0</v>
      </c>
      <c r="Y143" s="18">
        <f>IF(ISNA(VLOOKUP(C143,april21,2,FALSE)),0,(VLOOKUP(C143,april21,2,FALSE)))</f>
        <v>0</v>
      </c>
      <c r="Z143" s="18">
        <f>IF(ISNA(VLOOKUP(C143,april22,2,FALSE)),0,(VLOOKUP(C143,april22,2,FALSE)))</f>
        <v>0</v>
      </c>
      <c r="AA143" s="18">
        <f>IF(ISNA(VLOOKUP(C143,april23,2,FALSE)),0,(VLOOKUP(C143,april23,2,FALSE)))</f>
        <v>0</v>
      </c>
      <c r="AB143" s="18">
        <f>IF(ISNA(VLOOKUP(C143,april24,2,FALSE)),0,(VLOOKUP(C143,april24,2,FALSE)))</f>
        <v>0</v>
      </c>
      <c r="AC143" s="18">
        <f>IF(ISNA(VLOOKUP(C143,april25,2,FALSE)),0,(VLOOKUP(C143,april25,2,FALSE)))</f>
        <v>0</v>
      </c>
      <c r="AD143" s="18">
        <f>IF(ISNA(VLOOKUP(C143,april26,2,FALSE)),0,(VLOOKUP(C143,april26,2,FALSE)))</f>
        <v>0</v>
      </c>
      <c r="AE143" s="14">
        <f>IF(ISNA(VLOOKUP(C143,april27,2,FALSE)),0,(VLOOKUP(C143,april27,2,FALSE)))</f>
        <v>0</v>
      </c>
      <c r="AF143" s="18">
        <f>IF(ISNA(VLOOKUP(C143,april28,2,FALSE)),0,(VLOOKUP(C143,april28,2,FALSE)))</f>
        <v>0</v>
      </c>
      <c r="AG143" s="18">
        <f>IF(ISNA(VLOOKUP(C143,april29,2,FALSE)),0,(VLOOKUP(C143,april29,2,FALSE)))</f>
        <v>0</v>
      </c>
      <c r="AH143" s="18">
        <f>IF(ISNA(VLOOKUP(C143,april30,2,FALSE)),0,(VLOOKUP(C143,april30,2,FALSE)))</f>
        <v>0</v>
      </c>
      <c r="AI143" s="11">
        <f t="shared" si="10"/>
        <v>4590.8</v>
      </c>
      <c r="AJ143" s="42">
        <f t="shared" si="11"/>
        <v>655.82857142857142</v>
      </c>
      <c r="AK143" s="43">
        <f>IF(D143=0,0,IF(VLOOKUP(D143,TARGET,2,FALSE)=0,0,AJ143/(VLOOKUP(D143,TARGET,2,FALSE))))</f>
        <v>0</v>
      </c>
    </row>
    <row r="144" spans="1:37">
      <c r="A144" s="6">
        <f t="shared" si="12"/>
        <v>140</v>
      </c>
      <c r="B144" s="19" t="str">
        <f>Sheet2!A142</f>
        <v>PB-UGA-9092</v>
      </c>
      <c r="C144" s="12">
        <f t="shared" si="9"/>
        <v>9092</v>
      </c>
      <c r="D144" s="6" t="str">
        <f>IF(LEFT(B144,2)="AC","حوادث",IF(ISNA(VLOOKUP(LEFT(B144,2),group,2,FALSE)),0,(VLOOKUP(LEFT(B144,2),group,2,FALSE))))</f>
        <v>أرامكو</v>
      </c>
      <c r="E144" s="18">
        <f>IF(ISNA(VLOOKUP(C144,april1,2,FALSE)),0,(VLOOKUP(C144,april1,2,FALSE)))</f>
        <v>236.8</v>
      </c>
      <c r="F144" s="18">
        <f>IF(ISNA(VLOOKUP(C144,april2,2,FALSE)),0,(VLOOKUP(C144,april2,2,FALSE)))</f>
        <v>1037.3</v>
      </c>
      <c r="G144" s="18">
        <f>IF(ISNA(VLOOKUP(C144,april3,2,FALSE)),0,(VLOOKUP(C144,april3,2,FALSE)))</f>
        <v>393.2</v>
      </c>
      <c r="H144" s="18">
        <f>IF(ISNA(VLOOKUP(C144,april4,2,FALSE)),0,(VLOOKUP(C144,april4,2,FALSE)))</f>
        <v>893.2</v>
      </c>
      <c r="I144" s="18">
        <f>IF(ISNA(VLOOKUP(C144,april5,2,FALSE)),0,(VLOOKUP(C144,april5,2,FALSE)))</f>
        <v>982.5</v>
      </c>
      <c r="J144" s="14">
        <f>IF(ISNA(VLOOKUP(C144,april6,2,FALSE)),0,(VLOOKUP(C144,april6,2,FALSE)))</f>
        <v>79.400000000000006</v>
      </c>
      <c r="K144" s="18">
        <f>IF(ISNA(VLOOKUP(C144,april7,2,FALSE)),0,(VLOOKUP(C144,april7,2,FALSE)))</f>
        <v>1128.7</v>
      </c>
      <c r="L144" s="50">
        <f>IF(ISNA(VLOOKUP(C144,april8,2,FALSE)),0,(VLOOKUP(C144,april8,2,FALSE)))</f>
        <v>0</v>
      </c>
      <c r="M144" s="18">
        <f>IF(ISNA(VLOOKUP(C144,april9,2,FALSE)),0,(VLOOKUP(C144,april9,2,FALSE)))</f>
        <v>0</v>
      </c>
      <c r="N144" s="18">
        <f>IF(ISNA(VLOOKUP(C144,april10,2,FALSE)),0,(VLOOKUP(C144,april10,2,FALSE)))</f>
        <v>0</v>
      </c>
      <c r="O144" s="18">
        <f>IF(ISNA(VLOOKUP(C144,april11,2,FALSE)),0,(VLOOKUP(C144,april11,2,FALSE)))</f>
        <v>0</v>
      </c>
      <c r="P144" s="18">
        <f>IF(ISNA(VLOOKUP(C144,april12,2,FALSE)),0,(VLOOKUP(C144,april12,2,FALSE)))</f>
        <v>0</v>
      </c>
      <c r="Q144" s="14">
        <f>IF(ISNA(VLOOKUP(C144,april13,2,FALSE)),0,(VLOOKUP(C144,april13,2,FALSE)))</f>
        <v>0</v>
      </c>
      <c r="R144" s="18">
        <f>IF(ISNA(VLOOKUP(C144,april14,2,FALSE)),0,(VLOOKUP(C144,april14,2,FALSE)))</f>
        <v>0</v>
      </c>
      <c r="S144" s="18">
        <f>IF(ISNA(VLOOKUP(C144,april15,2,FALSE)),0,(VLOOKUP(C144,april15,2,FALSE)))</f>
        <v>0</v>
      </c>
      <c r="T144" s="18">
        <f>IF(ISNA(VLOOKUP(C144,april16,2,FALSE)),0,(VLOOKUP(C144,april16,2,FALSE)))</f>
        <v>0</v>
      </c>
      <c r="U144" s="18">
        <f>IF(ISNA(VLOOKUP(C144,april17,2,FALSE)),0,(VLOOKUP(C144,april17,2,FALSE)))</f>
        <v>0</v>
      </c>
      <c r="V144" s="18">
        <f>IF(ISNA(VLOOKUP(C144,april18,2,FALSE)),0,(VLOOKUP(C144,april18,2,FALSE)))</f>
        <v>0</v>
      </c>
      <c r="W144" s="18">
        <f>IF(ISNA(VLOOKUP(C144,april19,2,FALSE)),0,(VLOOKUP(C144,april19,2,FALSE)))</f>
        <v>0</v>
      </c>
      <c r="X144" s="14">
        <f>IF(ISNA(VLOOKUP(C144,april20,2,FALSE)),0,(VLOOKUP(C144,april20,2,FALSE)))</f>
        <v>0</v>
      </c>
      <c r="Y144" s="18">
        <f>IF(ISNA(VLOOKUP(C144,april21,2,FALSE)),0,(VLOOKUP(C144,april21,2,FALSE)))</f>
        <v>0</v>
      </c>
      <c r="Z144" s="18">
        <f>IF(ISNA(VLOOKUP(C144,april22,2,FALSE)),0,(VLOOKUP(C144,april22,2,FALSE)))</f>
        <v>0</v>
      </c>
      <c r="AA144" s="18">
        <f>IF(ISNA(VLOOKUP(C144,april23,2,FALSE)),0,(VLOOKUP(C144,april23,2,FALSE)))</f>
        <v>0</v>
      </c>
      <c r="AB144" s="18">
        <f>IF(ISNA(VLOOKUP(C144,april24,2,FALSE)),0,(VLOOKUP(C144,april24,2,FALSE)))</f>
        <v>0</v>
      </c>
      <c r="AC144" s="18">
        <f>IF(ISNA(VLOOKUP(C144,april25,2,FALSE)),0,(VLOOKUP(C144,april25,2,FALSE)))</f>
        <v>0</v>
      </c>
      <c r="AD144" s="18">
        <f>IF(ISNA(VLOOKUP(C144,april26,2,FALSE)),0,(VLOOKUP(C144,april26,2,FALSE)))</f>
        <v>0</v>
      </c>
      <c r="AE144" s="14">
        <f>IF(ISNA(VLOOKUP(C144,april27,2,FALSE)),0,(VLOOKUP(C144,april27,2,FALSE)))</f>
        <v>0</v>
      </c>
      <c r="AF144" s="18">
        <f>IF(ISNA(VLOOKUP(C144,april28,2,FALSE)),0,(VLOOKUP(C144,april28,2,FALSE)))</f>
        <v>0</v>
      </c>
      <c r="AG144" s="18">
        <f>IF(ISNA(VLOOKUP(C144,april29,2,FALSE)),0,(VLOOKUP(C144,april29,2,FALSE)))</f>
        <v>0</v>
      </c>
      <c r="AH144" s="18">
        <f>IF(ISNA(VLOOKUP(C144,april30,2,FALSE)),0,(VLOOKUP(C144,april30,2,FALSE)))</f>
        <v>0</v>
      </c>
      <c r="AI144" s="11">
        <f t="shared" si="10"/>
        <v>4751.1000000000004</v>
      </c>
      <c r="AJ144" s="42">
        <f t="shared" si="11"/>
        <v>678.72857142857151</v>
      </c>
      <c r="AK144" s="43">
        <f>IF(D144=0,0,IF(VLOOKUP(D144,TARGET,2,FALSE)=0,0,AJ144/(VLOOKUP(D144,TARGET,2,FALSE))))</f>
        <v>0</v>
      </c>
    </row>
    <row r="145" spans="1:37">
      <c r="A145" s="6">
        <f t="shared" si="12"/>
        <v>141</v>
      </c>
      <c r="B145" s="19" t="str">
        <f>Sheet2!A143</f>
        <v>PB-UGA-9094</v>
      </c>
      <c r="C145" s="12">
        <f t="shared" si="9"/>
        <v>9094</v>
      </c>
      <c r="D145" s="6" t="str">
        <f>IF(LEFT(B145,2)="AC","حوادث",IF(ISNA(VLOOKUP(LEFT(B145,2),group,2,FALSE)),0,(VLOOKUP(LEFT(B145,2),group,2,FALSE))))</f>
        <v>أرامكو</v>
      </c>
      <c r="E145" s="18">
        <f>IF(ISNA(VLOOKUP(C145,april1,2,FALSE)),0,(VLOOKUP(C145,april1,2,FALSE)))</f>
        <v>523</v>
      </c>
      <c r="F145" s="18">
        <f>IF(ISNA(VLOOKUP(C145,april2,2,FALSE)),0,(VLOOKUP(C145,april2,2,FALSE)))</f>
        <v>624.1</v>
      </c>
      <c r="G145" s="18">
        <f>IF(ISNA(VLOOKUP(C145,april3,2,FALSE)),0,(VLOOKUP(C145,april3,2,FALSE)))</f>
        <v>1118.5999999999999</v>
      </c>
      <c r="H145" s="18">
        <f>IF(ISNA(VLOOKUP(C145,april4,2,FALSE)),0,(VLOOKUP(C145,april4,2,FALSE)))</f>
        <v>723.8</v>
      </c>
      <c r="I145" s="18">
        <f>IF(ISNA(VLOOKUP(C145,april5,2,FALSE)),0,(VLOOKUP(C145,april5,2,FALSE)))</f>
        <v>435.2</v>
      </c>
      <c r="J145" s="14">
        <f>IF(ISNA(VLOOKUP(C145,april6,2,FALSE)),0,(VLOOKUP(C145,april6,2,FALSE)))</f>
        <v>759.3</v>
      </c>
      <c r="K145" s="18">
        <f>IF(ISNA(VLOOKUP(C145,april7,2,FALSE)),0,(VLOOKUP(C145,april7,2,FALSE)))</f>
        <v>850.2</v>
      </c>
      <c r="L145" s="50">
        <f>IF(ISNA(VLOOKUP(C145,april8,2,FALSE)),0,(VLOOKUP(C145,april8,2,FALSE)))</f>
        <v>0</v>
      </c>
      <c r="M145" s="18">
        <f>IF(ISNA(VLOOKUP(C145,april9,2,FALSE)),0,(VLOOKUP(C145,april9,2,FALSE)))</f>
        <v>0</v>
      </c>
      <c r="N145" s="18">
        <f>IF(ISNA(VLOOKUP(C145,april10,2,FALSE)),0,(VLOOKUP(C145,april10,2,FALSE)))</f>
        <v>0</v>
      </c>
      <c r="O145" s="18">
        <f>IF(ISNA(VLOOKUP(C145,april11,2,FALSE)),0,(VLOOKUP(C145,april11,2,FALSE)))</f>
        <v>0</v>
      </c>
      <c r="P145" s="18">
        <f>IF(ISNA(VLOOKUP(C145,april12,2,FALSE)),0,(VLOOKUP(C145,april12,2,FALSE)))</f>
        <v>0</v>
      </c>
      <c r="Q145" s="14">
        <f>IF(ISNA(VLOOKUP(C145,april13,2,FALSE)),0,(VLOOKUP(C145,april13,2,FALSE)))</f>
        <v>0</v>
      </c>
      <c r="R145" s="18">
        <f>IF(ISNA(VLOOKUP(C145,april14,2,FALSE)),0,(VLOOKUP(C145,april14,2,FALSE)))</f>
        <v>0</v>
      </c>
      <c r="S145" s="18">
        <f>IF(ISNA(VLOOKUP(C145,april15,2,FALSE)),0,(VLOOKUP(C145,april15,2,FALSE)))</f>
        <v>0</v>
      </c>
      <c r="T145" s="18">
        <f>IF(ISNA(VLOOKUP(C145,april16,2,FALSE)),0,(VLOOKUP(C145,april16,2,FALSE)))</f>
        <v>0</v>
      </c>
      <c r="U145" s="18">
        <f>IF(ISNA(VLOOKUP(C145,april17,2,FALSE)),0,(VLOOKUP(C145,april17,2,FALSE)))</f>
        <v>0</v>
      </c>
      <c r="V145" s="18">
        <f>IF(ISNA(VLOOKUP(C145,april18,2,FALSE)),0,(VLOOKUP(C145,april18,2,FALSE)))</f>
        <v>0</v>
      </c>
      <c r="W145" s="18">
        <f>IF(ISNA(VLOOKUP(C145,april19,2,FALSE)),0,(VLOOKUP(C145,april19,2,FALSE)))</f>
        <v>0</v>
      </c>
      <c r="X145" s="14">
        <f>IF(ISNA(VLOOKUP(C145,april20,2,FALSE)),0,(VLOOKUP(C145,april20,2,FALSE)))</f>
        <v>0</v>
      </c>
      <c r="Y145" s="18">
        <f>IF(ISNA(VLOOKUP(C145,april21,2,FALSE)),0,(VLOOKUP(C145,april21,2,FALSE)))</f>
        <v>0</v>
      </c>
      <c r="Z145" s="18">
        <f>IF(ISNA(VLOOKUP(C145,april22,2,FALSE)),0,(VLOOKUP(C145,april22,2,FALSE)))</f>
        <v>0</v>
      </c>
      <c r="AA145" s="18">
        <f>IF(ISNA(VLOOKUP(C145,april23,2,FALSE)),0,(VLOOKUP(C145,april23,2,FALSE)))</f>
        <v>0</v>
      </c>
      <c r="AB145" s="18">
        <f>IF(ISNA(VLOOKUP(C145,april24,2,FALSE)),0,(VLOOKUP(C145,april24,2,FALSE)))</f>
        <v>0</v>
      </c>
      <c r="AC145" s="18">
        <f>IF(ISNA(VLOOKUP(C145,april25,2,FALSE)),0,(VLOOKUP(C145,april25,2,FALSE)))</f>
        <v>0</v>
      </c>
      <c r="AD145" s="18">
        <f>IF(ISNA(VLOOKUP(C145,april26,2,FALSE)),0,(VLOOKUP(C145,april26,2,FALSE)))</f>
        <v>0</v>
      </c>
      <c r="AE145" s="14">
        <f>IF(ISNA(VLOOKUP(C145,april27,2,FALSE)),0,(VLOOKUP(C145,april27,2,FALSE)))</f>
        <v>0</v>
      </c>
      <c r="AF145" s="18">
        <f>IF(ISNA(VLOOKUP(C145,april28,2,FALSE)),0,(VLOOKUP(C145,april28,2,FALSE)))</f>
        <v>0</v>
      </c>
      <c r="AG145" s="18">
        <f>IF(ISNA(VLOOKUP(C145,april29,2,FALSE)),0,(VLOOKUP(C145,april29,2,FALSE)))</f>
        <v>0</v>
      </c>
      <c r="AH145" s="18">
        <f>IF(ISNA(VLOOKUP(C145,april30,2,FALSE)),0,(VLOOKUP(C145,april30,2,FALSE)))</f>
        <v>0</v>
      </c>
      <c r="AI145" s="11">
        <f t="shared" si="10"/>
        <v>5034.2</v>
      </c>
      <c r="AJ145" s="42">
        <f t="shared" si="11"/>
        <v>719.17142857142858</v>
      </c>
      <c r="AK145" s="43">
        <f>IF(D145=0,0,IF(VLOOKUP(D145,TARGET,2,FALSE)=0,0,AJ145/(VLOOKUP(D145,TARGET,2,FALSE))))</f>
        <v>0</v>
      </c>
    </row>
    <row r="146" spans="1:37">
      <c r="A146" s="6">
        <f t="shared" si="12"/>
        <v>142</v>
      </c>
      <c r="B146" s="19" t="str">
        <f>Sheet2!A144</f>
        <v>PB-UTA-4267</v>
      </c>
      <c r="C146" s="12">
        <f t="shared" si="9"/>
        <v>4267</v>
      </c>
      <c r="D146" s="6" t="str">
        <f>IF(LEFT(B146,2)="AC","حوادث",IF(ISNA(VLOOKUP(LEFT(B146,2),group,2,FALSE)),0,(VLOOKUP(LEFT(B146,2),group,2,FALSE))))</f>
        <v>أرامكو</v>
      </c>
      <c r="E146" s="18">
        <f>IF(ISNA(VLOOKUP(C146,april1,2,FALSE)),0,(VLOOKUP(C146,april1,2,FALSE)))</f>
        <v>674.9</v>
      </c>
      <c r="F146" s="18">
        <f>IF(ISNA(VLOOKUP(C146,april2,2,FALSE)),0,(VLOOKUP(C146,april2,2,FALSE)))</f>
        <v>2</v>
      </c>
      <c r="G146" s="18">
        <f>IF(ISNA(VLOOKUP(C146,april3,2,FALSE)),0,(VLOOKUP(C146,april3,2,FALSE)))</f>
        <v>477.1</v>
      </c>
      <c r="H146" s="18">
        <f>IF(ISNA(VLOOKUP(C146,april4,2,FALSE)),0,(VLOOKUP(C146,april4,2,FALSE)))</f>
        <v>390.8</v>
      </c>
      <c r="I146" s="18">
        <f>IF(ISNA(VLOOKUP(C146,april5,2,FALSE)),0,(VLOOKUP(C146,april5,2,FALSE)))</f>
        <v>803.3</v>
      </c>
      <c r="J146" s="14">
        <f>IF(ISNA(VLOOKUP(C146,april6,2,FALSE)),0,(VLOOKUP(C146,april6,2,FALSE)))</f>
        <v>0</v>
      </c>
      <c r="K146" s="18">
        <f>IF(ISNA(VLOOKUP(C146,april7,2,FALSE)),0,(VLOOKUP(C146,april7,2,FALSE)))</f>
        <v>243.4</v>
      </c>
      <c r="L146" s="50">
        <f>IF(ISNA(VLOOKUP(C146,april8,2,FALSE)),0,(VLOOKUP(C146,april8,2,FALSE)))</f>
        <v>0</v>
      </c>
      <c r="M146" s="18">
        <f>IF(ISNA(VLOOKUP(C146,april9,2,FALSE)),0,(VLOOKUP(C146,april9,2,FALSE)))</f>
        <v>0</v>
      </c>
      <c r="N146" s="18">
        <f>IF(ISNA(VLOOKUP(C146,april10,2,FALSE)),0,(VLOOKUP(C146,april10,2,FALSE)))</f>
        <v>0</v>
      </c>
      <c r="O146" s="18">
        <f>IF(ISNA(VLOOKUP(C146,april11,2,FALSE)),0,(VLOOKUP(C146,april11,2,FALSE)))</f>
        <v>0</v>
      </c>
      <c r="P146" s="18">
        <f>IF(ISNA(VLOOKUP(C146,april12,2,FALSE)),0,(VLOOKUP(C146,april12,2,FALSE)))</f>
        <v>0</v>
      </c>
      <c r="Q146" s="14">
        <f>IF(ISNA(VLOOKUP(C146,april13,2,FALSE)),0,(VLOOKUP(C146,april13,2,FALSE)))</f>
        <v>0</v>
      </c>
      <c r="R146" s="18">
        <f>IF(ISNA(VLOOKUP(C146,april14,2,FALSE)),0,(VLOOKUP(C146,april14,2,FALSE)))</f>
        <v>0</v>
      </c>
      <c r="S146" s="18">
        <f>IF(ISNA(VLOOKUP(C146,april15,2,FALSE)),0,(VLOOKUP(C146,april15,2,FALSE)))</f>
        <v>0</v>
      </c>
      <c r="T146" s="18">
        <f>IF(ISNA(VLOOKUP(C146,april16,2,FALSE)),0,(VLOOKUP(C146,april16,2,FALSE)))</f>
        <v>0</v>
      </c>
      <c r="U146" s="18">
        <f>IF(ISNA(VLOOKUP(C146,april17,2,FALSE)),0,(VLOOKUP(C146,april17,2,FALSE)))</f>
        <v>0</v>
      </c>
      <c r="V146" s="18">
        <f>IF(ISNA(VLOOKUP(C146,april18,2,FALSE)),0,(VLOOKUP(C146,april18,2,FALSE)))</f>
        <v>0</v>
      </c>
      <c r="W146" s="18">
        <f>IF(ISNA(VLOOKUP(C146,april19,2,FALSE)),0,(VLOOKUP(C146,april19,2,FALSE)))</f>
        <v>0</v>
      </c>
      <c r="X146" s="14">
        <f>IF(ISNA(VLOOKUP(C146,april20,2,FALSE)),0,(VLOOKUP(C146,april20,2,FALSE)))</f>
        <v>0</v>
      </c>
      <c r="Y146" s="18">
        <f>IF(ISNA(VLOOKUP(C146,april21,2,FALSE)),0,(VLOOKUP(C146,april21,2,FALSE)))</f>
        <v>0</v>
      </c>
      <c r="Z146" s="18">
        <f>IF(ISNA(VLOOKUP(C146,april22,2,FALSE)),0,(VLOOKUP(C146,april22,2,FALSE)))</f>
        <v>0</v>
      </c>
      <c r="AA146" s="18">
        <f>IF(ISNA(VLOOKUP(C146,april23,2,FALSE)),0,(VLOOKUP(C146,april23,2,FALSE)))</f>
        <v>0</v>
      </c>
      <c r="AB146" s="18">
        <f>IF(ISNA(VLOOKUP(C146,april24,2,FALSE)),0,(VLOOKUP(C146,april24,2,FALSE)))</f>
        <v>0</v>
      </c>
      <c r="AC146" s="18">
        <f>IF(ISNA(VLOOKUP(C146,april25,2,FALSE)),0,(VLOOKUP(C146,april25,2,FALSE)))</f>
        <v>0</v>
      </c>
      <c r="AD146" s="18">
        <f>IF(ISNA(VLOOKUP(C146,april26,2,FALSE)),0,(VLOOKUP(C146,april26,2,FALSE)))</f>
        <v>0</v>
      </c>
      <c r="AE146" s="14">
        <f>IF(ISNA(VLOOKUP(C146,april27,2,FALSE)),0,(VLOOKUP(C146,april27,2,FALSE)))</f>
        <v>0</v>
      </c>
      <c r="AF146" s="18">
        <f>IF(ISNA(VLOOKUP(C146,april28,2,FALSE)),0,(VLOOKUP(C146,april28,2,FALSE)))</f>
        <v>0</v>
      </c>
      <c r="AG146" s="18">
        <f>IF(ISNA(VLOOKUP(C146,april29,2,FALSE)),0,(VLOOKUP(C146,april29,2,FALSE)))</f>
        <v>0</v>
      </c>
      <c r="AH146" s="18">
        <f>IF(ISNA(VLOOKUP(C146,april30,2,FALSE)),0,(VLOOKUP(C146,april30,2,FALSE)))</f>
        <v>0</v>
      </c>
      <c r="AI146" s="11">
        <f t="shared" si="10"/>
        <v>2591.5</v>
      </c>
      <c r="AJ146" s="42">
        <f t="shared" si="11"/>
        <v>370.21428571428572</v>
      </c>
      <c r="AK146" s="43">
        <f>IF(D146=0,0,IF(VLOOKUP(D146,TARGET,2,FALSE)=0,0,AJ146/(VLOOKUP(D146,TARGET,2,FALSE))))</f>
        <v>0</v>
      </c>
    </row>
    <row r="147" spans="1:37">
      <c r="A147" s="6">
        <f t="shared" si="12"/>
        <v>143</v>
      </c>
      <c r="B147" s="19" t="str">
        <f>Sheet2!A145</f>
        <v>PB-XEA-5791</v>
      </c>
      <c r="C147" s="12">
        <f t="shared" si="9"/>
        <v>5791</v>
      </c>
      <c r="D147" s="6" t="str">
        <f>IF(LEFT(B147,2)="AC","حوادث",IF(ISNA(VLOOKUP(LEFT(B147,2),group,2,FALSE)),0,(VLOOKUP(LEFT(B147,2),group,2,FALSE))))</f>
        <v>أرامكو</v>
      </c>
      <c r="E147" s="18">
        <f>IF(ISNA(VLOOKUP(C147,april1,2,FALSE)),0,(VLOOKUP(C147,april1,2,FALSE)))</f>
        <v>855.9</v>
      </c>
      <c r="F147" s="18">
        <f>IF(ISNA(VLOOKUP(C147,april2,2,FALSE)),0,(VLOOKUP(C147,april2,2,FALSE)))</f>
        <v>971.7</v>
      </c>
      <c r="G147" s="18">
        <f>IF(ISNA(VLOOKUP(C147,april3,2,FALSE)),0,(VLOOKUP(C147,april3,2,FALSE)))</f>
        <v>947.5</v>
      </c>
      <c r="H147" s="18">
        <f>IF(ISNA(VLOOKUP(C147,april4,2,FALSE)),0,(VLOOKUP(C147,april4,2,FALSE)))</f>
        <v>862.6</v>
      </c>
      <c r="I147" s="18">
        <f>IF(ISNA(VLOOKUP(C147,april5,2,FALSE)),0,(VLOOKUP(C147,april5,2,FALSE)))</f>
        <v>853.5</v>
      </c>
      <c r="J147" s="14">
        <f>IF(ISNA(VLOOKUP(C147,april6,2,FALSE)),0,(VLOOKUP(C147,april6,2,FALSE)))</f>
        <v>886.2</v>
      </c>
      <c r="K147" s="18">
        <f>IF(ISNA(VLOOKUP(C147,april7,2,FALSE)),0,(VLOOKUP(C147,april7,2,FALSE)))</f>
        <v>587.9</v>
      </c>
      <c r="L147" s="50">
        <f>IF(ISNA(VLOOKUP(C147,april8,2,FALSE)),0,(VLOOKUP(C147,april8,2,FALSE)))</f>
        <v>0</v>
      </c>
      <c r="M147" s="18">
        <f>IF(ISNA(VLOOKUP(C147,april9,2,FALSE)),0,(VLOOKUP(C147,april9,2,FALSE)))</f>
        <v>0</v>
      </c>
      <c r="N147" s="18">
        <f>IF(ISNA(VLOOKUP(C147,april10,2,FALSE)),0,(VLOOKUP(C147,april10,2,FALSE)))</f>
        <v>0</v>
      </c>
      <c r="O147" s="18">
        <f>IF(ISNA(VLOOKUP(C147,april11,2,FALSE)),0,(VLOOKUP(C147,april11,2,FALSE)))</f>
        <v>0</v>
      </c>
      <c r="P147" s="18">
        <f>IF(ISNA(VLOOKUP(C147,april12,2,FALSE)),0,(VLOOKUP(C147,april12,2,FALSE)))</f>
        <v>0</v>
      </c>
      <c r="Q147" s="14">
        <f>IF(ISNA(VLOOKUP(C147,april13,2,FALSE)),0,(VLOOKUP(C147,april13,2,FALSE)))</f>
        <v>0</v>
      </c>
      <c r="R147" s="18">
        <f>IF(ISNA(VLOOKUP(C147,april14,2,FALSE)),0,(VLOOKUP(C147,april14,2,FALSE)))</f>
        <v>0</v>
      </c>
      <c r="S147" s="18">
        <f>IF(ISNA(VLOOKUP(C147,april15,2,FALSE)),0,(VLOOKUP(C147,april15,2,FALSE)))</f>
        <v>0</v>
      </c>
      <c r="T147" s="18">
        <f>IF(ISNA(VLOOKUP(C147,april16,2,FALSE)),0,(VLOOKUP(C147,april16,2,FALSE)))</f>
        <v>0</v>
      </c>
      <c r="U147" s="18">
        <f>IF(ISNA(VLOOKUP(C147,april17,2,FALSE)),0,(VLOOKUP(C147,april17,2,FALSE)))</f>
        <v>0</v>
      </c>
      <c r="V147" s="18">
        <f>IF(ISNA(VLOOKUP(C147,april18,2,FALSE)),0,(VLOOKUP(C147,april18,2,FALSE)))</f>
        <v>0</v>
      </c>
      <c r="W147" s="18">
        <f>IF(ISNA(VLOOKUP(C147,april19,2,FALSE)),0,(VLOOKUP(C147,april19,2,FALSE)))</f>
        <v>0</v>
      </c>
      <c r="X147" s="14">
        <f>IF(ISNA(VLOOKUP(C147,april20,2,FALSE)),0,(VLOOKUP(C147,april20,2,FALSE)))</f>
        <v>0</v>
      </c>
      <c r="Y147" s="18">
        <f>IF(ISNA(VLOOKUP(C147,april21,2,FALSE)),0,(VLOOKUP(C147,april21,2,FALSE)))</f>
        <v>0</v>
      </c>
      <c r="Z147" s="18">
        <f>IF(ISNA(VLOOKUP(C147,april22,2,FALSE)),0,(VLOOKUP(C147,april22,2,FALSE)))</f>
        <v>0</v>
      </c>
      <c r="AA147" s="18">
        <f>IF(ISNA(VLOOKUP(C147,april23,2,FALSE)),0,(VLOOKUP(C147,april23,2,FALSE)))</f>
        <v>0</v>
      </c>
      <c r="AB147" s="18">
        <f>IF(ISNA(VLOOKUP(C147,april24,2,FALSE)),0,(VLOOKUP(C147,april24,2,FALSE)))</f>
        <v>0</v>
      </c>
      <c r="AC147" s="18">
        <f>IF(ISNA(VLOOKUP(C147,april25,2,FALSE)),0,(VLOOKUP(C147,april25,2,FALSE)))</f>
        <v>0</v>
      </c>
      <c r="AD147" s="18">
        <f>IF(ISNA(VLOOKUP(C147,april26,2,FALSE)),0,(VLOOKUP(C147,april26,2,FALSE)))</f>
        <v>0</v>
      </c>
      <c r="AE147" s="14">
        <f>IF(ISNA(VLOOKUP(C147,april27,2,FALSE)),0,(VLOOKUP(C147,april27,2,FALSE)))</f>
        <v>0</v>
      </c>
      <c r="AF147" s="18">
        <f>IF(ISNA(VLOOKUP(C147,april28,2,FALSE)),0,(VLOOKUP(C147,april28,2,FALSE)))</f>
        <v>0</v>
      </c>
      <c r="AG147" s="18">
        <f>IF(ISNA(VLOOKUP(C147,april29,2,FALSE)),0,(VLOOKUP(C147,april29,2,FALSE)))</f>
        <v>0</v>
      </c>
      <c r="AH147" s="18">
        <f>IF(ISNA(VLOOKUP(C147,april30,2,FALSE)),0,(VLOOKUP(C147,april30,2,FALSE)))</f>
        <v>0</v>
      </c>
      <c r="AI147" s="11">
        <f t="shared" si="10"/>
        <v>5965.2999999999993</v>
      </c>
      <c r="AJ147" s="42">
        <f t="shared" si="11"/>
        <v>852.1857142857142</v>
      </c>
      <c r="AK147" s="43">
        <f>IF(D147=0,0,IF(VLOOKUP(D147,TARGET,2,FALSE)=0,0,AJ147/(VLOOKUP(D147,TARGET,2,FALSE))))</f>
        <v>0</v>
      </c>
    </row>
    <row r="148" spans="1:37">
      <c r="A148" s="6">
        <f t="shared" si="12"/>
        <v>144</v>
      </c>
      <c r="B148" s="19" t="str">
        <f>Sheet2!A146</f>
        <v>PD-ABA-1945</v>
      </c>
      <c r="C148" s="12">
        <f t="shared" si="9"/>
        <v>1945</v>
      </c>
      <c r="D148" s="6" t="str">
        <f>IF(LEFT(B148,2)="AC","حوادث",IF(ISNA(VLOOKUP(LEFT(B148,2),group,2,FALSE)),0,(VLOOKUP(LEFT(B148,2),group,2,FALSE))))</f>
        <v>أرامكو</v>
      </c>
      <c r="E148" s="18">
        <f>IF(ISNA(VLOOKUP(C148,april1,2,FALSE)),0,(VLOOKUP(C148,april1,2,FALSE)))</f>
        <v>115.9</v>
      </c>
      <c r="F148" s="18">
        <f>IF(ISNA(VLOOKUP(C148,april2,2,FALSE)),0,(VLOOKUP(C148,april2,2,FALSE)))</f>
        <v>23.6</v>
      </c>
      <c r="G148" s="18">
        <f>IF(ISNA(VLOOKUP(C148,april3,2,FALSE)),0,(VLOOKUP(C148,april3,2,FALSE)))</f>
        <v>79</v>
      </c>
      <c r="H148" s="18">
        <f>IF(ISNA(VLOOKUP(C148,april4,2,FALSE)),0,(VLOOKUP(C148,april4,2,FALSE)))</f>
        <v>34.799999999999997</v>
      </c>
      <c r="I148" s="18">
        <f>IF(ISNA(VLOOKUP(C148,april5,2,FALSE)),0,(VLOOKUP(C148,april5,2,FALSE)))</f>
        <v>25.1</v>
      </c>
      <c r="J148" s="14">
        <f>IF(ISNA(VLOOKUP(C148,april6,2,FALSE)),0,(VLOOKUP(C148,april6,2,FALSE)))</f>
        <v>13</v>
      </c>
      <c r="K148" s="18">
        <f>IF(ISNA(VLOOKUP(C148,april7,2,FALSE)),0,(VLOOKUP(C148,april7,2,FALSE)))</f>
        <v>36.299999999999997</v>
      </c>
      <c r="L148" s="50">
        <f>IF(ISNA(VLOOKUP(C148,april8,2,FALSE)),0,(VLOOKUP(C148,april8,2,FALSE)))</f>
        <v>0</v>
      </c>
      <c r="M148" s="18">
        <f>IF(ISNA(VLOOKUP(C148,april9,2,FALSE)),0,(VLOOKUP(C148,april9,2,FALSE)))</f>
        <v>0</v>
      </c>
      <c r="N148" s="18">
        <f>IF(ISNA(VLOOKUP(C148,april10,2,FALSE)),0,(VLOOKUP(C148,april10,2,FALSE)))</f>
        <v>0</v>
      </c>
      <c r="O148" s="18">
        <f>IF(ISNA(VLOOKUP(C148,april11,2,FALSE)),0,(VLOOKUP(C148,april11,2,FALSE)))</f>
        <v>0</v>
      </c>
      <c r="P148" s="18">
        <f>IF(ISNA(VLOOKUP(C148,april12,2,FALSE)),0,(VLOOKUP(C148,april12,2,FALSE)))</f>
        <v>0</v>
      </c>
      <c r="Q148" s="14">
        <f>IF(ISNA(VLOOKUP(C148,april13,2,FALSE)),0,(VLOOKUP(C148,april13,2,FALSE)))</f>
        <v>0</v>
      </c>
      <c r="R148" s="18">
        <f>IF(ISNA(VLOOKUP(C148,april14,2,FALSE)),0,(VLOOKUP(C148,april14,2,FALSE)))</f>
        <v>0</v>
      </c>
      <c r="S148" s="18">
        <f>IF(ISNA(VLOOKUP(C148,april15,2,FALSE)),0,(VLOOKUP(C148,april15,2,FALSE)))</f>
        <v>0</v>
      </c>
      <c r="T148" s="18">
        <f>IF(ISNA(VLOOKUP(C148,april16,2,FALSE)),0,(VLOOKUP(C148,april16,2,FALSE)))</f>
        <v>0</v>
      </c>
      <c r="U148" s="18">
        <f>IF(ISNA(VLOOKUP(C148,april17,2,FALSE)),0,(VLOOKUP(C148,april17,2,FALSE)))</f>
        <v>0</v>
      </c>
      <c r="V148" s="18">
        <f>IF(ISNA(VLOOKUP(C148,april18,2,FALSE)),0,(VLOOKUP(C148,april18,2,FALSE)))</f>
        <v>0</v>
      </c>
      <c r="W148" s="18">
        <f>IF(ISNA(VLOOKUP(C148,april19,2,FALSE)),0,(VLOOKUP(C148,april19,2,FALSE)))</f>
        <v>0</v>
      </c>
      <c r="X148" s="14">
        <f>IF(ISNA(VLOOKUP(C148,april20,2,FALSE)),0,(VLOOKUP(C148,april20,2,FALSE)))</f>
        <v>0</v>
      </c>
      <c r="Y148" s="18">
        <f>IF(ISNA(VLOOKUP(C148,april21,2,FALSE)),0,(VLOOKUP(C148,april21,2,FALSE)))</f>
        <v>0</v>
      </c>
      <c r="Z148" s="18">
        <f>IF(ISNA(VLOOKUP(C148,april22,2,FALSE)),0,(VLOOKUP(C148,april22,2,FALSE)))</f>
        <v>0</v>
      </c>
      <c r="AA148" s="18">
        <f>IF(ISNA(VLOOKUP(C148,april23,2,FALSE)),0,(VLOOKUP(C148,april23,2,FALSE)))</f>
        <v>0</v>
      </c>
      <c r="AB148" s="18">
        <f>IF(ISNA(VLOOKUP(C148,april24,2,FALSE)),0,(VLOOKUP(C148,april24,2,FALSE)))</f>
        <v>0</v>
      </c>
      <c r="AC148" s="18">
        <f>IF(ISNA(VLOOKUP(C148,april25,2,FALSE)),0,(VLOOKUP(C148,april25,2,FALSE)))</f>
        <v>0</v>
      </c>
      <c r="AD148" s="18">
        <f>IF(ISNA(VLOOKUP(C148,april26,2,FALSE)),0,(VLOOKUP(C148,april26,2,FALSE)))</f>
        <v>0</v>
      </c>
      <c r="AE148" s="14">
        <f>IF(ISNA(VLOOKUP(C148,april27,2,FALSE)),0,(VLOOKUP(C148,april27,2,FALSE)))</f>
        <v>0</v>
      </c>
      <c r="AF148" s="18">
        <f>IF(ISNA(VLOOKUP(C148,april28,2,FALSE)),0,(VLOOKUP(C148,april28,2,FALSE)))</f>
        <v>0</v>
      </c>
      <c r="AG148" s="18">
        <f>IF(ISNA(VLOOKUP(C148,april29,2,FALSE)),0,(VLOOKUP(C148,april29,2,FALSE)))</f>
        <v>0</v>
      </c>
      <c r="AH148" s="18">
        <f>IF(ISNA(VLOOKUP(C148,april30,2,FALSE)),0,(VLOOKUP(C148,april30,2,FALSE)))</f>
        <v>0</v>
      </c>
      <c r="AI148" s="11">
        <f t="shared" si="10"/>
        <v>327.70000000000005</v>
      </c>
      <c r="AJ148" s="42">
        <f t="shared" si="11"/>
        <v>46.814285714285724</v>
      </c>
      <c r="AK148" s="43">
        <f>IF(D148=0,0,IF(VLOOKUP(D148,TARGET,2,FALSE)=0,0,AJ148/(VLOOKUP(D148,TARGET,2,FALSE))))</f>
        <v>0</v>
      </c>
    </row>
    <row r="149" spans="1:37">
      <c r="A149" s="6">
        <f t="shared" si="12"/>
        <v>145</v>
      </c>
      <c r="B149" s="19" t="str">
        <f>Sheet2!A147</f>
        <v>PD-SBA-1537</v>
      </c>
      <c r="C149" s="12">
        <f t="shared" si="9"/>
        <v>1537</v>
      </c>
      <c r="D149" s="6" t="str">
        <f>IF(LEFT(B149,2)="AC","حوادث",IF(ISNA(VLOOKUP(LEFT(B149,2),group,2,FALSE)),0,(VLOOKUP(LEFT(B149,2),group,2,FALSE))))</f>
        <v>أرامكو</v>
      </c>
      <c r="E149" s="18">
        <f>IF(ISNA(VLOOKUP(C149,april1,2,FALSE)),0,(VLOOKUP(C149,april1,2,FALSE)))</f>
        <v>726.4</v>
      </c>
      <c r="F149" s="18">
        <f>IF(ISNA(VLOOKUP(C149,april2,2,FALSE)),0,(VLOOKUP(C149,april2,2,FALSE)))</f>
        <v>186.2</v>
      </c>
      <c r="G149" s="18">
        <f>IF(ISNA(VLOOKUP(C149,april3,2,FALSE)),0,(VLOOKUP(C149,april3,2,FALSE)))</f>
        <v>47.7</v>
      </c>
      <c r="H149" s="18">
        <f>IF(ISNA(VLOOKUP(C149,april4,2,FALSE)),0,(VLOOKUP(C149,april4,2,FALSE)))</f>
        <v>925.2</v>
      </c>
      <c r="I149" s="18">
        <f>IF(ISNA(VLOOKUP(C149,april5,2,FALSE)),0,(VLOOKUP(C149,april5,2,FALSE)))</f>
        <v>984.6</v>
      </c>
      <c r="J149" s="14">
        <f>IF(ISNA(VLOOKUP(C149,april6,2,FALSE)),0,(VLOOKUP(C149,april6,2,FALSE)))</f>
        <v>46</v>
      </c>
      <c r="K149" s="18">
        <f>IF(ISNA(VLOOKUP(C149,april7,2,FALSE)),0,(VLOOKUP(C149,april7,2,FALSE)))</f>
        <v>61.2</v>
      </c>
      <c r="L149" s="50">
        <f>IF(ISNA(VLOOKUP(C149,april8,2,FALSE)),0,(VLOOKUP(C149,april8,2,FALSE)))</f>
        <v>0</v>
      </c>
      <c r="M149" s="18">
        <f>IF(ISNA(VLOOKUP(C149,april9,2,FALSE)),0,(VLOOKUP(C149,april9,2,FALSE)))</f>
        <v>0</v>
      </c>
      <c r="N149" s="18">
        <f>IF(ISNA(VLOOKUP(C149,april10,2,FALSE)),0,(VLOOKUP(C149,april10,2,FALSE)))</f>
        <v>0</v>
      </c>
      <c r="O149" s="18">
        <f>IF(ISNA(VLOOKUP(C149,april11,2,FALSE)),0,(VLOOKUP(C149,april11,2,FALSE)))</f>
        <v>0</v>
      </c>
      <c r="P149" s="18">
        <f>IF(ISNA(VLOOKUP(C149,april12,2,FALSE)),0,(VLOOKUP(C149,april12,2,FALSE)))</f>
        <v>0</v>
      </c>
      <c r="Q149" s="14">
        <f>IF(ISNA(VLOOKUP(C149,april13,2,FALSE)),0,(VLOOKUP(C149,april13,2,FALSE)))</f>
        <v>0</v>
      </c>
      <c r="R149" s="18">
        <f>IF(ISNA(VLOOKUP(C149,april14,2,FALSE)),0,(VLOOKUP(C149,april14,2,FALSE)))</f>
        <v>0</v>
      </c>
      <c r="S149" s="18">
        <f>IF(ISNA(VLOOKUP(C149,april15,2,FALSE)),0,(VLOOKUP(C149,april15,2,FALSE)))</f>
        <v>0</v>
      </c>
      <c r="T149" s="18">
        <f>IF(ISNA(VLOOKUP(C149,april16,2,FALSE)),0,(VLOOKUP(C149,april16,2,FALSE)))</f>
        <v>0</v>
      </c>
      <c r="U149" s="18">
        <f>IF(ISNA(VLOOKUP(C149,april17,2,FALSE)),0,(VLOOKUP(C149,april17,2,FALSE)))</f>
        <v>0</v>
      </c>
      <c r="V149" s="18">
        <f>IF(ISNA(VLOOKUP(C149,april18,2,FALSE)),0,(VLOOKUP(C149,april18,2,FALSE)))</f>
        <v>0</v>
      </c>
      <c r="W149" s="18">
        <f>IF(ISNA(VLOOKUP(C149,april19,2,FALSE)),0,(VLOOKUP(C149,april19,2,FALSE)))</f>
        <v>0</v>
      </c>
      <c r="X149" s="14">
        <f>IF(ISNA(VLOOKUP(C149,april20,2,FALSE)),0,(VLOOKUP(C149,april20,2,FALSE)))</f>
        <v>0</v>
      </c>
      <c r="Y149" s="18">
        <f>IF(ISNA(VLOOKUP(C149,april21,2,FALSE)),0,(VLOOKUP(C149,april21,2,FALSE)))</f>
        <v>0</v>
      </c>
      <c r="Z149" s="18">
        <f>IF(ISNA(VLOOKUP(C149,april22,2,FALSE)),0,(VLOOKUP(C149,april22,2,FALSE)))</f>
        <v>0</v>
      </c>
      <c r="AA149" s="18">
        <f>IF(ISNA(VLOOKUP(C149,april23,2,FALSE)),0,(VLOOKUP(C149,april23,2,FALSE)))</f>
        <v>0</v>
      </c>
      <c r="AB149" s="18">
        <f>IF(ISNA(VLOOKUP(C149,april24,2,FALSE)),0,(VLOOKUP(C149,april24,2,FALSE)))</f>
        <v>0</v>
      </c>
      <c r="AC149" s="18">
        <f>IF(ISNA(VLOOKUP(C149,april25,2,FALSE)),0,(VLOOKUP(C149,april25,2,FALSE)))</f>
        <v>0</v>
      </c>
      <c r="AD149" s="18">
        <f>IF(ISNA(VLOOKUP(C149,april26,2,FALSE)),0,(VLOOKUP(C149,april26,2,FALSE)))</f>
        <v>0</v>
      </c>
      <c r="AE149" s="14">
        <f>IF(ISNA(VLOOKUP(C149,april27,2,FALSE)),0,(VLOOKUP(C149,april27,2,FALSE)))</f>
        <v>0</v>
      </c>
      <c r="AF149" s="18">
        <f>IF(ISNA(VLOOKUP(C149,april28,2,FALSE)),0,(VLOOKUP(C149,april28,2,FALSE)))</f>
        <v>0</v>
      </c>
      <c r="AG149" s="18">
        <f>IF(ISNA(VLOOKUP(C149,april29,2,FALSE)),0,(VLOOKUP(C149,april29,2,FALSE)))</f>
        <v>0</v>
      </c>
      <c r="AH149" s="18">
        <f>IF(ISNA(VLOOKUP(C149,april30,2,FALSE)),0,(VLOOKUP(C149,april30,2,FALSE)))</f>
        <v>0</v>
      </c>
      <c r="AI149" s="11">
        <f t="shared" si="10"/>
        <v>2977.2999999999997</v>
      </c>
      <c r="AJ149" s="42">
        <f t="shared" si="11"/>
        <v>425.32857142857137</v>
      </c>
      <c r="AK149" s="43">
        <f>IF(D149=0,0,IF(VLOOKUP(D149,TARGET,2,FALSE)=0,0,AJ149/(VLOOKUP(D149,TARGET,2,FALSE))))</f>
        <v>0</v>
      </c>
    </row>
    <row r="150" spans="1:37">
      <c r="A150" s="6">
        <f t="shared" si="12"/>
        <v>146</v>
      </c>
      <c r="B150" s="19" t="str">
        <f>Sheet2!A148</f>
        <v>PF-AZA-3132</v>
      </c>
      <c r="C150" s="12">
        <f t="shared" si="9"/>
        <v>3132</v>
      </c>
      <c r="D150" s="6" t="str">
        <f>IF(LEFT(B150,2)="AC","حوادث",IF(ISNA(VLOOKUP(LEFT(B150,2),group,2,FALSE)),0,(VLOOKUP(LEFT(B150,2),group,2,FALSE))))</f>
        <v>الفيول</v>
      </c>
      <c r="E150" s="18">
        <f>IF(ISNA(VLOOKUP(C150,april1,2,FALSE)),0,(VLOOKUP(C150,april1,2,FALSE)))</f>
        <v>757.7</v>
      </c>
      <c r="F150" s="18">
        <f>IF(ISNA(VLOOKUP(C150,april2,2,FALSE)),0,(VLOOKUP(C150,april2,2,FALSE)))</f>
        <v>821.3</v>
      </c>
      <c r="G150" s="18">
        <f>IF(ISNA(VLOOKUP(C150,april3,2,FALSE)),0,(VLOOKUP(C150,april3,2,FALSE)))</f>
        <v>860.4</v>
      </c>
      <c r="H150" s="18">
        <f>IF(ISNA(VLOOKUP(C150,april4,2,FALSE)),0,(VLOOKUP(C150,april4,2,FALSE)))</f>
        <v>650.5</v>
      </c>
      <c r="I150" s="18">
        <f>IF(ISNA(VLOOKUP(C150,april5,2,FALSE)),0,(VLOOKUP(C150,april5,2,FALSE)))</f>
        <v>570.70000000000005</v>
      </c>
      <c r="J150" s="14">
        <f>IF(ISNA(VLOOKUP(C150,april6,2,FALSE)),0,(VLOOKUP(C150,april6,2,FALSE)))</f>
        <v>239.4</v>
      </c>
      <c r="K150" s="18">
        <f>IF(ISNA(VLOOKUP(C150,april7,2,FALSE)),0,(VLOOKUP(C150,april7,2,FALSE)))</f>
        <v>566.6</v>
      </c>
      <c r="L150" s="50">
        <f>IF(ISNA(VLOOKUP(C150,april8,2,FALSE)),0,(VLOOKUP(C150,april8,2,FALSE)))</f>
        <v>0</v>
      </c>
      <c r="M150" s="18">
        <f>IF(ISNA(VLOOKUP(C150,april9,2,FALSE)),0,(VLOOKUP(C150,april9,2,FALSE)))</f>
        <v>0</v>
      </c>
      <c r="N150" s="18">
        <f>IF(ISNA(VLOOKUP(C150,april10,2,FALSE)),0,(VLOOKUP(C150,april10,2,FALSE)))</f>
        <v>0</v>
      </c>
      <c r="O150" s="18">
        <f>IF(ISNA(VLOOKUP(C150,april11,2,FALSE)),0,(VLOOKUP(C150,april11,2,FALSE)))</f>
        <v>0</v>
      </c>
      <c r="P150" s="18">
        <f>IF(ISNA(VLOOKUP(C150,april12,2,FALSE)),0,(VLOOKUP(C150,april12,2,FALSE)))</f>
        <v>0</v>
      </c>
      <c r="Q150" s="14">
        <f>IF(ISNA(VLOOKUP(C150,april13,2,FALSE)),0,(VLOOKUP(C150,april13,2,FALSE)))</f>
        <v>0</v>
      </c>
      <c r="R150" s="18">
        <f>IF(ISNA(VLOOKUP(C150,april14,2,FALSE)),0,(VLOOKUP(C150,april14,2,FALSE)))</f>
        <v>0</v>
      </c>
      <c r="S150" s="18">
        <f>IF(ISNA(VLOOKUP(C150,april15,2,FALSE)),0,(VLOOKUP(C150,april15,2,FALSE)))</f>
        <v>0</v>
      </c>
      <c r="T150" s="18">
        <f>IF(ISNA(VLOOKUP(C150,april16,2,FALSE)),0,(VLOOKUP(C150,april16,2,FALSE)))</f>
        <v>0</v>
      </c>
      <c r="U150" s="18">
        <f>IF(ISNA(VLOOKUP(C150,april17,2,FALSE)),0,(VLOOKUP(C150,april17,2,FALSE)))</f>
        <v>0</v>
      </c>
      <c r="V150" s="18">
        <f>IF(ISNA(VLOOKUP(C150,april18,2,FALSE)),0,(VLOOKUP(C150,april18,2,FALSE)))</f>
        <v>0</v>
      </c>
      <c r="W150" s="18">
        <f>IF(ISNA(VLOOKUP(C150,april19,2,FALSE)),0,(VLOOKUP(C150,april19,2,FALSE)))</f>
        <v>0</v>
      </c>
      <c r="X150" s="14">
        <f>IF(ISNA(VLOOKUP(C150,april20,2,FALSE)),0,(VLOOKUP(C150,april20,2,FALSE)))</f>
        <v>0</v>
      </c>
      <c r="Y150" s="18">
        <f>IF(ISNA(VLOOKUP(C150,april21,2,FALSE)),0,(VLOOKUP(C150,april21,2,FALSE)))</f>
        <v>0</v>
      </c>
      <c r="Z150" s="18">
        <f>IF(ISNA(VLOOKUP(C150,april22,2,FALSE)),0,(VLOOKUP(C150,april22,2,FALSE)))</f>
        <v>0</v>
      </c>
      <c r="AA150" s="18">
        <f>IF(ISNA(VLOOKUP(C150,april23,2,FALSE)),0,(VLOOKUP(C150,april23,2,FALSE)))</f>
        <v>0</v>
      </c>
      <c r="AB150" s="18">
        <f>IF(ISNA(VLOOKUP(C150,april24,2,FALSE)),0,(VLOOKUP(C150,april24,2,FALSE)))</f>
        <v>0</v>
      </c>
      <c r="AC150" s="18">
        <f>IF(ISNA(VLOOKUP(C150,april25,2,FALSE)),0,(VLOOKUP(C150,april25,2,FALSE)))</f>
        <v>0</v>
      </c>
      <c r="AD150" s="18">
        <f>IF(ISNA(VLOOKUP(C150,april26,2,FALSE)),0,(VLOOKUP(C150,april26,2,FALSE)))</f>
        <v>0</v>
      </c>
      <c r="AE150" s="14">
        <f>IF(ISNA(VLOOKUP(C150,april27,2,FALSE)),0,(VLOOKUP(C150,april27,2,FALSE)))</f>
        <v>0</v>
      </c>
      <c r="AF150" s="18">
        <f>IF(ISNA(VLOOKUP(C150,april28,2,FALSE)),0,(VLOOKUP(C150,april28,2,FALSE)))</f>
        <v>0</v>
      </c>
      <c r="AG150" s="18">
        <f>IF(ISNA(VLOOKUP(C150,april29,2,FALSE)),0,(VLOOKUP(C150,april29,2,FALSE)))</f>
        <v>0</v>
      </c>
      <c r="AH150" s="18">
        <f>IF(ISNA(VLOOKUP(C150,april30,2,FALSE)),0,(VLOOKUP(C150,april30,2,FALSE)))</f>
        <v>0</v>
      </c>
      <c r="AI150" s="11">
        <f t="shared" si="10"/>
        <v>4466.6000000000004</v>
      </c>
      <c r="AJ150" s="42">
        <f t="shared" si="11"/>
        <v>638.08571428571429</v>
      </c>
      <c r="AK150" s="43">
        <f>IF(D150=0,0,IF(VLOOKUP(D150,TARGET,2,FALSE)=0,0,AJ150/(VLOOKUP(D150,TARGET,2,FALSE))))</f>
        <v>0.85649089165867687</v>
      </c>
    </row>
    <row r="151" spans="1:37">
      <c r="A151" s="6">
        <f t="shared" si="12"/>
        <v>147</v>
      </c>
      <c r="B151" s="19" t="str">
        <f>Sheet2!A149</f>
        <v>PF-AZA-3241</v>
      </c>
      <c r="C151" s="12">
        <f t="shared" si="9"/>
        <v>3241</v>
      </c>
      <c r="D151" s="6" t="str">
        <f>IF(LEFT(B151,2)="AC","حوادث",IF(ISNA(VLOOKUP(LEFT(B151,2),group,2,FALSE)),0,(VLOOKUP(LEFT(B151,2),group,2,FALSE))))</f>
        <v>الفيول</v>
      </c>
      <c r="E151" s="18">
        <f>IF(ISNA(VLOOKUP(C151,april1,2,FALSE)),0,(VLOOKUP(C151,april1,2,FALSE)))</f>
        <v>882.3</v>
      </c>
      <c r="F151" s="18">
        <f>IF(ISNA(VLOOKUP(C151,april2,2,FALSE)),0,(VLOOKUP(C151,april2,2,FALSE)))</f>
        <v>499.3</v>
      </c>
      <c r="G151" s="18">
        <f>IF(ISNA(VLOOKUP(C151,april3,2,FALSE)),0,(VLOOKUP(C151,april3,2,FALSE)))</f>
        <v>120.8</v>
      </c>
      <c r="H151" s="18">
        <f>IF(ISNA(VLOOKUP(C151,april4,2,FALSE)),0,(VLOOKUP(C151,april4,2,FALSE)))</f>
        <v>130.5</v>
      </c>
      <c r="I151" s="18">
        <f>IF(ISNA(VLOOKUP(C151,april5,2,FALSE)),0,(VLOOKUP(C151,april5,2,FALSE)))</f>
        <v>779.5</v>
      </c>
      <c r="J151" s="14">
        <f>IF(ISNA(VLOOKUP(C151,april6,2,FALSE)),0,(VLOOKUP(C151,april6,2,FALSE)))</f>
        <v>146</v>
      </c>
      <c r="K151" s="18">
        <f>IF(ISNA(VLOOKUP(C151,april7,2,FALSE)),0,(VLOOKUP(C151,april7,2,FALSE)))</f>
        <v>0.4</v>
      </c>
      <c r="L151" s="50">
        <f>IF(ISNA(VLOOKUP(C151,april8,2,FALSE)),0,(VLOOKUP(C151,april8,2,FALSE)))</f>
        <v>0</v>
      </c>
      <c r="M151" s="18">
        <f>IF(ISNA(VLOOKUP(C151,april9,2,FALSE)),0,(VLOOKUP(C151,april9,2,FALSE)))</f>
        <v>0</v>
      </c>
      <c r="N151" s="18">
        <f>IF(ISNA(VLOOKUP(C151,april10,2,FALSE)),0,(VLOOKUP(C151,april10,2,FALSE)))</f>
        <v>0</v>
      </c>
      <c r="O151" s="18">
        <f>IF(ISNA(VLOOKUP(C151,april11,2,FALSE)),0,(VLOOKUP(C151,april11,2,FALSE)))</f>
        <v>0</v>
      </c>
      <c r="P151" s="18">
        <f>IF(ISNA(VLOOKUP(C151,april12,2,FALSE)),0,(VLOOKUP(C151,april12,2,FALSE)))</f>
        <v>0</v>
      </c>
      <c r="Q151" s="14">
        <f>IF(ISNA(VLOOKUP(C151,april13,2,FALSE)),0,(VLOOKUP(C151,april13,2,FALSE)))</f>
        <v>0</v>
      </c>
      <c r="R151" s="18">
        <f>IF(ISNA(VLOOKUP(C151,april14,2,FALSE)),0,(VLOOKUP(C151,april14,2,FALSE)))</f>
        <v>0</v>
      </c>
      <c r="S151" s="18">
        <f>IF(ISNA(VLOOKUP(C151,april15,2,FALSE)),0,(VLOOKUP(C151,april15,2,FALSE)))</f>
        <v>0</v>
      </c>
      <c r="T151" s="18">
        <f>IF(ISNA(VLOOKUP(C151,april16,2,FALSE)),0,(VLOOKUP(C151,april16,2,FALSE)))</f>
        <v>0</v>
      </c>
      <c r="U151" s="18">
        <f>IF(ISNA(VLOOKUP(C151,april17,2,FALSE)),0,(VLOOKUP(C151,april17,2,FALSE)))</f>
        <v>0</v>
      </c>
      <c r="V151" s="18">
        <f>IF(ISNA(VLOOKUP(C151,april18,2,FALSE)),0,(VLOOKUP(C151,april18,2,FALSE)))</f>
        <v>0</v>
      </c>
      <c r="W151" s="18">
        <f>IF(ISNA(VLOOKUP(C151,april19,2,FALSE)),0,(VLOOKUP(C151,april19,2,FALSE)))</f>
        <v>0</v>
      </c>
      <c r="X151" s="14">
        <f>IF(ISNA(VLOOKUP(C151,april20,2,FALSE)),0,(VLOOKUP(C151,april20,2,FALSE)))</f>
        <v>0</v>
      </c>
      <c r="Y151" s="18">
        <f>IF(ISNA(VLOOKUP(C151,april21,2,FALSE)),0,(VLOOKUP(C151,april21,2,FALSE)))</f>
        <v>0</v>
      </c>
      <c r="Z151" s="18">
        <f>IF(ISNA(VLOOKUP(C151,april22,2,FALSE)),0,(VLOOKUP(C151,april22,2,FALSE)))</f>
        <v>0</v>
      </c>
      <c r="AA151" s="18">
        <f>IF(ISNA(VLOOKUP(C151,april23,2,FALSE)),0,(VLOOKUP(C151,april23,2,FALSE)))</f>
        <v>0</v>
      </c>
      <c r="AB151" s="18">
        <f>IF(ISNA(VLOOKUP(C151,april24,2,FALSE)),0,(VLOOKUP(C151,april24,2,FALSE)))</f>
        <v>0</v>
      </c>
      <c r="AC151" s="18">
        <f>IF(ISNA(VLOOKUP(C151,april25,2,FALSE)),0,(VLOOKUP(C151,april25,2,FALSE)))</f>
        <v>0</v>
      </c>
      <c r="AD151" s="18">
        <f>IF(ISNA(VLOOKUP(C151,april26,2,FALSE)),0,(VLOOKUP(C151,april26,2,FALSE)))</f>
        <v>0</v>
      </c>
      <c r="AE151" s="14">
        <f>IF(ISNA(VLOOKUP(C151,april27,2,FALSE)),0,(VLOOKUP(C151,april27,2,FALSE)))</f>
        <v>0</v>
      </c>
      <c r="AF151" s="18">
        <f>IF(ISNA(VLOOKUP(C151,april28,2,FALSE)),0,(VLOOKUP(C151,april28,2,FALSE)))</f>
        <v>0</v>
      </c>
      <c r="AG151" s="18">
        <f>IF(ISNA(VLOOKUP(C151,april29,2,FALSE)),0,(VLOOKUP(C151,april29,2,FALSE)))</f>
        <v>0</v>
      </c>
      <c r="AH151" s="18">
        <f>IF(ISNA(VLOOKUP(C151,april30,2,FALSE)),0,(VLOOKUP(C151,april30,2,FALSE)))</f>
        <v>0</v>
      </c>
      <c r="AI151" s="11">
        <f t="shared" si="10"/>
        <v>2558.7999999999997</v>
      </c>
      <c r="AJ151" s="42">
        <f t="shared" si="11"/>
        <v>365.54285714285709</v>
      </c>
      <c r="AK151" s="43">
        <f>IF(D151=0,0,IF(VLOOKUP(D151,TARGET,2,FALSE)=0,0,AJ151/(VLOOKUP(D151,TARGET,2,FALSE))))</f>
        <v>0.4906615532118887</v>
      </c>
    </row>
    <row r="152" spans="1:37">
      <c r="A152" s="6">
        <f t="shared" si="12"/>
        <v>148</v>
      </c>
      <c r="B152" s="19" t="str">
        <f>Sheet2!A150</f>
        <v>PF-AZA-3291</v>
      </c>
      <c r="C152" s="12">
        <f t="shared" si="9"/>
        <v>3291</v>
      </c>
      <c r="D152" s="6" t="str">
        <f>IF(LEFT(B152,2)="AC","حوادث",IF(ISNA(VLOOKUP(LEFT(B152,2),group,2,FALSE)),0,(VLOOKUP(LEFT(B152,2),group,2,FALSE))))</f>
        <v>الفيول</v>
      </c>
      <c r="E152" s="18">
        <f>IF(ISNA(VLOOKUP(C152,april1,2,FALSE)),0,(VLOOKUP(C152,april1,2,FALSE)))</f>
        <v>922.7</v>
      </c>
      <c r="F152" s="18">
        <f>IF(ISNA(VLOOKUP(C152,april2,2,FALSE)),0,(VLOOKUP(C152,april2,2,FALSE)))</f>
        <v>752.8</v>
      </c>
      <c r="G152" s="18">
        <f>IF(ISNA(VLOOKUP(C152,april3,2,FALSE)),0,(VLOOKUP(C152,april3,2,FALSE)))</f>
        <v>903.8</v>
      </c>
      <c r="H152" s="18">
        <f>IF(ISNA(VLOOKUP(C152,april4,2,FALSE)),0,(VLOOKUP(C152,april4,2,FALSE)))</f>
        <v>647.9</v>
      </c>
      <c r="I152" s="18">
        <f>IF(ISNA(VLOOKUP(C152,april5,2,FALSE)),0,(VLOOKUP(C152,april5,2,FALSE)))</f>
        <v>943.9</v>
      </c>
      <c r="J152" s="14">
        <f>IF(ISNA(VLOOKUP(C152,april6,2,FALSE)),0,(VLOOKUP(C152,april6,2,FALSE)))</f>
        <v>459.1</v>
      </c>
      <c r="K152" s="18">
        <f>IF(ISNA(VLOOKUP(C152,april7,2,FALSE)),0,(VLOOKUP(C152,april7,2,FALSE)))</f>
        <v>1000.1</v>
      </c>
      <c r="L152" s="50">
        <f>IF(ISNA(VLOOKUP(C152,april8,2,FALSE)),0,(VLOOKUP(C152,april8,2,FALSE)))</f>
        <v>0</v>
      </c>
      <c r="M152" s="18">
        <f>IF(ISNA(VLOOKUP(C152,april9,2,FALSE)),0,(VLOOKUP(C152,april9,2,FALSE)))</f>
        <v>0</v>
      </c>
      <c r="N152" s="18">
        <f>IF(ISNA(VLOOKUP(C152,april10,2,FALSE)),0,(VLOOKUP(C152,april10,2,FALSE)))</f>
        <v>0</v>
      </c>
      <c r="O152" s="18">
        <f>IF(ISNA(VLOOKUP(C152,april11,2,FALSE)),0,(VLOOKUP(C152,april11,2,FALSE)))</f>
        <v>0</v>
      </c>
      <c r="P152" s="18">
        <f>IF(ISNA(VLOOKUP(C152,april12,2,FALSE)),0,(VLOOKUP(C152,april12,2,FALSE)))</f>
        <v>0</v>
      </c>
      <c r="Q152" s="14">
        <f>IF(ISNA(VLOOKUP(C152,april13,2,FALSE)),0,(VLOOKUP(C152,april13,2,FALSE)))</f>
        <v>0</v>
      </c>
      <c r="R152" s="18">
        <f>IF(ISNA(VLOOKUP(C152,april14,2,FALSE)),0,(VLOOKUP(C152,april14,2,FALSE)))</f>
        <v>0</v>
      </c>
      <c r="S152" s="18">
        <f>IF(ISNA(VLOOKUP(C152,april15,2,FALSE)),0,(VLOOKUP(C152,april15,2,FALSE)))</f>
        <v>0</v>
      </c>
      <c r="T152" s="18">
        <f>IF(ISNA(VLOOKUP(C152,april16,2,FALSE)),0,(VLOOKUP(C152,april16,2,FALSE)))</f>
        <v>0</v>
      </c>
      <c r="U152" s="18">
        <f>IF(ISNA(VLOOKUP(C152,april17,2,FALSE)),0,(VLOOKUP(C152,april17,2,FALSE)))</f>
        <v>0</v>
      </c>
      <c r="V152" s="18">
        <f>IF(ISNA(VLOOKUP(C152,april18,2,FALSE)),0,(VLOOKUP(C152,april18,2,FALSE)))</f>
        <v>0</v>
      </c>
      <c r="W152" s="18">
        <f>IF(ISNA(VLOOKUP(C152,april19,2,FALSE)),0,(VLOOKUP(C152,april19,2,FALSE)))</f>
        <v>0</v>
      </c>
      <c r="X152" s="14">
        <f>IF(ISNA(VLOOKUP(C152,april20,2,FALSE)),0,(VLOOKUP(C152,april20,2,FALSE)))</f>
        <v>0</v>
      </c>
      <c r="Y152" s="18">
        <f>IF(ISNA(VLOOKUP(C152,april21,2,FALSE)),0,(VLOOKUP(C152,april21,2,FALSE)))</f>
        <v>0</v>
      </c>
      <c r="Z152" s="18">
        <f>IF(ISNA(VLOOKUP(C152,april22,2,FALSE)),0,(VLOOKUP(C152,april22,2,FALSE)))</f>
        <v>0</v>
      </c>
      <c r="AA152" s="18">
        <f>IF(ISNA(VLOOKUP(C152,april23,2,FALSE)),0,(VLOOKUP(C152,april23,2,FALSE)))</f>
        <v>0</v>
      </c>
      <c r="AB152" s="18">
        <f>IF(ISNA(VLOOKUP(C152,april24,2,FALSE)),0,(VLOOKUP(C152,april24,2,FALSE)))</f>
        <v>0</v>
      </c>
      <c r="AC152" s="18">
        <f>IF(ISNA(VLOOKUP(C152,april25,2,FALSE)),0,(VLOOKUP(C152,april25,2,FALSE)))</f>
        <v>0</v>
      </c>
      <c r="AD152" s="18">
        <f>IF(ISNA(VLOOKUP(C152,april26,2,FALSE)),0,(VLOOKUP(C152,april26,2,FALSE)))</f>
        <v>0</v>
      </c>
      <c r="AE152" s="14">
        <f>IF(ISNA(VLOOKUP(C152,april27,2,FALSE)),0,(VLOOKUP(C152,april27,2,FALSE)))</f>
        <v>0</v>
      </c>
      <c r="AF152" s="18">
        <f>IF(ISNA(VLOOKUP(C152,april28,2,FALSE)),0,(VLOOKUP(C152,april28,2,FALSE)))</f>
        <v>0</v>
      </c>
      <c r="AG152" s="18">
        <f>IF(ISNA(VLOOKUP(C152,april29,2,FALSE)),0,(VLOOKUP(C152,april29,2,FALSE)))</f>
        <v>0</v>
      </c>
      <c r="AH152" s="18">
        <f>IF(ISNA(VLOOKUP(C152,april30,2,FALSE)),0,(VLOOKUP(C152,april30,2,FALSE)))</f>
        <v>0</v>
      </c>
      <c r="AI152" s="11">
        <f t="shared" si="10"/>
        <v>5630.3000000000011</v>
      </c>
      <c r="AJ152" s="42">
        <f t="shared" si="11"/>
        <v>804.32857142857154</v>
      </c>
      <c r="AK152" s="43">
        <f>IF(D152=0,0,IF(VLOOKUP(D152,TARGET,2,FALSE)=0,0,AJ152/(VLOOKUP(D152,TARGET,2,FALSE))))</f>
        <v>1.0796356663470759</v>
      </c>
    </row>
    <row r="153" spans="1:37">
      <c r="A153" s="6">
        <f t="shared" si="12"/>
        <v>149</v>
      </c>
      <c r="B153" s="19" t="str">
        <f>Sheet2!A151</f>
        <v>PF-AZA-3343</v>
      </c>
      <c r="C153" s="12">
        <f t="shared" si="9"/>
        <v>3343</v>
      </c>
      <c r="D153" s="6" t="str">
        <f>IF(LEFT(B153,2)="AC","حوادث",IF(ISNA(VLOOKUP(LEFT(B153,2),group,2,FALSE)),0,(VLOOKUP(LEFT(B153,2),group,2,FALSE))))</f>
        <v>الفيول</v>
      </c>
      <c r="E153" s="18">
        <f>IF(ISNA(VLOOKUP(C153,april1,2,FALSE)),0,(VLOOKUP(C153,april1,2,FALSE)))</f>
        <v>976.9</v>
      </c>
      <c r="F153" s="18">
        <f>IF(ISNA(VLOOKUP(C153,april2,2,FALSE)),0,(VLOOKUP(C153,april2,2,FALSE)))</f>
        <v>613.70000000000005</v>
      </c>
      <c r="G153" s="18">
        <f>IF(ISNA(VLOOKUP(C153,april3,2,FALSE)),0,(VLOOKUP(C153,april3,2,FALSE)))</f>
        <v>103.7</v>
      </c>
      <c r="H153" s="18">
        <f>IF(ISNA(VLOOKUP(C153,april4,2,FALSE)),0,(VLOOKUP(C153,april4,2,FALSE)))</f>
        <v>408.7</v>
      </c>
      <c r="I153" s="18">
        <f>IF(ISNA(VLOOKUP(C153,april5,2,FALSE)),0,(VLOOKUP(C153,april5,2,FALSE)))</f>
        <v>883.5</v>
      </c>
      <c r="J153" s="14">
        <f>IF(ISNA(VLOOKUP(C153,april6,2,FALSE)),0,(VLOOKUP(C153,april6,2,FALSE)))</f>
        <v>375</v>
      </c>
      <c r="K153" s="18">
        <f>IF(ISNA(VLOOKUP(C153,april7,2,FALSE)),0,(VLOOKUP(C153,april7,2,FALSE)))</f>
        <v>764.5</v>
      </c>
      <c r="L153" s="50">
        <f>IF(ISNA(VLOOKUP(C153,april8,2,FALSE)),0,(VLOOKUP(C153,april8,2,FALSE)))</f>
        <v>0</v>
      </c>
      <c r="M153" s="18">
        <f>IF(ISNA(VLOOKUP(C153,april9,2,FALSE)),0,(VLOOKUP(C153,april9,2,FALSE)))</f>
        <v>0</v>
      </c>
      <c r="N153" s="18">
        <f>IF(ISNA(VLOOKUP(C153,april10,2,FALSE)),0,(VLOOKUP(C153,april10,2,FALSE)))</f>
        <v>0</v>
      </c>
      <c r="O153" s="18">
        <f>IF(ISNA(VLOOKUP(C153,april11,2,FALSE)),0,(VLOOKUP(C153,april11,2,FALSE)))</f>
        <v>0</v>
      </c>
      <c r="P153" s="18">
        <f>IF(ISNA(VLOOKUP(C153,april12,2,FALSE)),0,(VLOOKUP(C153,april12,2,FALSE)))</f>
        <v>0</v>
      </c>
      <c r="Q153" s="14">
        <f>IF(ISNA(VLOOKUP(C153,april13,2,FALSE)),0,(VLOOKUP(C153,april13,2,FALSE)))</f>
        <v>0</v>
      </c>
      <c r="R153" s="18">
        <f>IF(ISNA(VLOOKUP(C153,april14,2,FALSE)),0,(VLOOKUP(C153,april14,2,FALSE)))</f>
        <v>0</v>
      </c>
      <c r="S153" s="18">
        <f>IF(ISNA(VLOOKUP(C153,april15,2,FALSE)),0,(VLOOKUP(C153,april15,2,FALSE)))</f>
        <v>0</v>
      </c>
      <c r="T153" s="18">
        <f>IF(ISNA(VLOOKUP(C153,april16,2,FALSE)),0,(VLOOKUP(C153,april16,2,FALSE)))</f>
        <v>0</v>
      </c>
      <c r="U153" s="18">
        <f>IF(ISNA(VLOOKUP(C153,april17,2,FALSE)),0,(VLOOKUP(C153,april17,2,FALSE)))</f>
        <v>0</v>
      </c>
      <c r="V153" s="18">
        <f>IF(ISNA(VLOOKUP(C153,april18,2,FALSE)),0,(VLOOKUP(C153,april18,2,FALSE)))</f>
        <v>0</v>
      </c>
      <c r="W153" s="18">
        <f>IF(ISNA(VLOOKUP(C153,april19,2,FALSE)),0,(VLOOKUP(C153,april19,2,FALSE)))</f>
        <v>0</v>
      </c>
      <c r="X153" s="14">
        <f>IF(ISNA(VLOOKUP(C153,april20,2,FALSE)),0,(VLOOKUP(C153,april20,2,FALSE)))</f>
        <v>0</v>
      </c>
      <c r="Y153" s="18">
        <f>IF(ISNA(VLOOKUP(C153,april21,2,FALSE)),0,(VLOOKUP(C153,april21,2,FALSE)))</f>
        <v>0</v>
      </c>
      <c r="Z153" s="18">
        <f>IF(ISNA(VLOOKUP(C153,april22,2,FALSE)),0,(VLOOKUP(C153,april22,2,FALSE)))</f>
        <v>0</v>
      </c>
      <c r="AA153" s="18">
        <f>IF(ISNA(VLOOKUP(C153,april23,2,FALSE)),0,(VLOOKUP(C153,april23,2,FALSE)))</f>
        <v>0</v>
      </c>
      <c r="AB153" s="18">
        <f>IF(ISNA(VLOOKUP(C153,april24,2,FALSE)),0,(VLOOKUP(C153,april24,2,FALSE)))</f>
        <v>0</v>
      </c>
      <c r="AC153" s="18">
        <f>IF(ISNA(VLOOKUP(C153,april25,2,FALSE)),0,(VLOOKUP(C153,april25,2,FALSE)))</f>
        <v>0</v>
      </c>
      <c r="AD153" s="18">
        <f>IF(ISNA(VLOOKUP(C153,april26,2,FALSE)),0,(VLOOKUP(C153,april26,2,FALSE)))</f>
        <v>0</v>
      </c>
      <c r="AE153" s="14">
        <f>IF(ISNA(VLOOKUP(C153,april27,2,FALSE)),0,(VLOOKUP(C153,april27,2,FALSE)))</f>
        <v>0</v>
      </c>
      <c r="AF153" s="18">
        <f>IF(ISNA(VLOOKUP(C153,april28,2,FALSE)),0,(VLOOKUP(C153,april28,2,FALSE)))</f>
        <v>0</v>
      </c>
      <c r="AG153" s="18">
        <f>IF(ISNA(VLOOKUP(C153,april29,2,FALSE)),0,(VLOOKUP(C153,april29,2,FALSE)))</f>
        <v>0</v>
      </c>
      <c r="AH153" s="18">
        <f>IF(ISNA(VLOOKUP(C153,april30,2,FALSE)),0,(VLOOKUP(C153,april30,2,FALSE)))</f>
        <v>0</v>
      </c>
      <c r="AI153" s="11">
        <f t="shared" si="10"/>
        <v>4126</v>
      </c>
      <c r="AJ153" s="42">
        <f t="shared" si="11"/>
        <v>589.42857142857144</v>
      </c>
      <c r="AK153" s="43">
        <f>IF(D153=0,0,IF(VLOOKUP(D153,TARGET,2,FALSE)=0,0,AJ153/(VLOOKUP(D153,TARGET,2,FALSE))))</f>
        <v>0.79117929050814961</v>
      </c>
    </row>
    <row r="154" spans="1:37">
      <c r="A154" s="6">
        <f t="shared" si="12"/>
        <v>150</v>
      </c>
      <c r="B154" s="19" t="str">
        <f>Sheet2!A152</f>
        <v>PF-AZA-3347</v>
      </c>
      <c r="C154" s="12">
        <f t="shared" si="9"/>
        <v>3347</v>
      </c>
      <c r="D154" s="6" t="str">
        <f>IF(LEFT(B154,2)="AC","حوادث",IF(ISNA(VLOOKUP(LEFT(B154,2),group,2,FALSE)),0,(VLOOKUP(LEFT(B154,2),group,2,FALSE))))</f>
        <v>الفيول</v>
      </c>
      <c r="E154" s="18">
        <f>IF(ISNA(VLOOKUP(C154,april1,2,FALSE)),0,(VLOOKUP(C154,april1,2,FALSE)))</f>
        <v>781.1</v>
      </c>
      <c r="F154" s="18">
        <f>IF(ISNA(VLOOKUP(C154,april2,2,FALSE)),0,(VLOOKUP(C154,april2,2,FALSE)))</f>
        <v>311.2</v>
      </c>
      <c r="G154" s="18">
        <f>IF(ISNA(VLOOKUP(C154,april3,2,FALSE)),0,(VLOOKUP(C154,april3,2,FALSE)))</f>
        <v>957.2</v>
      </c>
      <c r="H154" s="18">
        <f>IF(ISNA(VLOOKUP(C154,april4,2,FALSE)),0,(VLOOKUP(C154,april4,2,FALSE)))</f>
        <v>763.7</v>
      </c>
      <c r="I154" s="18">
        <f>IF(ISNA(VLOOKUP(C154,april5,2,FALSE)),0,(VLOOKUP(C154,april5,2,FALSE)))</f>
        <v>714.3</v>
      </c>
      <c r="J154" s="14">
        <f>IF(ISNA(VLOOKUP(C154,april6,2,FALSE)),0,(VLOOKUP(C154,april6,2,FALSE)))</f>
        <v>681.1</v>
      </c>
      <c r="K154" s="18">
        <f>IF(ISNA(VLOOKUP(C154,april7,2,FALSE)),0,(VLOOKUP(C154,april7,2,FALSE)))</f>
        <v>890.2</v>
      </c>
      <c r="L154" s="50">
        <f>IF(ISNA(VLOOKUP(C154,april8,2,FALSE)),0,(VLOOKUP(C154,april8,2,FALSE)))</f>
        <v>0</v>
      </c>
      <c r="M154" s="18">
        <f>IF(ISNA(VLOOKUP(C154,april9,2,FALSE)),0,(VLOOKUP(C154,april9,2,FALSE)))</f>
        <v>0</v>
      </c>
      <c r="N154" s="18">
        <f>IF(ISNA(VLOOKUP(C154,april10,2,FALSE)),0,(VLOOKUP(C154,april10,2,FALSE)))</f>
        <v>0</v>
      </c>
      <c r="O154" s="18">
        <f>IF(ISNA(VLOOKUP(C154,april11,2,FALSE)),0,(VLOOKUP(C154,april11,2,FALSE)))</f>
        <v>0</v>
      </c>
      <c r="P154" s="18">
        <f>IF(ISNA(VLOOKUP(C154,april12,2,FALSE)),0,(VLOOKUP(C154,april12,2,FALSE)))</f>
        <v>0</v>
      </c>
      <c r="Q154" s="14">
        <f>IF(ISNA(VLOOKUP(C154,april13,2,FALSE)),0,(VLOOKUP(C154,april13,2,FALSE)))</f>
        <v>0</v>
      </c>
      <c r="R154" s="18">
        <f>IF(ISNA(VLOOKUP(C154,april14,2,FALSE)),0,(VLOOKUP(C154,april14,2,FALSE)))</f>
        <v>0</v>
      </c>
      <c r="S154" s="18">
        <f>IF(ISNA(VLOOKUP(C154,april15,2,FALSE)),0,(VLOOKUP(C154,april15,2,FALSE)))</f>
        <v>0</v>
      </c>
      <c r="T154" s="18">
        <f>IF(ISNA(VLOOKUP(C154,april16,2,FALSE)),0,(VLOOKUP(C154,april16,2,FALSE)))</f>
        <v>0</v>
      </c>
      <c r="U154" s="18">
        <f>IF(ISNA(VLOOKUP(C154,april17,2,FALSE)),0,(VLOOKUP(C154,april17,2,FALSE)))</f>
        <v>0</v>
      </c>
      <c r="V154" s="18">
        <f>IF(ISNA(VLOOKUP(C154,april18,2,FALSE)),0,(VLOOKUP(C154,april18,2,FALSE)))</f>
        <v>0</v>
      </c>
      <c r="W154" s="18">
        <f>IF(ISNA(VLOOKUP(C154,april19,2,FALSE)),0,(VLOOKUP(C154,april19,2,FALSE)))</f>
        <v>0</v>
      </c>
      <c r="X154" s="14">
        <f>IF(ISNA(VLOOKUP(C154,april20,2,FALSE)),0,(VLOOKUP(C154,april20,2,FALSE)))</f>
        <v>0</v>
      </c>
      <c r="Y154" s="18">
        <f>IF(ISNA(VLOOKUP(C154,april21,2,FALSE)),0,(VLOOKUP(C154,april21,2,FALSE)))</f>
        <v>0</v>
      </c>
      <c r="Z154" s="18">
        <f>IF(ISNA(VLOOKUP(C154,april22,2,FALSE)),0,(VLOOKUP(C154,april22,2,FALSE)))</f>
        <v>0</v>
      </c>
      <c r="AA154" s="18">
        <f>IF(ISNA(VLOOKUP(C154,april23,2,FALSE)),0,(VLOOKUP(C154,april23,2,FALSE)))</f>
        <v>0</v>
      </c>
      <c r="AB154" s="18">
        <f>IF(ISNA(VLOOKUP(C154,april24,2,FALSE)),0,(VLOOKUP(C154,april24,2,FALSE)))</f>
        <v>0</v>
      </c>
      <c r="AC154" s="18">
        <f>IF(ISNA(VLOOKUP(C154,april25,2,FALSE)),0,(VLOOKUP(C154,april25,2,FALSE)))</f>
        <v>0</v>
      </c>
      <c r="AD154" s="18">
        <f>IF(ISNA(VLOOKUP(C154,april26,2,FALSE)),0,(VLOOKUP(C154,april26,2,FALSE)))</f>
        <v>0</v>
      </c>
      <c r="AE154" s="14">
        <f>IF(ISNA(VLOOKUP(C154,april27,2,FALSE)),0,(VLOOKUP(C154,april27,2,FALSE)))</f>
        <v>0</v>
      </c>
      <c r="AF154" s="18">
        <f>IF(ISNA(VLOOKUP(C154,april28,2,FALSE)),0,(VLOOKUP(C154,april28,2,FALSE)))</f>
        <v>0</v>
      </c>
      <c r="AG154" s="18">
        <f>IF(ISNA(VLOOKUP(C154,april29,2,FALSE)),0,(VLOOKUP(C154,april29,2,FALSE)))</f>
        <v>0</v>
      </c>
      <c r="AH154" s="18">
        <f>IF(ISNA(VLOOKUP(C154,april30,2,FALSE)),0,(VLOOKUP(C154,april30,2,FALSE)))</f>
        <v>0</v>
      </c>
      <c r="AI154" s="11">
        <f t="shared" si="10"/>
        <v>5098.8</v>
      </c>
      <c r="AJ154" s="42">
        <f t="shared" si="11"/>
        <v>728.4</v>
      </c>
      <c r="AK154" s="43">
        <f>IF(D154=0,0,IF(VLOOKUP(D154,TARGET,2,FALSE)=0,0,AJ154/(VLOOKUP(D154,TARGET,2,FALSE))))</f>
        <v>0.97771812080536913</v>
      </c>
    </row>
    <row r="155" spans="1:37">
      <c r="A155" s="6">
        <f t="shared" si="12"/>
        <v>151</v>
      </c>
      <c r="B155" s="19" t="str">
        <f>Sheet2!A153</f>
        <v>PF-AZA-3392</v>
      </c>
      <c r="C155" s="12">
        <f t="shared" si="9"/>
        <v>3392</v>
      </c>
      <c r="D155" s="6" t="str">
        <f>IF(LEFT(B155,2)="AC","حوادث",IF(ISNA(VLOOKUP(LEFT(B155,2),group,2,FALSE)),0,(VLOOKUP(LEFT(B155,2),group,2,FALSE))))</f>
        <v>الفيول</v>
      </c>
      <c r="E155" s="18">
        <f>IF(ISNA(VLOOKUP(C155,april1,2,FALSE)),0,(VLOOKUP(C155,april1,2,FALSE)))</f>
        <v>860.6</v>
      </c>
      <c r="F155" s="18">
        <f>IF(ISNA(VLOOKUP(C155,april2,2,FALSE)),0,(VLOOKUP(C155,april2,2,FALSE)))</f>
        <v>1</v>
      </c>
      <c r="G155" s="18">
        <f>IF(ISNA(VLOOKUP(C155,april3,2,FALSE)),0,(VLOOKUP(C155,april3,2,FALSE)))</f>
        <v>435.2</v>
      </c>
      <c r="H155" s="18">
        <f>IF(ISNA(VLOOKUP(C155,april4,2,FALSE)),0,(VLOOKUP(C155,april4,2,FALSE)))</f>
        <v>820.7</v>
      </c>
      <c r="I155" s="18">
        <f>IF(ISNA(VLOOKUP(C155,april5,2,FALSE)),0,(VLOOKUP(C155,april5,2,FALSE)))</f>
        <v>533.20000000000005</v>
      </c>
      <c r="J155" s="14">
        <f>IF(ISNA(VLOOKUP(C155,april6,2,FALSE)),0,(VLOOKUP(C155,april6,2,FALSE)))</f>
        <v>997.1</v>
      </c>
      <c r="K155" s="18">
        <f>IF(ISNA(VLOOKUP(C155,april7,2,FALSE)),0,(VLOOKUP(C155,april7,2,FALSE)))</f>
        <v>591.29999999999995</v>
      </c>
      <c r="L155" s="50">
        <f>IF(ISNA(VLOOKUP(C155,april8,2,FALSE)),0,(VLOOKUP(C155,april8,2,FALSE)))</f>
        <v>0</v>
      </c>
      <c r="M155" s="18">
        <f>IF(ISNA(VLOOKUP(C155,april9,2,FALSE)),0,(VLOOKUP(C155,april9,2,FALSE)))</f>
        <v>0</v>
      </c>
      <c r="N155" s="18">
        <f>IF(ISNA(VLOOKUP(C155,april10,2,FALSE)),0,(VLOOKUP(C155,april10,2,FALSE)))</f>
        <v>0</v>
      </c>
      <c r="O155" s="18">
        <f>IF(ISNA(VLOOKUP(C155,april11,2,FALSE)),0,(VLOOKUP(C155,april11,2,FALSE)))</f>
        <v>0</v>
      </c>
      <c r="P155" s="18">
        <f>IF(ISNA(VLOOKUP(C155,april12,2,FALSE)),0,(VLOOKUP(C155,april12,2,FALSE)))</f>
        <v>0</v>
      </c>
      <c r="Q155" s="14">
        <f>IF(ISNA(VLOOKUP(C155,april13,2,FALSE)),0,(VLOOKUP(C155,april13,2,FALSE)))</f>
        <v>0</v>
      </c>
      <c r="R155" s="18">
        <f>IF(ISNA(VLOOKUP(C155,april14,2,FALSE)),0,(VLOOKUP(C155,april14,2,FALSE)))</f>
        <v>0</v>
      </c>
      <c r="S155" s="18">
        <f>IF(ISNA(VLOOKUP(C155,april15,2,FALSE)),0,(VLOOKUP(C155,april15,2,FALSE)))</f>
        <v>0</v>
      </c>
      <c r="T155" s="18">
        <f>IF(ISNA(VLOOKUP(C155,april16,2,FALSE)),0,(VLOOKUP(C155,april16,2,FALSE)))</f>
        <v>0</v>
      </c>
      <c r="U155" s="18">
        <f>IF(ISNA(VLOOKUP(C155,april17,2,FALSE)),0,(VLOOKUP(C155,april17,2,FALSE)))</f>
        <v>0</v>
      </c>
      <c r="V155" s="18">
        <f>IF(ISNA(VLOOKUP(C155,april18,2,FALSE)),0,(VLOOKUP(C155,april18,2,FALSE)))</f>
        <v>0</v>
      </c>
      <c r="W155" s="18">
        <f>IF(ISNA(VLOOKUP(C155,april19,2,FALSE)),0,(VLOOKUP(C155,april19,2,FALSE)))</f>
        <v>0</v>
      </c>
      <c r="X155" s="14">
        <f>IF(ISNA(VLOOKUP(C155,april20,2,FALSE)),0,(VLOOKUP(C155,april20,2,FALSE)))</f>
        <v>0</v>
      </c>
      <c r="Y155" s="18">
        <f>IF(ISNA(VLOOKUP(C155,april21,2,FALSE)),0,(VLOOKUP(C155,april21,2,FALSE)))</f>
        <v>0</v>
      </c>
      <c r="Z155" s="18">
        <f>IF(ISNA(VLOOKUP(C155,april22,2,FALSE)),0,(VLOOKUP(C155,april22,2,FALSE)))</f>
        <v>0</v>
      </c>
      <c r="AA155" s="18">
        <f>IF(ISNA(VLOOKUP(C155,april23,2,FALSE)),0,(VLOOKUP(C155,april23,2,FALSE)))</f>
        <v>0</v>
      </c>
      <c r="AB155" s="18">
        <f>IF(ISNA(VLOOKUP(C155,april24,2,FALSE)),0,(VLOOKUP(C155,april24,2,FALSE)))</f>
        <v>0</v>
      </c>
      <c r="AC155" s="18">
        <f>IF(ISNA(VLOOKUP(C155,april25,2,FALSE)),0,(VLOOKUP(C155,april25,2,FALSE)))</f>
        <v>0</v>
      </c>
      <c r="AD155" s="18">
        <f>IF(ISNA(VLOOKUP(C155,april26,2,FALSE)),0,(VLOOKUP(C155,april26,2,FALSE)))</f>
        <v>0</v>
      </c>
      <c r="AE155" s="14">
        <f>IF(ISNA(VLOOKUP(C155,april27,2,FALSE)),0,(VLOOKUP(C155,april27,2,FALSE)))</f>
        <v>0</v>
      </c>
      <c r="AF155" s="18">
        <f>IF(ISNA(VLOOKUP(C155,april28,2,FALSE)),0,(VLOOKUP(C155,april28,2,FALSE)))</f>
        <v>0</v>
      </c>
      <c r="AG155" s="18">
        <f>IF(ISNA(VLOOKUP(C155,april29,2,FALSE)),0,(VLOOKUP(C155,april29,2,FALSE)))</f>
        <v>0</v>
      </c>
      <c r="AH155" s="18">
        <f>IF(ISNA(VLOOKUP(C155,april30,2,FALSE)),0,(VLOOKUP(C155,april30,2,FALSE)))</f>
        <v>0</v>
      </c>
      <c r="AI155" s="11">
        <f t="shared" si="10"/>
        <v>4239.0999999999995</v>
      </c>
      <c r="AJ155" s="42">
        <f t="shared" si="11"/>
        <v>605.58571428571418</v>
      </c>
      <c r="AK155" s="43">
        <f>IF(D155=0,0,IF(VLOOKUP(D155,TARGET,2,FALSE)=0,0,AJ155/(VLOOKUP(D155,TARGET,2,FALSE))))</f>
        <v>0.81286673058485126</v>
      </c>
    </row>
    <row r="156" spans="1:37">
      <c r="A156" s="6">
        <f t="shared" si="12"/>
        <v>152</v>
      </c>
      <c r="B156" s="19" t="str">
        <f>Sheet2!A154</f>
        <v>PF-AZA-3458</v>
      </c>
      <c r="C156" s="12">
        <f t="shared" si="9"/>
        <v>3458</v>
      </c>
      <c r="D156" s="6" t="str">
        <f>IF(LEFT(B156,2)="AC","حوادث",IF(ISNA(VLOOKUP(LEFT(B156,2),group,2,FALSE)),0,(VLOOKUP(LEFT(B156,2),group,2,FALSE))))</f>
        <v>الفيول</v>
      </c>
      <c r="E156" s="18">
        <f>IF(ISNA(VLOOKUP(C156,april1,2,FALSE)),0,(VLOOKUP(C156,april1,2,FALSE)))</f>
        <v>1050.3</v>
      </c>
      <c r="F156" s="18">
        <f>IF(ISNA(VLOOKUP(C156,april2,2,FALSE)),0,(VLOOKUP(C156,april2,2,FALSE)))</f>
        <v>656</v>
      </c>
      <c r="G156" s="18">
        <f>IF(ISNA(VLOOKUP(C156,april3,2,FALSE)),0,(VLOOKUP(C156,april3,2,FALSE)))</f>
        <v>1216.8</v>
      </c>
      <c r="H156" s="18">
        <f>IF(ISNA(VLOOKUP(C156,april4,2,FALSE)),0,(VLOOKUP(C156,april4,2,FALSE)))</f>
        <v>603.9</v>
      </c>
      <c r="I156" s="18">
        <f>IF(ISNA(VLOOKUP(C156,april5,2,FALSE)),0,(VLOOKUP(C156,april5,2,FALSE)))</f>
        <v>945.2</v>
      </c>
      <c r="J156" s="14">
        <f>IF(ISNA(VLOOKUP(C156,april6,2,FALSE)),0,(VLOOKUP(C156,april6,2,FALSE)))</f>
        <v>579.6</v>
      </c>
      <c r="K156" s="18">
        <f>IF(ISNA(VLOOKUP(C156,april7,2,FALSE)),0,(VLOOKUP(C156,april7,2,FALSE)))</f>
        <v>1018.6</v>
      </c>
      <c r="L156" s="50">
        <f>IF(ISNA(VLOOKUP(C156,april8,2,FALSE)),0,(VLOOKUP(C156,april8,2,FALSE)))</f>
        <v>0</v>
      </c>
      <c r="M156" s="18">
        <f>IF(ISNA(VLOOKUP(C156,april9,2,FALSE)),0,(VLOOKUP(C156,april9,2,FALSE)))</f>
        <v>0</v>
      </c>
      <c r="N156" s="18">
        <f>IF(ISNA(VLOOKUP(C156,april10,2,FALSE)),0,(VLOOKUP(C156,april10,2,FALSE)))</f>
        <v>0</v>
      </c>
      <c r="O156" s="18">
        <f>IF(ISNA(VLOOKUP(C156,april11,2,FALSE)),0,(VLOOKUP(C156,april11,2,FALSE)))</f>
        <v>0</v>
      </c>
      <c r="P156" s="18">
        <f>IF(ISNA(VLOOKUP(C156,april12,2,FALSE)),0,(VLOOKUP(C156,april12,2,FALSE)))</f>
        <v>0</v>
      </c>
      <c r="Q156" s="14">
        <f>IF(ISNA(VLOOKUP(C156,april13,2,FALSE)),0,(VLOOKUP(C156,april13,2,FALSE)))</f>
        <v>0</v>
      </c>
      <c r="R156" s="18">
        <f>IF(ISNA(VLOOKUP(C156,april14,2,FALSE)),0,(VLOOKUP(C156,april14,2,FALSE)))</f>
        <v>0</v>
      </c>
      <c r="S156" s="18">
        <f>IF(ISNA(VLOOKUP(C156,april15,2,FALSE)),0,(VLOOKUP(C156,april15,2,FALSE)))</f>
        <v>0</v>
      </c>
      <c r="T156" s="18">
        <f>IF(ISNA(VLOOKUP(C156,april16,2,FALSE)),0,(VLOOKUP(C156,april16,2,FALSE)))</f>
        <v>0</v>
      </c>
      <c r="U156" s="18">
        <f>IF(ISNA(VLOOKUP(C156,april17,2,FALSE)),0,(VLOOKUP(C156,april17,2,FALSE)))</f>
        <v>0</v>
      </c>
      <c r="V156" s="18">
        <f>IF(ISNA(VLOOKUP(C156,april18,2,FALSE)),0,(VLOOKUP(C156,april18,2,FALSE)))</f>
        <v>0</v>
      </c>
      <c r="W156" s="18">
        <f>IF(ISNA(VLOOKUP(C156,april19,2,FALSE)),0,(VLOOKUP(C156,april19,2,FALSE)))</f>
        <v>0</v>
      </c>
      <c r="X156" s="14">
        <f>IF(ISNA(VLOOKUP(C156,april20,2,FALSE)),0,(VLOOKUP(C156,april20,2,FALSE)))</f>
        <v>0</v>
      </c>
      <c r="Y156" s="18">
        <f>IF(ISNA(VLOOKUP(C156,april21,2,FALSE)),0,(VLOOKUP(C156,april21,2,FALSE)))</f>
        <v>0</v>
      </c>
      <c r="Z156" s="18">
        <f>IF(ISNA(VLOOKUP(C156,april22,2,FALSE)),0,(VLOOKUP(C156,april22,2,FALSE)))</f>
        <v>0</v>
      </c>
      <c r="AA156" s="18">
        <f>IF(ISNA(VLOOKUP(C156,april23,2,FALSE)),0,(VLOOKUP(C156,april23,2,FALSE)))</f>
        <v>0</v>
      </c>
      <c r="AB156" s="18">
        <f>IF(ISNA(VLOOKUP(C156,april24,2,FALSE)),0,(VLOOKUP(C156,april24,2,FALSE)))</f>
        <v>0</v>
      </c>
      <c r="AC156" s="18">
        <f>IF(ISNA(VLOOKUP(C156,april25,2,FALSE)),0,(VLOOKUP(C156,april25,2,FALSE)))</f>
        <v>0</v>
      </c>
      <c r="AD156" s="18">
        <f>IF(ISNA(VLOOKUP(C156,april26,2,FALSE)),0,(VLOOKUP(C156,april26,2,FALSE)))</f>
        <v>0</v>
      </c>
      <c r="AE156" s="14">
        <f>IF(ISNA(VLOOKUP(C156,april27,2,FALSE)),0,(VLOOKUP(C156,april27,2,FALSE)))</f>
        <v>0</v>
      </c>
      <c r="AF156" s="18">
        <f>IF(ISNA(VLOOKUP(C156,april28,2,FALSE)),0,(VLOOKUP(C156,april28,2,FALSE)))</f>
        <v>0</v>
      </c>
      <c r="AG156" s="18">
        <f>IF(ISNA(VLOOKUP(C156,april29,2,FALSE)),0,(VLOOKUP(C156,april29,2,FALSE)))</f>
        <v>0</v>
      </c>
      <c r="AH156" s="18">
        <f>IF(ISNA(VLOOKUP(C156,april30,2,FALSE)),0,(VLOOKUP(C156,april30,2,FALSE)))</f>
        <v>0</v>
      </c>
      <c r="AI156" s="11">
        <f t="shared" si="10"/>
        <v>6070.4000000000005</v>
      </c>
      <c r="AJ156" s="42">
        <f t="shared" si="11"/>
        <v>867.2</v>
      </c>
      <c r="AK156" s="43">
        <f>IF(D156=0,0,IF(VLOOKUP(D156,TARGET,2,FALSE)=0,0,AJ156/(VLOOKUP(D156,TARGET,2,FALSE))))</f>
        <v>1.164026845637584</v>
      </c>
    </row>
    <row r="157" spans="1:37">
      <c r="A157" s="6">
        <f t="shared" si="12"/>
        <v>153</v>
      </c>
      <c r="B157" s="19" t="str">
        <f>Sheet2!A155</f>
        <v>PF-AZA-3490</v>
      </c>
      <c r="C157" s="12">
        <f t="shared" si="9"/>
        <v>3490</v>
      </c>
      <c r="D157" s="6" t="str">
        <f>IF(LEFT(B157,2)="AC","حوادث",IF(ISNA(VLOOKUP(LEFT(B157,2),group,2,FALSE)),0,(VLOOKUP(LEFT(B157,2),group,2,FALSE))))</f>
        <v>الفيول</v>
      </c>
      <c r="E157" s="18">
        <f>IF(ISNA(VLOOKUP(C157,april1,2,FALSE)),0,(VLOOKUP(C157,april1,2,FALSE)))</f>
        <v>1025.8</v>
      </c>
      <c r="F157" s="18">
        <f>IF(ISNA(VLOOKUP(C157,april2,2,FALSE)),0,(VLOOKUP(C157,april2,2,FALSE)))</f>
        <v>697</v>
      </c>
      <c r="G157" s="18">
        <f>IF(ISNA(VLOOKUP(C157,april3,2,FALSE)),0,(VLOOKUP(C157,april3,2,FALSE)))</f>
        <v>819.7</v>
      </c>
      <c r="H157" s="18">
        <f>IF(ISNA(VLOOKUP(C157,april4,2,FALSE)),0,(VLOOKUP(C157,april4,2,FALSE)))</f>
        <v>804.7</v>
      </c>
      <c r="I157" s="18">
        <f>IF(ISNA(VLOOKUP(C157,april5,2,FALSE)),0,(VLOOKUP(C157,april5,2,FALSE)))</f>
        <v>930.5</v>
      </c>
      <c r="J157" s="14">
        <f>IF(ISNA(VLOOKUP(C157,april6,2,FALSE)),0,(VLOOKUP(C157,april6,2,FALSE)))</f>
        <v>759.3</v>
      </c>
      <c r="K157" s="18">
        <f>IF(ISNA(VLOOKUP(C157,april7,2,FALSE)),0,(VLOOKUP(C157,april7,2,FALSE)))</f>
        <v>939</v>
      </c>
      <c r="L157" s="50">
        <f>IF(ISNA(VLOOKUP(C157,april8,2,FALSE)),0,(VLOOKUP(C157,april8,2,FALSE)))</f>
        <v>0</v>
      </c>
      <c r="M157" s="18">
        <f>IF(ISNA(VLOOKUP(C157,april9,2,FALSE)),0,(VLOOKUP(C157,april9,2,FALSE)))</f>
        <v>0</v>
      </c>
      <c r="N157" s="18">
        <f>IF(ISNA(VLOOKUP(C157,april10,2,FALSE)),0,(VLOOKUP(C157,april10,2,FALSE)))</f>
        <v>0</v>
      </c>
      <c r="O157" s="18">
        <f>IF(ISNA(VLOOKUP(C157,april11,2,FALSE)),0,(VLOOKUP(C157,april11,2,FALSE)))</f>
        <v>0</v>
      </c>
      <c r="P157" s="18">
        <f>IF(ISNA(VLOOKUP(C157,april12,2,FALSE)),0,(VLOOKUP(C157,april12,2,FALSE)))</f>
        <v>0</v>
      </c>
      <c r="Q157" s="14">
        <f>IF(ISNA(VLOOKUP(C157,april13,2,FALSE)),0,(VLOOKUP(C157,april13,2,FALSE)))</f>
        <v>0</v>
      </c>
      <c r="R157" s="18">
        <f>IF(ISNA(VLOOKUP(C157,april14,2,FALSE)),0,(VLOOKUP(C157,april14,2,FALSE)))</f>
        <v>0</v>
      </c>
      <c r="S157" s="18">
        <f>IF(ISNA(VLOOKUP(C157,april15,2,FALSE)),0,(VLOOKUP(C157,april15,2,FALSE)))</f>
        <v>0</v>
      </c>
      <c r="T157" s="18">
        <f>IF(ISNA(VLOOKUP(C157,april16,2,FALSE)),0,(VLOOKUP(C157,april16,2,FALSE)))</f>
        <v>0</v>
      </c>
      <c r="U157" s="18">
        <f>IF(ISNA(VLOOKUP(C157,april17,2,FALSE)),0,(VLOOKUP(C157,april17,2,FALSE)))</f>
        <v>0</v>
      </c>
      <c r="V157" s="18">
        <f>IF(ISNA(VLOOKUP(C157,april18,2,FALSE)),0,(VLOOKUP(C157,april18,2,FALSE)))</f>
        <v>0</v>
      </c>
      <c r="W157" s="18">
        <f>IF(ISNA(VLOOKUP(C157,april19,2,FALSE)),0,(VLOOKUP(C157,april19,2,FALSE)))</f>
        <v>0</v>
      </c>
      <c r="X157" s="14">
        <f>IF(ISNA(VLOOKUP(C157,april20,2,FALSE)),0,(VLOOKUP(C157,april20,2,FALSE)))</f>
        <v>0</v>
      </c>
      <c r="Y157" s="18">
        <f>IF(ISNA(VLOOKUP(C157,april21,2,FALSE)),0,(VLOOKUP(C157,april21,2,FALSE)))</f>
        <v>0</v>
      </c>
      <c r="Z157" s="18">
        <f>IF(ISNA(VLOOKUP(C157,april22,2,FALSE)),0,(VLOOKUP(C157,april22,2,FALSE)))</f>
        <v>0</v>
      </c>
      <c r="AA157" s="18">
        <f>IF(ISNA(VLOOKUP(C157,april23,2,FALSE)),0,(VLOOKUP(C157,april23,2,FALSE)))</f>
        <v>0</v>
      </c>
      <c r="AB157" s="18">
        <f>IF(ISNA(VLOOKUP(C157,april24,2,FALSE)),0,(VLOOKUP(C157,april24,2,FALSE)))</f>
        <v>0</v>
      </c>
      <c r="AC157" s="18">
        <f>IF(ISNA(VLOOKUP(C157,april25,2,FALSE)),0,(VLOOKUP(C157,april25,2,FALSE)))</f>
        <v>0</v>
      </c>
      <c r="AD157" s="18">
        <f>IF(ISNA(VLOOKUP(C157,april26,2,FALSE)),0,(VLOOKUP(C157,april26,2,FALSE)))</f>
        <v>0</v>
      </c>
      <c r="AE157" s="14">
        <f>IF(ISNA(VLOOKUP(C157,april27,2,FALSE)),0,(VLOOKUP(C157,april27,2,FALSE)))</f>
        <v>0</v>
      </c>
      <c r="AF157" s="18">
        <f>IF(ISNA(VLOOKUP(C157,april28,2,FALSE)),0,(VLOOKUP(C157,april28,2,FALSE)))</f>
        <v>0</v>
      </c>
      <c r="AG157" s="18">
        <f>IF(ISNA(VLOOKUP(C157,april29,2,FALSE)),0,(VLOOKUP(C157,april29,2,FALSE)))</f>
        <v>0</v>
      </c>
      <c r="AH157" s="18">
        <f>IF(ISNA(VLOOKUP(C157,april30,2,FALSE)),0,(VLOOKUP(C157,april30,2,FALSE)))</f>
        <v>0</v>
      </c>
      <c r="AI157" s="11">
        <f t="shared" si="10"/>
        <v>5976</v>
      </c>
      <c r="AJ157" s="42">
        <f t="shared" si="11"/>
        <v>853.71428571428567</v>
      </c>
      <c r="AK157" s="43">
        <f>IF(D157=0,0,IF(VLOOKUP(D157,TARGET,2,FALSE)=0,0,AJ157/(VLOOKUP(D157,TARGET,2,FALSE))))</f>
        <v>1.1459252157238733</v>
      </c>
    </row>
    <row r="158" spans="1:37">
      <c r="A158" s="6">
        <f t="shared" si="12"/>
        <v>154</v>
      </c>
      <c r="B158" s="19" t="str">
        <f>Sheet2!A156</f>
        <v>PF-AZA-3544</v>
      </c>
      <c r="C158" s="12">
        <f t="shared" si="9"/>
        <v>3544</v>
      </c>
      <c r="D158" s="6" t="str">
        <f>IF(LEFT(B158,2)="AC","حوادث",IF(ISNA(VLOOKUP(LEFT(B158,2),group,2,FALSE)),0,(VLOOKUP(LEFT(B158,2),group,2,FALSE))))</f>
        <v>الفيول</v>
      </c>
      <c r="E158" s="18">
        <f>IF(ISNA(VLOOKUP(C158,april1,2,FALSE)),0,(VLOOKUP(C158,april1,2,FALSE)))</f>
        <v>781.7</v>
      </c>
      <c r="F158" s="18">
        <f>IF(ISNA(VLOOKUP(C158,april2,2,FALSE)),0,(VLOOKUP(C158,april2,2,FALSE)))</f>
        <v>3.2</v>
      </c>
      <c r="G158" s="18">
        <f>IF(ISNA(VLOOKUP(C158,april3,2,FALSE)),0,(VLOOKUP(C158,april3,2,FALSE)))</f>
        <v>434.1</v>
      </c>
      <c r="H158" s="18">
        <f>IF(ISNA(VLOOKUP(C158,april4,2,FALSE)),0,(VLOOKUP(C158,april4,2,FALSE)))</f>
        <v>824.3</v>
      </c>
      <c r="I158" s="18">
        <f>IF(ISNA(VLOOKUP(C158,april5,2,FALSE)),0,(VLOOKUP(C158,april5,2,FALSE)))</f>
        <v>496.9</v>
      </c>
      <c r="J158" s="14">
        <f>IF(ISNA(VLOOKUP(C158,april6,2,FALSE)),0,(VLOOKUP(C158,april6,2,FALSE)))</f>
        <v>1010</v>
      </c>
      <c r="K158" s="18">
        <f>IF(ISNA(VLOOKUP(C158,april7,2,FALSE)),0,(VLOOKUP(C158,april7,2,FALSE)))</f>
        <v>590.20000000000005</v>
      </c>
      <c r="L158" s="50">
        <f>IF(ISNA(VLOOKUP(C158,april8,2,FALSE)),0,(VLOOKUP(C158,april8,2,FALSE)))</f>
        <v>0</v>
      </c>
      <c r="M158" s="18">
        <f>IF(ISNA(VLOOKUP(C158,april9,2,FALSE)),0,(VLOOKUP(C158,april9,2,FALSE)))</f>
        <v>0</v>
      </c>
      <c r="N158" s="18">
        <f>IF(ISNA(VLOOKUP(C158,april10,2,FALSE)),0,(VLOOKUP(C158,april10,2,FALSE)))</f>
        <v>0</v>
      </c>
      <c r="O158" s="18">
        <f>IF(ISNA(VLOOKUP(C158,april11,2,FALSE)),0,(VLOOKUP(C158,april11,2,FALSE)))</f>
        <v>0</v>
      </c>
      <c r="P158" s="18">
        <f>IF(ISNA(VLOOKUP(C158,april12,2,FALSE)),0,(VLOOKUP(C158,april12,2,FALSE)))</f>
        <v>0</v>
      </c>
      <c r="Q158" s="14">
        <f>IF(ISNA(VLOOKUP(C158,april13,2,FALSE)),0,(VLOOKUP(C158,april13,2,FALSE)))</f>
        <v>0</v>
      </c>
      <c r="R158" s="18">
        <f>IF(ISNA(VLOOKUP(C158,april14,2,FALSE)),0,(VLOOKUP(C158,april14,2,FALSE)))</f>
        <v>0</v>
      </c>
      <c r="S158" s="18">
        <f>IF(ISNA(VLOOKUP(C158,april15,2,FALSE)),0,(VLOOKUP(C158,april15,2,FALSE)))</f>
        <v>0</v>
      </c>
      <c r="T158" s="18">
        <f>IF(ISNA(VLOOKUP(C158,april16,2,FALSE)),0,(VLOOKUP(C158,april16,2,FALSE)))</f>
        <v>0</v>
      </c>
      <c r="U158" s="18">
        <f>IF(ISNA(VLOOKUP(C158,april17,2,FALSE)),0,(VLOOKUP(C158,april17,2,FALSE)))</f>
        <v>0</v>
      </c>
      <c r="V158" s="18">
        <f>IF(ISNA(VLOOKUP(C158,april18,2,FALSE)),0,(VLOOKUP(C158,april18,2,FALSE)))</f>
        <v>0</v>
      </c>
      <c r="W158" s="18">
        <f>IF(ISNA(VLOOKUP(C158,april19,2,FALSE)),0,(VLOOKUP(C158,april19,2,FALSE)))</f>
        <v>0</v>
      </c>
      <c r="X158" s="14">
        <f>IF(ISNA(VLOOKUP(C158,april20,2,FALSE)),0,(VLOOKUP(C158,april20,2,FALSE)))</f>
        <v>0</v>
      </c>
      <c r="Y158" s="18">
        <f>IF(ISNA(VLOOKUP(C158,april21,2,FALSE)),0,(VLOOKUP(C158,april21,2,FALSE)))</f>
        <v>0</v>
      </c>
      <c r="Z158" s="18">
        <f>IF(ISNA(VLOOKUP(C158,april22,2,FALSE)),0,(VLOOKUP(C158,april22,2,FALSE)))</f>
        <v>0</v>
      </c>
      <c r="AA158" s="18">
        <f>IF(ISNA(VLOOKUP(C158,april23,2,FALSE)),0,(VLOOKUP(C158,april23,2,FALSE)))</f>
        <v>0</v>
      </c>
      <c r="AB158" s="18">
        <f>IF(ISNA(VLOOKUP(C158,april24,2,FALSE)),0,(VLOOKUP(C158,april24,2,FALSE)))</f>
        <v>0</v>
      </c>
      <c r="AC158" s="18">
        <f>IF(ISNA(VLOOKUP(C158,april25,2,FALSE)),0,(VLOOKUP(C158,april25,2,FALSE)))</f>
        <v>0</v>
      </c>
      <c r="AD158" s="18">
        <f>IF(ISNA(VLOOKUP(C158,april26,2,FALSE)),0,(VLOOKUP(C158,april26,2,FALSE)))</f>
        <v>0</v>
      </c>
      <c r="AE158" s="14">
        <f>IF(ISNA(VLOOKUP(C158,april27,2,FALSE)),0,(VLOOKUP(C158,april27,2,FALSE)))</f>
        <v>0</v>
      </c>
      <c r="AF158" s="18">
        <f>IF(ISNA(VLOOKUP(C158,april28,2,FALSE)),0,(VLOOKUP(C158,april28,2,FALSE)))</f>
        <v>0</v>
      </c>
      <c r="AG158" s="18">
        <f>IF(ISNA(VLOOKUP(C158,april29,2,FALSE)),0,(VLOOKUP(C158,april29,2,FALSE)))</f>
        <v>0</v>
      </c>
      <c r="AH158" s="18">
        <f>IF(ISNA(VLOOKUP(C158,april30,2,FALSE)),0,(VLOOKUP(C158,april30,2,FALSE)))</f>
        <v>0</v>
      </c>
      <c r="AI158" s="11">
        <f t="shared" si="10"/>
        <v>4140.3999999999996</v>
      </c>
      <c r="AJ158" s="42">
        <f t="shared" si="11"/>
        <v>591.48571428571427</v>
      </c>
      <c r="AK158" s="43">
        <f>IF(D158=0,0,IF(VLOOKUP(D158,TARGET,2,FALSE)=0,0,AJ158/(VLOOKUP(D158,TARGET,2,FALSE))))</f>
        <v>0.79394055608820702</v>
      </c>
    </row>
    <row r="159" spans="1:37">
      <c r="A159" s="6">
        <f t="shared" si="12"/>
        <v>155</v>
      </c>
      <c r="B159" s="19" t="str">
        <f>Sheet2!A157</f>
        <v>PF-AZA-3545</v>
      </c>
      <c r="C159" s="12">
        <f t="shared" si="9"/>
        <v>3545</v>
      </c>
      <c r="D159" s="6" t="str">
        <f>IF(LEFT(B159,2)="AC","حوادث",IF(ISNA(VLOOKUP(LEFT(B159,2),group,2,FALSE)),0,(VLOOKUP(LEFT(B159,2),group,2,FALSE))))</f>
        <v>الفيول</v>
      </c>
      <c r="E159" s="18">
        <f>IF(ISNA(VLOOKUP(C159,april1,2,FALSE)),0,(VLOOKUP(C159,april1,2,FALSE)))</f>
        <v>808</v>
      </c>
      <c r="F159" s="18">
        <f>IF(ISNA(VLOOKUP(C159,april2,2,FALSE)),0,(VLOOKUP(C159,april2,2,FALSE)))</f>
        <v>854</v>
      </c>
      <c r="G159" s="18">
        <f>IF(ISNA(VLOOKUP(C159,april3,2,FALSE)),0,(VLOOKUP(C159,april3,2,FALSE)))</f>
        <v>807.4</v>
      </c>
      <c r="H159" s="18">
        <f>IF(ISNA(VLOOKUP(C159,april4,2,FALSE)),0,(VLOOKUP(C159,april4,2,FALSE)))</f>
        <v>948.7</v>
      </c>
      <c r="I159" s="18">
        <f>IF(ISNA(VLOOKUP(C159,april5,2,FALSE)),0,(VLOOKUP(C159,april5,2,FALSE)))</f>
        <v>453.5</v>
      </c>
      <c r="J159" s="14">
        <f>IF(ISNA(VLOOKUP(C159,april6,2,FALSE)),0,(VLOOKUP(C159,april6,2,FALSE)))</f>
        <v>980.1</v>
      </c>
      <c r="K159" s="18">
        <f>IF(ISNA(VLOOKUP(C159,april7,2,FALSE)),0,(VLOOKUP(C159,april7,2,FALSE)))</f>
        <v>504.7</v>
      </c>
      <c r="L159" s="50">
        <f>IF(ISNA(VLOOKUP(C159,april8,2,FALSE)),0,(VLOOKUP(C159,april8,2,FALSE)))</f>
        <v>0</v>
      </c>
      <c r="M159" s="18">
        <f>IF(ISNA(VLOOKUP(C159,april9,2,FALSE)),0,(VLOOKUP(C159,april9,2,FALSE)))</f>
        <v>0</v>
      </c>
      <c r="N159" s="18">
        <f>IF(ISNA(VLOOKUP(C159,april10,2,FALSE)),0,(VLOOKUP(C159,april10,2,FALSE)))</f>
        <v>0</v>
      </c>
      <c r="O159" s="18">
        <f>IF(ISNA(VLOOKUP(C159,april11,2,FALSE)),0,(VLOOKUP(C159,april11,2,FALSE)))</f>
        <v>0</v>
      </c>
      <c r="P159" s="18">
        <f>IF(ISNA(VLOOKUP(C159,april12,2,FALSE)),0,(VLOOKUP(C159,april12,2,FALSE)))</f>
        <v>0</v>
      </c>
      <c r="Q159" s="14">
        <f>IF(ISNA(VLOOKUP(C159,april13,2,FALSE)),0,(VLOOKUP(C159,april13,2,FALSE)))</f>
        <v>0</v>
      </c>
      <c r="R159" s="18">
        <f>IF(ISNA(VLOOKUP(C159,april14,2,FALSE)),0,(VLOOKUP(C159,april14,2,FALSE)))</f>
        <v>0</v>
      </c>
      <c r="S159" s="18">
        <f>IF(ISNA(VLOOKUP(C159,april15,2,FALSE)),0,(VLOOKUP(C159,april15,2,FALSE)))</f>
        <v>0</v>
      </c>
      <c r="T159" s="18">
        <f>IF(ISNA(VLOOKUP(C159,april16,2,FALSE)),0,(VLOOKUP(C159,april16,2,FALSE)))</f>
        <v>0</v>
      </c>
      <c r="U159" s="18">
        <f>IF(ISNA(VLOOKUP(C159,april17,2,FALSE)),0,(VLOOKUP(C159,april17,2,FALSE)))</f>
        <v>0</v>
      </c>
      <c r="V159" s="18">
        <f>IF(ISNA(VLOOKUP(C159,april18,2,FALSE)),0,(VLOOKUP(C159,april18,2,FALSE)))</f>
        <v>0</v>
      </c>
      <c r="W159" s="18">
        <f>IF(ISNA(VLOOKUP(C159,april19,2,FALSE)),0,(VLOOKUP(C159,april19,2,FALSE)))</f>
        <v>0</v>
      </c>
      <c r="X159" s="14">
        <f>IF(ISNA(VLOOKUP(C159,april20,2,FALSE)),0,(VLOOKUP(C159,april20,2,FALSE)))</f>
        <v>0</v>
      </c>
      <c r="Y159" s="18">
        <f>IF(ISNA(VLOOKUP(C159,april21,2,FALSE)),0,(VLOOKUP(C159,april21,2,FALSE)))</f>
        <v>0</v>
      </c>
      <c r="Z159" s="18">
        <f>IF(ISNA(VLOOKUP(C159,april22,2,FALSE)),0,(VLOOKUP(C159,april22,2,FALSE)))</f>
        <v>0</v>
      </c>
      <c r="AA159" s="18">
        <f>IF(ISNA(VLOOKUP(C159,april23,2,FALSE)),0,(VLOOKUP(C159,april23,2,FALSE)))</f>
        <v>0</v>
      </c>
      <c r="AB159" s="18">
        <f>IF(ISNA(VLOOKUP(C159,april24,2,FALSE)),0,(VLOOKUP(C159,april24,2,FALSE)))</f>
        <v>0</v>
      </c>
      <c r="AC159" s="18">
        <f>IF(ISNA(VLOOKUP(C159,april25,2,FALSE)),0,(VLOOKUP(C159,april25,2,FALSE)))</f>
        <v>0</v>
      </c>
      <c r="AD159" s="18">
        <f>IF(ISNA(VLOOKUP(C159,april26,2,FALSE)),0,(VLOOKUP(C159,april26,2,FALSE)))</f>
        <v>0</v>
      </c>
      <c r="AE159" s="14">
        <f>IF(ISNA(VLOOKUP(C159,april27,2,FALSE)),0,(VLOOKUP(C159,april27,2,FALSE)))</f>
        <v>0</v>
      </c>
      <c r="AF159" s="18">
        <f>IF(ISNA(VLOOKUP(C159,april28,2,FALSE)),0,(VLOOKUP(C159,april28,2,FALSE)))</f>
        <v>0</v>
      </c>
      <c r="AG159" s="18">
        <f>IF(ISNA(VLOOKUP(C159,april29,2,FALSE)),0,(VLOOKUP(C159,april29,2,FALSE)))</f>
        <v>0</v>
      </c>
      <c r="AH159" s="18">
        <f>IF(ISNA(VLOOKUP(C159,april30,2,FALSE)),0,(VLOOKUP(C159,april30,2,FALSE)))</f>
        <v>0</v>
      </c>
      <c r="AI159" s="11">
        <f t="shared" si="10"/>
        <v>5356.4000000000005</v>
      </c>
      <c r="AJ159" s="42">
        <f t="shared" si="11"/>
        <v>765.2</v>
      </c>
      <c r="AK159" s="43">
        <f>IF(D159=0,0,IF(VLOOKUP(D159,TARGET,2,FALSE)=0,0,AJ159/(VLOOKUP(D159,TARGET,2,FALSE))))</f>
        <v>1.0271140939597316</v>
      </c>
    </row>
    <row r="160" spans="1:37">
      <c r="A160" s="6">
        <f t="shared" si="12"/>
        <v>156</v>
      </c>
      <c r="B160" s="19" t="str">
        <f>Sheet2!A158</f>
        <v>PF-AZA-3546</v>
      </c>
      <c r="C160" s="12">
        <f t="shared" si="9"/>
        <v>3546</v>
      </c>
      <c r="D160" s="6" t="str">
        <f>IF(LEFT(B160,2)="AC","حوادث",IF(ISNA(VLOOKUP(LEFT(B160,2),group,2,FALSE)),0,(VLOOKUP(LEFT(B160,2),group,2,FALSE))))</f>
        <v>الفيول</v>
      </c>
      <c r="E160" s="18">
        <f>IF(ISNA(VLOOKUP(C160,april1,2,FALSE)),0,(VLOOKUP(C160,april1,2,FALSE)))</f>
        <v>882.4</v>
      </c>
      <c r="F160" s="18">
        <f>IF(ISNA(VLOOKUP(C160,april2,2,FALSE)),0,(VLOOKUP(C160,april2,2,FALSE)))</f>
        <v>777.1</v>
      </c>
      <c r="G160" s="18">
        <f>IF(ISNA(VLOOKUP(C160,april3,2,FALSE)),0,(VLOOKUP(C160,april3,2,FALSE)))</f>
        <v>777.6</v>
      </c>
      <c r="H160" s="18">
        <f>IF(ISNA(VLOOKUP(C160,april4,2,FALSE)),0,(VLOOKUP(C160,april4,2,FALSE)))</f>
        <v>755.4</v>
      </c>
      <c r="I160" s="18">
        <f>IF(ISNA(VLOOKUP(C160,april5,2,FALSE)),0,(VLOOKUP(C160,april5,2,FALSE)))</f>
        <v>929.2</v>
      </c>
      <c r="J160" s="14">
        <f>IF(ISNA(VLOOKUP(C160,april6,2,FALSE)),0,(VLOOKUP(C160,april6,2,FALSE)))</f>
        <v>783.9</v>
      </c>
      <c r="K160" s="18">
        <f>IF(ISNA(VLOOKUP(C160,april7,2,FALSE)),0,(VLOOKUP(C160,april7,2,FALSE)))</f>
        <v>911.7</v>
      </c>
      <c r="L160" s="50">
        <f>IF(ISNA(VLOOKUP(C160,april8,2,FALSE)),0,(VLOOKUP(C160,april8,2,FALSE)))</f>
        <v>0</v>
      </c>
      <c r="M160" s="18">
        <f>IF(ISNA(VLOOKUP(C160,april9,2,FALSE)),0,(VLOOKUP(C160,april9,2,FALSE)))</f>
        <v>0</v>
      </c>
      <c r="N160" s="18">
        <f>IF(ISNA(VLOOKUP(C160,april10,2,FALSE)),0,(VLOOKUP(C160,april10,2,FALSE)))</f>
        <v>0</v>
      </c>
      <c r="O160" s="18">
        <f>IF(ISNA(VLOOKUP(C160,april11,2,FALSE)),0,(VLOOKUP(C160,april11,2,FALSE)))</f>
        <v>0</v>
      </c>
      <c r="P160" s="18">
        <f>IF(ISNA(VLOOKUP(C160,april12,2,FALSE)),0,(VLOOKUP(C160,april12,2,FALSE)))</f>
        <v>0</v>
      </c>
      <c r="Q160" s="14">
        <f>IF(ISNA(VLOOKUP(C160,april13,2,FALSE)),0,(VLOOKUP(C160,april13,2,FALSE)))</f>
        <v>0</v>
      </c>
      <c r="R160" s="18">
        <f>IF(ISNA(VLOOKUP(C160,april14,2,FALSE)),0,(VLOOKUP(C160,april14,2,FALSE)))</f>
        <v>0</v>
      </c>
      <c r="S160" s="18">
        <f>IF(ISNA(VLOOKUP(C160,april15,2,FALSE)),0,(VLOOKUP(C160,april15,2,FALSE)))</f>
        <v>0</v>
      </c>
      <c r="T160" s="18">
        <f>IF(ISNA(VLOOKUP(C160,april16,2,FALSE)),0,(VLOOKUP(C160,april16,2,FALSE)))</f>
        <v>0</v>
      </c>
      <c r="U160" s="18">
        <f>IF(ISNA(VLOOKUP(C160,april17,2,FALSE)),0,(VLOOKUP(C160,april17,2,FALSE)))</f>
        <v>0</v>
      </c>
      <c r="V160" s="18">
        <f>IF(ISNA(VLOOKUP(C160,april18,2,FALSE)),0,(VLOOKUP(C160,april18,2,FALSE)))</f>
        <v>0</v>
      </c>
      <c r="W160" s="18">
        <f>IF(ISNA(VLOOKUP(C160,april19,2,FALSE)),0,(VLOOKUP(C160,april19,2,FALSE)))</f>
        <v>0</v>
      </c>
      <c r="X160" s="14">
        <f>IF(ISNA(VLOOKUP(C160,april20,2,FALSE)),0,(VLOOKUP(C160,april20,2,FALSE)))</f>
        <v>0</v>
      </c>
      <c r="Y160" s="18">
        <f>IF(ISNA(VLOOKUP(C160,april21,2,FALSE)),0,(VLOOKUP(C160,april21,2,FALSE)))</f>
        <v>0</v>
      </c>
      <c r="Z160" s="18">
        <f>IF(ISNA(VLOOKUP(C160,april22,2,FALSE)),0,(VLOOKUP(C160,april22,2,FALSE)))</f>
        <v>0</v>
      </c>
      <c r="AA160" s="18">
        <f>IF(ISNA(VLOOKUP(C160,april23,2,FALSE)),0,(VLOOKUP(C160,april23,2,FALSE)))</f>
        <v>0</v>
      </c>
      <c r="AB160" s="18">
        <f>IF(ISNA(VLOOKUP(C160,april24,2,FALSE)),0,(VLOOKUP(C160,april24,2,FALSE)))</f>
        <v>0</v>
      </c>
      <c r="AC160" s="18">
        <f>IF(ISNA(VLOOKUP(C160,april25,2,FALSE)),0,(VLOOKUP(C160,april25,2,FALSE)))</f>
        <v>0</v>
      </c>
      <c r="AD160" s="18">
        <f>IF(ISNA(VLOOKUP(C160,april26,2,FALSE)),0,(VLOOKUP(C160,april26,2,FALSE)))</f>
        <v>0</v>
      </c>
      <c r="AE160" s="14">
        <f>IF(ISNA(VLOOKUP(C160,april27,2,FALSE)),0,(VLOOKUP(C160,april27,2,FALSE)))</f>
        <v>0</v>
      </c>
      <c r="AF160" s="18">
        <f>IF(ISNA(VLOOKUP(C160,april28,2,FALSE)),0,(VLOOKUP(C160,april28,2,FALSE)))</f>
        <v>0</v>
      </c>
      <c r="AG160" s="18">
        <f>IF(ISNA(VLOOKUP(C160,april29,2,FALSE)),0,(VLOOKUP(C160,april29,2,FALSE)))</f>
        <v>0</v>
      </c>
      <c r="AH160" s="18">
        <f>IF(ISNA(VLOOKUP(C160,april30,2,FALSE)),0,(VLOOKUP(C160,april30,2,FALSE)))</f>
        <v>0</v>
      </c>
      <c r="AI160" s="11">
        <f t="shared" si="10"/>
        <v>5817.2999999999993</v>
      </c>
      <c r="AJ160" s="42">
        <f t="shared" si="11"/>
        <v>831.04285714285709</v>
      </c>
      <c r="AK160" s="43">
        <f>IF(D160=0,0,IF(VLOOKUP(D160,TARGET,2,FALSE)=0,0,AJ160/(VLOOKUP(D160,TARGET,2,FALSE))))</f>
        <v>1.1154937679769894</v>
      </c>
    </row>
    <row r="161" spans="1:37">
      <c r="A161" s="6">
        <f t="shared" si="12"/>
        <v>157</v>
      </c>
      <c r="B161" s="19" t="str">
        <f>Sheet2!A159</f>
        <v>PF-AZA-3730</v>
      </c>
      <c r="C161" s="12">
        <f t="shared" si="9"/>
        <v>3730</v>
      </c>
      <c r="D161" s="6" t="str">
        <f>IF(LEFT(B161,2)="AC","حوادث",IF(ISNA(VLOOKUP(LEFT(B161,2),group,2,FALSE)),0,(VLOOKUP(LEFT(B161,2),group,2,FALSE))))</f>
        <v>الفيول</v>
      </c>
      <c r="E161" s="18">
        <f>IF(ISNA(VLOOKUP(C161,april1,2,FALSE)),0,(VLOOKUP(C161,april1,2,FALSE)))</f>
        <v>904.2</v>
      </c>
      <c r="F161" s="18">
        <f>IF(ISNA(VLOOKUP(C161,april2,2,FALSE)),0,(VLOOKUP(C161,april2,2,FALSE)))</f>
        <v>899.3</v>
      </c>
      <c r="G161" s="18">
        <f>IF(ISNA(VLOOKUP(C161,april3,2,FALSE)),0,(VLOOKUP(C161,april3,2,FALSE)))</f>
        <v>798</v>
      </c>
      <c r="H161" s="18">
        <f>IF(ISNA(VLOOKUP(C161,april4,2,FALSE)),0,(VLOOKUP(C161,april4,2,FALSE)))</f>
        <v>948.2</v>
      </c>
      <c r="I161" s="18">
        <f>IF(ISNA(VLOOKUP(C161,april5,2,FALSE)),0,(VLOOKUP(C161,april5,2,FALSE)))</f>
        <v>560.70000000000005</v>
      </c>
      <c r="J161" s="14">
        <f>IF(ISNA(VLOOKUP(C161,april6,2,FALSE)),0,(VLOOKUP(C161,april6,2,FALSE)))</f>
        <v>991.4</v>
      </c>
      <c r="K161" s="18">
        <f>IF(ISNA(VLOOKUP(C161,april7,2,FALSE)),0,(VLOOKUP(C161,april7,2,FALSE)))</f>
        <v>706.3</v>
      </c>
      <c r="L161" s="50">
        <f>IF(ISNA(VLOOKUP(C161,april8,2,FALSE)),0,(VLOOKUP(C161,april8,2,FALSE)))</f>
        <v>0</v>
      </c>
      <c r="M161" s="18">
        <f>IF(ISNA(VLOOKUP(C161,april9,2,FALSE)),0,(VLOOKUP(C161,april9,2,FALSE)))</f>
        <v>0</v>
      </c>
      <c r="N161" s="18">
        <f>IF(ISNA(VLOOKUP(C161,april10,2,FALSE)),0,(VLOOKUP(C161,april10,2,FALSE)))</f>
        <v>0</v>
      </c>
      <c r="O161" s="18">
        <f>IF(ISNA(VLOOKUP(C161,april11,2,FALSE)),0,(VLOOKUP(C161,april11,2,FALSE)))</f>
        <v>0</v>
      </c>
      <c r="P161" s="18">
        <f>IF(ISNA(VLOOKUP(C161,april12,2,FALSE)),0,(VLOOKUP(C161,april12,2,FALSE)))</f>
        <v>0</v>
      </c>
      <c r="Q161" s="14">
        <f>IF(ISNA(VLOOKUP(C161,april13,2,FALSE)),0,(VLOOKUP(C161,april13,2,FALSE)))</f>
        <v>0</v>
      </c>
      <c r="R161" s="18">
        <f>IF(ISNA(VLOOKUP(C161,april14,2,FALSE)),0,(VLOOKUP(C161,april14,2,FALSE)))</f>
        <v>0</v>
      </c>
      <c r="S161" s="18">
        <f>IF(ISNA(VLOOKUP(C161,april15,2,FALSE)),0,(VLOOKUP(C161,april15,2,FALSE)))</f>
        <v>0</v>
      </c>
      <c r="T161" s="18">
        <f>IF(ISNA(VLOOKUP(C161,april16,2,FALSE)),0,(VLOOKUP(C161,april16,2,FALSE)))</f>
        <v>0</v>
      </c>
      <c r="U161" s="18">
        <f>IF(ISNA(VLOOKUP(C161,april17,2,FALSE)),0,(VLOOKUP(C161,april17,2,FALSE)))</f>
        <v>0</v>
      </c>
      <c r="V161" s="18">
        <f>IF(ISNA(VLOOKUP(C161,april18,2,FALSE)),0,(VLOOKUP(C161,april18,2,FALSE)))</f>
        <v>0</v>
      </c>
      <c r="W161" s="18">
        <f>IF(ISNA(VLOOKUP(C161,april19,2,FALSE)),0,(VLOOKUP(C161,april19,2,FALSE)))</f>
        <v>0</v>
      </c>
      <c r="X161" s="14">
        <f>IF(ISNA(VLOOKUP(C161,april20,2,FALSE)),0,(VLOOKUP(C161,april20,2,FALSE)))</f>
        <v>0</v>
      </c>
      <c r="Y161" s="18">
        <f>IF(ISNA(VLOOKUP(C161,april21,2,FALSE)),0,(VLOOKUP(C161,april21,2,FALSE)))</f>
        <v>0</v>
      </c>
      <c r="Z161" s="18">
        <f>IF(ISNA(VLOOKUP(C161,april22,2,FALSE)),0,(VLOOKUP(C161,april22,2,FALSE)))</f>
        <v>0</v>
      </c>
      <c r="AA161" s="18">
        <f>IF(ISNA(VLOOKUP(C161,april23,2,FALSE)),0,(VLOOKUP(C161,april23,2,FALSE)))</f>
        <v>0</v>
      </c>
      <c r="AB161" s="18">
        <f>IF(ISNA(VLOOKUP(C161,april24,2,FALSE)),0,(VLOOKUP(C161,april24,2,FALSE)))</f>
        <v>0</v>
      </c>
      <c r="AC161" s="18">
        <f>IF(ISNA(VLOOKUP(C161,april25,2,FALSE)),0,(VLOOKUP(C161,april25,2,FALSE)))</f>
        <v>0</v>
      </c>
      <c r="AD161" s="18">
        <f>IF(ISNA(VLOOKUP(C161,april26,2,FALSE)),0,(VLOOKUP(C161,april26,2,FALSE)))</f>
        <v>0</v>
      </c>
      <c r="AE161" s="14">
        <f>IF(ISNA(VLOOKUP(C161,april27,2,FALSE)),0,(VLOOKUP(C161,april27,2,FALSE)))</f>
        <v>0</v>
      </c>
      <c r="AF161" s="18">
        <f>IF(ISNA(VLOOKUP(C161,april28,2,FALSE)),0,(VLOOKUP(C161,april28,2,FALSE)))</f>
        <v>0</v>
      </c>
      <c r="AG161" s="18">
        <f>IF(ISNA(VLOOKUP(C161,april29,2,FALSE)),0,(VLOOKUP(C161,april29,2,FALSE)))</f>
        <v>0</v>
      </c>
      <c r="AH161" s="18">
        <f>IF(ISNA(VLOOKUP(C161,april30,2,FALSE)),0,(VLOOKUP(C161,april30,2,FALSE)))</f>
        <v>0</v>
      </c>
      <c r="AI161" s="11">
        <f t="shared" si="10"/>
        <v>5808.0999999999995</v>
      </c>
      <c r="AJ161" s="42">
        <f t="shared" si="11"/>
        <v>829.7285714285714</v>
      </c>
      <c r="AK161" s="43">
        <f>IF(D161=0,0,IF(VLOOKUP(D161,TARGET,2,FALSE)=0,0,AJ161/(VLOOKUP(D161,TARGET,2,FALSE))))</f>
        <v>1.1137296260786194</v>
      </c>
    </row>
    <row r="162" spans="1:37">
      <c r="A162" s="6">
        <f t="shared" si="12"/>
        <v>158</v>
      </c>
      <c r="B162" s="19" t="str">
        <f>Sheet2!A160</f>
        <v>PF-DTA-8608</v>
      </c>
      <c r="C162" s="12">
        <f t="shared" si="9"/>
        <v>8608</v>
      </c>
      <c r="D162" s="6" t="str">
        <f>IF(LEFT(B162,2)="AC","حوادث",IF(ISNA(VLOOKUP(LEFT(B162,2),group,2,FALSE)),0,(VLOOKUP(LEFT(B162,2),group,2,FALSE))))</f>
        <v>الفيول</v>
      </c>
      <c r="E162" s="18">
        <f>IF(ISNA(VLOOKUP(C162,april1,2,FALSE)),0,(VLOOKUP(C162,april1,2,FALSE)))</f>
        <v>703</v>
      </c>
      <c r="F162" s="18">
        <f>IF(ISNA(VLOOKUP(C162,april2,2,FALSE)),0,(VLOOKUP(C162,april2,2,FALSE)))</f>
        <v>459</v>
      </c>
      <c r="G162" s="18">
        <f>IF(ISNA(VLOOKUP(C162,april3,2,FALSE)),0,(VLOOKUP(C162,april3,2,FALSE)))</f>
        <v>948.7</v>
      </c>
      <c r="H162" s="18">
        <f>IF(ISNA(VLOOKUP(C162,april4,2,FALSE)),0,(VLOOKUP(C162,april4,2,FALSE)))</f>
        <v>850.4</v>
      </c>
      <c r="I162" s="18">
        <f>IF(ISNA(VLOOKUP(C162,april5,2,FALSE)),0,(VLOOKUP(C162,april5,2,FALSE)))</f>
        <v>876.5</v>
      </c>
      <c r="J162" s="14">
        <f>IF(ISNA(VLOOKUP(C162,april6,2,FALSE)),0,(VLOOKUP(C162,april6,2,FALSE)))</f>
        <v>633.5</v>
      </c>
      <c r="K162" s="18">
        <f>IF(ISNA(VLOOKUP(C162,april7,2,FALSE)),0,(VLOOKUP(C162,april7,2,FALSE)))</f>
        <v>899.4</v>
      </c>
      <c r="L162" s="50">
        <f>IF(ISNA(VLOOKUP(C162,april8,2,FALSE)),0,(VLOOKUP(C162,april8,2,FALSE)))</f>
        <v>0</v>
      </c>
      <c r="M162" s="18">
        <f>IF(ISNA(VLOOKUP(C162,april9,2,FALSE)),0,(VLOOKUP(C162,april9,2,FALSE)))</f>
        <v>0</v>
      </c>
      <c r="N162" s="18">
        <f>IF(ISNA(VLOOKUP(C162,april10,2,FALSE)),0,(VLOOKUP(C162,april10,2,FALSE)))</f>
        <v>0</v>
      </c>
      <c r="O162" s="18">
        <f>IF(ISNA(VLOOKUP(C162,april11,2,FALSE)),0,(VLOOKUP(C162,april11,2,FALSE)))</f>
        <v>0</v>
      </c>
      <c r="P162" s="18">
        <f>IF(ISNA(VLOOKUP(C162,april12,2,FALSE)),0,(VLOOKUP(C162,april12,2,FALSE)))</f>
        <v>0</v>
      </c>
      <c r="Q162" s="14">
        <f>IF(ISNA(VLOOKUP(C162,april13,2,FALSE)),0,(VLOOKUP(C162,april13,2,FALSE)))</f>
        <v>0</v>
      </c>
      <c r="R162" s="18">
        <f>IF(ISNA(VLOOKUP(C162,april14,2,FALSE)),0,(VLOOKUP(C162,april14,2,FALSE)))</f>
        <v>0</v>
      </c>
      <c r="S162" s="18">
        <f>IF(ISNA(VLOOKUP(C162,april15,2,FALSE)),0,(VLOOKUP(C162,april15,2,FALSE)))</f>
        <v>0</v>
      </c>
      <c r="T162" s="18">
        <f>IF(ISNA(VLOOKUP(C162,april16,2,FALSE)),0,(VLOOKUP(C162,april16,2,FALSE)))</f>
        <v>0</v>
      </c>
      <c r="U162" s="18">
        <f>IF(ISNA(VLOOKUP(C162,april17,2,FALSE)),0,(VLOOKUP(C162,april17,2,FALSE)))</f>
        <v>0</v>
      </c>
      <c r="V162" s="18">
        <f>IF(ISNA(VLOOKUP(C162,april18,2,FALSE)),0,(VLOOKUP(C162,april18,2,FALSE)))</f>
        <v>0</v>
      </c>
      <c r="W162" s="18">
        <f>IF(ISNA(VLOOKUP(C162,april19,2,FALSE)),0,(VLOOKUP(C162,april19,2,FALSE)))</f>
        <v>0</v>
      </c>
      <c r="X162" s="14">
        <f>IF(ISNA(VLOOKUP(C162,april20,2,FALSE)),0,(VLOOKUP(C162,april20,2,FALSE)))</f>
        <v>0</v>
      </c>
      <c r="Y162" s="18">
        <f>IF(ISNA(VLOOKUP(C162,april21,2,FALSE)),0,(VLOOKUP(C162,april21,2,FALSE)))</f>
        <v>0</v>
      </c>
      <c r="Z162" s="18">
        <f>IF(ISNA(VLOOKUP(C162,april22,2,FALSE)),0,(VLOOKUP(C162,april22,2,FALSE)))</f>
        <v>0</v>
      </c>
      <c r="AA162" s="18">
        <f>IF(ISNA(VLOOKUP(C162,april23,2,FALSE)),0,(VLOOKUP(C162,april23,2,FALSE)))</f>
        <v>0</v>
      </c>
      <c r="AB162" s="18">
        <f>IF(ISNA(VLOOKUP(C162,april24,2,FALSE)),0,(VLOOKUP(C162,april24,2,FALSE)))</f>
        <v>0</v>
      </c>
      <c r="AC162" s="18">
        <f>IF(ISNA(VLOOKUP(C162,april25,2,FALSE)),0,(VLOOKUP(C162,april25,2,FALSE)))</f>
        <v>0</v>
      </c>
      <c r="AD162" s="18">
        <f>IF(ISNA(VLOOKUP(C162,april26,2,FALSE)),0,(VLOOKUP(C162,april26,2,FALSE)))</f>
        <v>0</v>
      </c>
      <c r="AE162" s="14">
        <f>IF(ISNA(VLOOKUP(C162,april27,2,FALSE)),0,(VLOOKUP(C162,april27,2,FALSE)))</f>
        <v>0</v>
      </c>
      <c r="AF162" s="18">
        <f>IF(ISNA(VLOOKUP(C162,april28,2,FALSE)),0,(VLOOKUP(C162,april28,2,FALSE)))</f>
        <v>0</v>
      </c>
      <c r="AG162" s="18">
        <f>IF(ISNA(VLOOKUP(C162,april29,2,FALSE)),0,(VLOOKUP(C162,april29,2,FALSE)))</f>
        <v>0</v>
      </c>
      <c r="AH162" s="18">
        <f>IF(ISNA(VLOOKUP(C162,april30,2,FALSE)),0,(VLOOKUP(C162,april30,2,FALSE)))</f>
        <v>0</v>
      </c>
      <c r="AI162" s="11">
        <f t="shared" si="10"/>
        <v>5370.5</v>
      </c>
      <c r="AJ162" s="42">
        <f t="shared" si="11"/>
        <v>767.21428571428567</v>
      </c>
      <c r="AK162" s="43">
        <f>IF(D162=0,0,IF(VLOOKUP(D162,TARGET,2,FALSE)=0,0,AJ162/(VLOOKUP(D162,TARGET,2,FALSE))))</f>
        <v>1.0298178331735377</v>
      </c>
    </row>
    <row r="163" spans="1:37">
      <c r="A163" s="6">
        <f t="shared" si="12"/>
        <v>159</v>
      </c>
      <c r="B163" s="19" t="str">
        <f>Sheet2!A161</f>
        <v>PF-DTA-8609</v>
      </c>
      <c r="C163" s="12">
        <f t="shared" si="9"/>
        <v>8609</v>
      </c>
      <c r="D163" s="6" t="str">
        <f>IF(LEFT(B163,2)="AC","حوادث",IF(ISNA(VLOOKUP(LEFT(B163,2),group,2,FALSE)),0,(VLOOKUP(LEFT(B163,2),group,2,FALSE))))</f>
        <v>الفيول</v>
      </c>
      <c r="E163" s="18">
        <f>IF(ISNA(VLOOKUP(C163,april1,2,FALSE)),0,(VLOOKUP(C163,april1,2,FALSE)))</f>
        <v>861.5</v>
      </c>
      <c r="F163" s="18">
        <f>IF(ISNA(VLOOKUP(C163,april2,2,FALSE)),0,(VLOOKUP(C163,april2,2,FALSE)))</f>
        <v>346.4</v>
      </c>
      <c r="G163" s="18">
        <f>IF(ISNA(VLOOKUP(C163,april3,2,FALSE)),0,(VLOOKUP(C163,april3,2,FALSE)))</f>
        <v>922</v>
      </c>
      <c r="H163" s="18">
        <f>IF(ISNA(VLOOKUP(C163,april4,2,FALSE)),0,(VLOOKUP(C163,april4,2,FALSE)))</f>
        <v>761.6</v>
      </c>
      <c r="I163" s="18">
        <f>IF(ISNA(VLOOKUP(C163,april5,2,FALSE)),0,(VLOOKUP(C163,april5,2,FALSE)))</f>
        <v>714.9</v>
      </c>
      <c r="J163" s="14">
        <f>IF(ISNA(VLOOKUP(C163,april6,2,FALSE)),0,(VLOOKUP(C163,april6,2,FALSE)))</f>
        <v>870.1</v>
      </c>
      <c r="K163" s="18">
        <f>IF(ISNA(VLOOKUP(C163,april7,2,FALSE)),0,(VLOOKUP(C163,april7,2,FALSE)))</f>
        <v>690.2</v>
      </c>
      <c r="L163" s="50">
        <f>IF(ISNA(VLOOKUP(C163,april8,2,FALSE)),0,(VLOOKUP(C163,april8,2,FALSE)))</f>
        <v>0</v>
      </c>
      <c r="M163" s="18">
        <f>IF(ISNA(VLOOKUP(C163,april9,2,FALSE)),0,(VLOOKUP(C163,april9,2,FALSE)))</f>
        <v>0</v>
      </c>
      <c r="N163" s="18">
        <f>IF(ISNA(VLOOKUP(C163,april10,2,FALSE)),0,(VLOOKUP(C163,april10,2,FALSE)))</f>
        <v>0</v>
      </c>
      <c r="O163" s="18">
        <f>IF(ISNA(VLOOKUP(C163,april11,2,FALSE)),0,(VLOOKUP(C163,april11,2,FALSE)))</f>
        <v>0</v>
      </c>
      <c r="P163" s="18">
        <f>IF(ISNA(VLOOKUP(C163,april12,2,FALSE)),0,(VLOOKUP(C163,april12,2,FALSE)))</f>
        <v>0</v>
      </c>
      <c r="Q163" s="14">
        <f>IF(ISNA(VLOOKUP(C163,april13,2,FALSE)),0,(VLOOKUP(C163,april13,2,FALSE)))</f>
        <v>0</v>
      </c>
      <c r="R163" s="18">
        <f>IF(ISNA(VLOOKUP(C163,april14,2,FALSE)),0,(VLOOKUP(C163,april14,2,FALSE)))</f>
        <v>0</v>
      </c>
      <c r="S163" s="18">
        <f>IF(ISNA(VLOOKUP(C163,april15,2,FALSE)),0,(VLOOKUP(C163,april15,2,FALSE)))</f>
        <v>0</v>
      </c>
      <c r="T163" s="18">
        <f>IF(ISNA(VLOOKUP(C163,april16,2,FALSE)),0,(VLOOKUP(C163,april16,2,FALSE)))</f>
        <v>0</v>
      </c>
      <c r="U163" s="18">
        <f>IF(ISNA(VLOOKUP(C163,april17,2,FALSE)),0,(VLOOKUP(C163,april17,2,FALSE)))</f>
        <v>0</v>
      </c>
      <c r="V163" s="18">
        <f>IF(ISNA(VLOOKUP(C163,april18,2,FALSE)),0,(VLOOKUP(C163,april18,2,FALSE)))</f>
        <v>0</v>
      </c>
      <c r="W163" s="18">
        <f>IF(ISNA(VLOOKUP(C163,april19,2,FALSE)),0,(VLOOKUP(C163,april19,2,FALSE)))</f>
        <v>0</v>
      </c>
      <c r="X163" s="14">
        <f>IF(ISNA(VLOOKUP(C163,april20,2,FALSE)),0,(VLOOKUP(C163,april20,2,FALSE)))</f>
        <v>0</v>
      </c>
      <c r="Y163" s="18">
        <f>IF(ISNA(VLOOKUP(C163,april21,2,FALSE)),0,(VLOOKUP(C163,april21,2,FALSE)))</f>
        <v>0</v>
      </c>
      <c r="Z163" s="18">
        <f>IF(ISNA(VLOOKUP(C163,april22,2,FALSE)),0,(VLOOKUP(C163,april22,2,FALSE)))</f>
        <v>0</v>
      </c>
      <c r="AA163" s="18">
        <f>IF(ISNA(VLOOKUP(C163,april23,2,FALSE)),0,(VLOOKUP(C163,april23,2,FALSE)))</f>
        <v>0</v>
      </c>
      <c r="AB163" s="18">
        <f>IF(ISNA(VLOOKUP(C163,april24,2,FALSE)),0,(VLOOKUP(C163,april24,2,FALSE)))</f>
        <v>0</v>
      </c>
      <c r="AC163" s="18">
        <f>IF(ISNA(VLOOKUP(C163,april25,2,FALSE)),0,(VLOOKUP(C163,april25,2,FALSE)))</f>
        <v>0</v>
      </c>
      <c r="AD163" s="18">
        <f>IF(ISNA(VLOOKUP(C163,april26,2,FALSE)),0,(VLOOKUP(C163,april26,2,FALSE)))</f>
        <v>0</v>
      </c>
      <c r="AE163" s="14">
        <f>IF(ISNA(VLOOKUP(C163,april27,2,FALSE)),0,(VLOOKUP(C163,april27,2,FALSE)))</f>
        <v>0</v>
      </c>
      <c r="AF163" s="18">
        <f>IF(ISNA(VLOOKUP(C163,april28,2,FALSE)),0,(VLOOKUP(C163,april28,2,FALSE)))</f>
        <v>0</v>
      </c>
      <c r="AG163" s="18">
        <f>IF(ISNA(VLOOKUP(C163,april29,2,FALSE)),0,(VLOOKUP(C163,april29,2,FALSE)))</f>
        <v>0</v>
      </c>
      <c r="AH163" s="18">
        <f>IF(ISNA(VLOOKUP(C163,april30,2,FALSE)),0,(VLOOKUP(C163,april30,2,FALSE)))</f>
        <v>0</v>
      </c>
      <c r="AI163" s="11">
        <f t="shared" si="10"/>
        <v>5166.7</v>
      </c>
      <c r="AJ163" s="42">
        <f t="shared" si="11"/>
        <v>738.1</v>
      </c>
      <c r="AK163" s="43">
        <f>IF(D163=0,0,IF(VLOOKUP(D163,TARGET,2,FALSE)=0,0,AJ163/(VLOOKUP(D163,TARGET,2,FALSE))))</f>
        <v>0.99073825503355706</v>
      </c>
    </row>
    <row r="164" spans="1:37">
      <c r="A164" s="6">
        <f t="shared" si="12"/>
        <v>160</v>
      </c>
      <c r="B164" s="19" t="str">
        <f>Sheet2!A162</f>
        <v>PF-DTA-8610</v>
      </c>
      <c r="C164" s="12">
        <f t="shared" si="9"/>
        <v>8610</v>
      </c>
      <c r="D164" s="6" t="str">
        <f>IF(LEFT(B164,2)="AC","حوادث",IF(ISNA(VLOOKUP(LEFT(B164,2),group,2,FALSE)),0,(VLOOKUP(LEFT(B164,2),group,2,FALSE))))</f>
        <v>الفيول</v>
      </c>
      <c r="E164" s="18">
        <f>IF(ISNA(VLOOKUP(C164,april1,2,FALSE)),0,(VLOOKUP(C164,april1,2,FALSE)))</f>
        <v>868.2</v>
      </c>
      <c r="F164" s="18">
        <f>IF(ISNA(VLOOKUP(C164,april2,2,FALSE)),0,(VLOOKUP(C164,april2,2,FALSE)))</f>
        <v>910.7</v>
      </c>
      <c r="G164" s="18">
        <f>IF(ISNA(VLOOKUP(C164,april3,2,FALSE)),0,(VLOOKUP(C164,april3,2,FALSE)))</f>
        <v>537.70000000000005</v>
      </c>
      <c r="H164" s="18">
        <f>IF(ISNA(VLOOKUP(C164,april4,2,FALSE)),0,(VLOOKUP(C164,april4,2,FALSE)))</f>
        <v>813.1</v>
      </c>
      <c r="I164" s="18">
        <f>IF(ISNA(VLOOKUP(C164,april5,2,FALSE)),0,(VLOOKUP(C164,april5,2,FALSE)))</f>
        <v>836.9</v>
      </c>
      <c r="J164" s="14">
        <f>IF(ISNA(VLOOKUP(C164,april6,2,FALSE)),0,(VLOOKUP(C164,april6,2,FALSE)))</f>
        <v>766.1</v>
      </c>
      <c r="K164" s="18">
        <f>IF(ISNA(VLOOKUP(C164,april7,2,FALSE)),0,(VLOOKUP(C164,april7,2,FALSE)))</f>
        <v>856.6</v>
      </c>
      <c r="L164" s="50">
        <f>IF(ISNA(VLOOKUP(C164,april8,2,FALSE)),0,(VLOOKUP(C164,april8,2,FALSE)))</f>
        <v>0</v>
      </c>
      <c r="M164" s="18">
        <f>IF(ISNA(VLOOKUP(C164,april9,2,FALSE)),0,(VLOOKUP(C164,april9,2,FALSE)))</f>
        <v>0</v>
      </c>
      <c r="N164" s="18">
        <f>IF(ISNA(VLOOKUP(C164,april10,2,FALSE)),0,(VLOOKUP(C164,april10,2,FALSE)))</f>
        <v>0</v>
      </c>
      <c r="O164" s="18">
        <f>IF(ISNA(VLOOKUP(C164,april11,2,FALSE)),0,(VLOOKUP(C164,april11,2,FALSE)))</f>
        <v>0</v>
      </c>
      <c r="P164" s="18">
        <f>IF(ISNA(VLOOKUP(C164,april12,2,FALSE)),0,(VLOOKUP(C164,april12,2,FALSE)))</f>
        <v>0</v>
      </c>
      <c r="Q164" s="14">
        <f>IF(ISNA(VLOOKUP(C164,april13,2,FALSE)),0,(VLOOKUP(C164,april13,2,FALSE)))</f>
        <v>0</v>
      </c>
      <c r="R164" s="18">
        <f>IF(ISNA(VLOOKUP(C164,april14,2,FALSE)),0,(VLOOKUP(C164,april14,2,FALSE)))</f>
        <v>0</v>
      </c>
      <c r="S164" s="18">
        <f>IF(ISNA(VLOOKUP(C164,april15,2,FALSE)),0,(VLOOKUP(C164,april15,2,FALSE)))</f>
        <v>0</v>
      </c>
      <c r="T164" s="18">
        <f>IF(ISNA(VLOOKUP(C164,april16,2,FALSE)),0,(VLOOKUP(C164,april16,2,FALSE)))</f>
        <v>0</v>
      </c>
      <c r="U164" s="18">
        <f>IF(ISNA(VLOOKUP(C164,april17,2,FALSE)),0,(VLOOKUP(C164,april17,2,FALSE)))</f>
        <v>0</v>
      </c>
      <c r="V164" s="18">
        <f>IF(ISNA(VLOOKUP(C164,april18,2,FALSE)),0,(VLOOKUP(C164,april18,2,FALSE)))</f>
        <v>0</v>
      </c>
      <c r="W164" s="18">
        <f>IF(ISNA(VLOOKUP(C164,april19,2,FALSE)),0,(VLOOKUP(C164,april19,2,FALSE)))</f>
        <v>0</v>
      </c>
      <c r="X164" s="14">
        <f>IF(ISNA(VLOOKUP(C164,april20,2,FALSE)),0,(VLOOKUP(C164,april20,2,FALSE)))</f>
        <v>0</v>
      </c>
      <c r="Y164" s="18">
        <f>IF(ISNA(VLOOKUP(C164,april21,2,FALSE)),0,(VLOOKUP(C164,april21,2,FALSE)))</f>
        <v>0</v>
      </c>
      <c r="Z164" s="18">
        <f>IF(ISNA(VLOOKUP(C164,april22,2,FALSE)),0,(VLOOKUP(C164,april22,2,FALSE)))</f>
        <v>0</v>
      </c>
      <c r="AA164" s="18">
        <f>IF(ISNA(VLOOKUP(C164,april23,2,FALSE)),0,(VLOOKUP(C164,april23,2,FALSE)))</f>
        <v>0</v>
      </c>
      <c r="AB164" s="18">
        <f>IF(ISNA(VLOOKUP(C164,april24,2,FALSE)),0,(VLOOKUP(C164,april24,2,FALSE)))</f>
        <v>0</v>
      </c>
      <c r="AC164" s="18">
        <f>IF(ISNA(VLOOKUP(C164,april25,2,FALSE)),0,(VLOOKUP(C164,april25,2,FALSE)))</f>
        <v>0</v>
      </c>
      <c r="AD164" s="18">
        <f>IF(ISNA(VLOOKUP(C164,april26,2,FALSE)),0,(VLOOKUP(C164,april26,2,FALSE)))</f>
        <v>0</v>
      </c>
      <c r="AE164" s="14">
        <f>IF(ISNA(VLOOKUP(C164,april27,2,FALSE)),0,(VLOOKUP(C164,april27,2,FALSE)))</f>
        <v>0</v>
      </c>
      <c r="AF164" s="18">
        <f>IF(ISNA(VLOOKUP(C164,april28,2,FALSE)),0,(VLOOKUP(C164,april28,2,FALSE)))</f>
        <v>0</v>
      </c>
      <c r="AG164" s="18">
        <f>IF(ISNA(VLOOKUP(C164,april29,2,FALSE)),0,(VLOOKUP(C164,april29,2,FALSE)))</f>
        <v>0</v>
      </c>
      <c r="AH164" s="18">
        <f>IF(ISNA(VLOOKUP(C164,april30,2,FALSE)),0,(VLOOKUP(C164,april30,2,FALSE)))</f>
        <v>0</v>
      </c>
      <c r="AI164" s="11">
        <f t="shared" si="10"/>
        <v>5589.3000000000011</v>
      </c>
      <c r="AJ164" s="42">
        <f t="shared" si="11"/>
        <v>798.47142857142876</v>
      </c>
      <c r="AK164" s="43">
        <f>IF(D164=0,0,IF(VLOOKUP(D164,TARGET,2,FALSE)=0,0,AJ164/(VLOOKUP(D164,TARGET,2,FALSE))))</f>
        <v>1.071773729626079</v>
      </c>
    </row>
    <row r="165" spans="1:37">
      <c r="A165" s="6">
        <f t="shared" si="12"/>
        <v>161</v>
      </c>
      <c r="B165" s="19" t="str">
        <f>Sheet2!A163</f>
        <v>PF-DTA-8612</v>
      </c>
      <c r="C165" s="12">
        <f t="shared" si="9"/>
        <v>8612</v>
      </c>
      <c r="D165" s="6" t="str">
        <f>IF(LEFT(B165,2)="AC","حوادث",IF(ISNA(VLOOKUP(LEFT(B165,2),group,2,FALSE)),0,(VLOOKUP(LEFT(B165,2),group,2,FALSE))))</f>
        <v>الفيول</v>
      </c>
      <c r="E165" s="18">
        <f>IF(ISNA(VLOOKUP(C165,april1,2,FALSE)),0,(VLOOKUP(C165,april1,2,FALSE)))</f>
        <v>706.6</v>
      </c>
      <c r="F165" s="18">
        <f>IF(ISNA(VLOOKUP(C165,april2,2,FALSE)),0,(VLOOKUP(C165,april2,2,FALSE)))</f>
        <v>336.2</v>
      </c>
      <c r="G165" s="18">
        <f>IF(ISNA(VLOOKUP(C165,april3,2,FALSE)),0,(VLOOKUP(C165,april3,2,FALSE)))</f>
        <v>572.20000000000005</v>
      </c>
      <c r="H165" s="18">
        <f>IF(ISNA(VLOOKUP(C165,april4,2,FALSE)),0,(VLOOKUP(C165,april4,2,FALSE)))</f>
        <v>808.3</v>
      </c>
      <c r="I165" s="18">
        <f>IF(ISNA(VLOOKUP(C165,april5,2,FALSE)),0,(VLOOKUP(C165,april5,2,FALSE)))</f>
        <v>815.7</v>
      </c>
      <c r="J165" s="14">
        <f>IF(ISNA(VLOOKUP(C165,april6,2,FALSE)),0,(VLOOKUP(C165,april6,2,FALSE)))</f>
        <v>836.5</v>
      </c>
      <c r="K165" s="18">
        <f>IF(ISNA(VLOOKUP(C165,april7,2,FALSE)),0,(VLOOKUP(C165,april7,2,FALSE)))</f>
        <v>855.3</v>
      </c>
      <c r="L165" s="50">
        <f>IF(ISNA(VLOOKUP(C165,april8,2,FALSE)),0,(VLOOKUP(C165,april8,2,FALSE)))</f>
        <v>0</v>
      </c>
      <c r="M165" s="18">
        <f>IF(ISNA(VLOOKUP(C165,april9,2,FALSE)),0,(VLOOKUP(C165,april9,2,FALSE)))</f>
        <v>0</v>
      </c>
      <c r="N165" s="18">
        <f>IF(ISNA(VLOOKUP(C165,april10,2,FALSE)),0,(VLOOKUP(C165,april10,2,FALSE)))</f>
        <v>0</v>
      </c>
      <c r="O165" s="18">
        <f>IF(ISNA(VLOOKUP(C165,april11,2,FALSE)),0,(VLOOKUP(C165,april11,2,FALSE)))</f>
        <v>0</v>
      </c>
      <c r="P165" s="18">
        <f>IF(ISNA(VLOOKUP(C165,april12,2,FALSE)),0,(VLOOKUP(C165,april12,2,FALSE)))</f>
        <v>0</v>
      </c>
      <c r="Q165" s="14">
        <f>IF(ISNA(VLOOKUP(C165,april13,2,FALSE)),0,(VLOOKUP(C165,april13,2,FALSE)))</f>
        <v>0</v>
      </c>
      <c r="R165" s="18">
        <f>IF(ISNA(VLOOKUP(C165,april14,2,FALSE)),0,(VLOOKUP(C165,april14,2,FALSE)))</f>
        <v>0</v>
      </c>
      <c r="S165" s="18">
        <f>IF(ISNA(VLOOKUP(C165,april15,2,FALSE)),0,(VLOOKUP(C165,april15,2,FALSE)))</f>
        <v>0</v>
      </c>
      <c r="T165" s="18">
        <f>IF(ISNA(VLOOKUP(C165,april16,2,FALSE)),0,(VLOOKUP(C165,april16,2,FALSE)))</f>
        <v>0</v>
      </c>
      <c r="U165" s="18">
        <f>IF(ISNA(VLOOKUP(C165,april17,2,FALSE)),0,(VLOOKUP(C165,april17,2,FALSE)))</f>
        <v>0</v>
      </c>
      <c r="V165" s="18">
        <f>IF(ISNA(VLOOKUP(C165,april18,2,FALSE)),0,(VLOOKUP(C165,april18,2,FALSE)))</f>
        <v>0</v>
      </c>
      <c r="W165" s="18">
        <f>IF(ISNA(VLOOKUP(C165,april19,2,FALSE)),0,(VLOOKUP(C165,april19,2,FALSE)))</f>
        <v>0</v>
      </c>
      <c r="X165" s="14">
        <f>IF(ISNA(VLOOKUP(C165,april20,2,FALSE)),0,(VLOOKUP(C165,april20,2,FALSE)))</f>
        <v>0</v>
      </c>
      <c r="Y165" s="18">
        <f>IF(ISNA(VLOOKUP(C165,april21,2,FALSE)),0,(VLOOKUP(C165,april21,2,FALSE)))</f>
        <v>0</v>
      </c>
      <c r="Z165" s="18">
        <f>IF(ISNA(VLOOKUP(C165,april22,2,FALSE)),0,(VLOOKUP(C165,april22,2,FALSE)))</f>
        <v>0</v>
      </c>
      <c r="AA165" s="18">
        <f>IF(ISNA(VLOOKUP(C165,april23,2,FALSE)),0,(VLOOKUP(C165,april23,2,FALSE)))</f>
        <v>0</v>
      </c>
      <c r="AB165" s="18">
        <f>IF(ISNA(VLOOKUP(C165,april24,2,FALSE)),0,(VLOOKUP(C165,april24,2,FALSE)))</f>
        <v>0</v>
      </c>
      <c r="AC165" s="18">
        <f>IF(ISNA(VLOOKUP(C165,april25,2,FALSE)),0,(VLOOKUP(C165,april25,2,FALSE)))</f>
        <v>0</v>
      </c>
      <c r="AD165" s="18">
        <f>IF(ISNA(VLOOKUP(C165,april26,2,FALSE)),0,(VLOOKUP(C165,april26,2,FALSE)))</f>
        <v>0</v>
      </c>
      <c r="AE165" s="14">
        <f>IF(ISNA(VLOOKUP(C165,april27,2,FALSE)),0,(VLOOKUP(C165,april27,2,FALSE)))</f>
        <v>0</v>
      </c>
      <c r="AF165" s="18">
        <f>IF(ISNA(VLOOKUP(C165,april28,2,FALSE)),0,(VLOOKUP(C165,april28,2,FALSE)))</f>
        <v>0</v>
      </c>
      <c r="AG165" s="18">
        <f>IF(ISNA(VLOOKUP(C165,april29,2,FALSE)),0,(VLOOKUP(C165,april29,2,FALSE)))</f>
        <v>0</v>
      </c>
      <c r="AH165" s="18">
        <f>IF(ISNA(VLOOKUP(C165,april30,2,FALSE)),0,(VLOOKUP(C165,april30,2,FALSE)))</f>
        <v>0</v>
      </c>
      <c r="AI165" s="11">
        <f t="shared" si="10"/>
        <v>4930.8</v>
      </c>
      <c r="AJ165" s="42">
        <f t="shared" si="11"/>
        <v>704.4</v>
      </c>
      <c r="AK165" s="43">
        <f>IF(D165=0,0,IF(VLOOKUP(D165,TARGET,2,FALSE)=0,0,AJ165/(VLOOKUP(D165,TARGET,2,FALSE))))</f>
        <v>0.9455033557046979</v>
      </c>
    </row>
    <row r="166" spans="1:37">
      <c r="A166" s="6">
        <f t="shared" si="12"/>
        <v>162</v>
      </c>
      <c r="B166" s="19" t="str">
        <f>Sheet2!A164</f>
        <v>PF-DTA-8615</v>
      </c>
      <c r="C166" s="12">
        <f t="shared" si="9"/>
        <v>8615</v>
      </c>
      <c r="D166" s="6" t="str">
        <f>IF(LEFT(B166,2)="AC","حوادث",IF(ISNA(VLOOKUP(LEFT(B166,2),group,2,FALSE)),0,(VLOOKUP(LEFT(B166,2),group,2,FALSE))))</f>
        <v>الفيول</v>
      </c>
      <c r="E166" s="18">
        <f>IF(ISNA(VLOOKUP(C166,april1,2,FALSE)),0,(VLOOKUP(C166,april1,2,FALSE)))</f>
        <v>995.3</v>
      </c>
      <c r="F166" s="18">
        <f>IF(ISNA(VLOOKUP(C166,april2,2,FALSE)),0,(VLOOKUP(C166,april2,2,FALSE)))</f>
        <v>639.20000000000005</v>
      </c>
      <c r="G166" s="18">
        <f>IF(ISNA(VLOOKUP(C166,april3,2,FALSE)),0,(VLOOKUP(C166,april3,2,FALSE)))</f>
        <v>1144.4000000000001</v>
      </c>
      <c r="H166" s="18">
        <f>IF(ISNA(VLOOKUP(C166,april4,2,FALSE)),0,(VLOOKUP(C166,april4,2,FALSE)))</f>
        <v>678.3</v>
      </c>
      <c r="I166" s="18">
        <f>IF(ISNA(VLOOKUP(C166,april5,2,FALSE)),0,(VLOOKUP(C166,april5,2,FALSE)))</f>
        <v>950.2</v>
      </c>
      <c r="J166" s="14">
        <f>IF(ISNA(VLOOKUP(C166,april6,2,FALSE)),0,(VLOOKUP(C166,april6,2,FALSE)))</f>
        <v>443.3</v>
      </c>
      <c r="K166" s="18">
        <f>IF(ISNA(VLOOKUP(C166,april7,2,FALSE)),0,(VLOOKUP(C166,april7,2,FALSE)))</f>
        <v>1002.7</v>
      </c>
      <c r="L166" s="50">
        <f>IF(ISNA(VLOOKUP(C166,april8,2,FALSE)),0,(VLOOKUP(C166,april8,2,FALSE)))</f>
        <v>0</v>
      </c>
      <c r="M166" s="18">
        <f>IF(ISNA(VLOOKUP(C166,april9,2,FALSE)),0,(VLOOKUP(C166,april9,2,FALSE)))</f>
        <v>0</v>
      </c>
      <c r="N166" s="18">
        <f>IF(ISNA(VLOOKUP(C166,april10,2,FALSE)),0,(VLOOKUP(C166,april10,2,FALSE)))</f>
        <v>0</v>
      </c>
      <c r="O166" s="18">
        <f>IF(ISNA(VLOOKUP(C166,april11,2,FALSE)),0,(VLOOKUP(C166,april11,2,FALSE)))</f>
        <v>0</v>
      </c>
      <c r="P166" s="18">
        <f>IF(ISNA(VLOOKUP(C166,april12,2,FALSE)),0,(VLOOKUP(C166,april12,2,FALSE)))</f>
        <v>0</v>
      </c>
      <c r="Q166" s="14">
        <f>IF(ISNA(VLOOKUP(C166,april13,2,FALSE)),0,(VLOOKUP(C166,april13,2,FALSE)))</f>
        <v>0</v>
      </c>
      <c r="R166" s="18">
        <f>IF(ISNA(VLOOKUP(C166,april14,2,FALSE)),0,(VLOOKUP(C166,april14,2,FALSE)))</f>
        <v>0</v>
      </c>
      <c r="S166" s="18">
        <f>IF(ISNA(VLOOKUP(C166,april15,2,FALSE)),0,(VLOOKUP(C166,april15,2,FALSE)))</f>
        <v>0</v>
      </c>
      <c r="T166" s="18">
        <f>IF(ISNA(VLOOKUP(C166,april16,2,FALSE)),0,(VLOOKUP(C166,april16,2,FALSE)))</f>
        <v>0</v>
      </c>
      <c r="U166" s="18">
        <f>IF(ISNA(VLOOKUP(C166,april17,2,FALSE)),0,(VLOOKUP(C166,april17,2,FALSE)))</f>
        <v>0</v>
      </c>
      <c r="V166" s="18">
        <f>IF(ISNA(VLOOKUP(C166,april18,2,FALSE)),0,(VLOOKUP(C166,april18,2,FALSE)))</f>
        <v>0</v>
      </c>
      <c r="W166" s="18">
        <f>IF(ISNA(VLOOKUP(C166,april19,2,FALSE)),0,(VLOOKUP(C166,april19,2,FALSE)))</f>
        <v>0</v>
      </c>
      <c r="X166" s="14">
        <f>IF(ISNA(VLOOKUP(C166,april20,2,FALSE)),0,(VLOOKUP(C166,april20,2,FALSE)))</f>
        <v>0</v>
      </c>
      <c r="Y166" s="18">
        <f>IF(ISNA(VLOOKUP(C166,april21,2,FALSE)),0,(VLOOKUP(C166,april21,2,FALSE)))</f>
        <v>0</v>
      </c>
      <c r="Z166" s="18">
        <f>IF(ISNA(VLOOKUP(C166,april22,2,FALSE)),0,(VLOOKUP(C166,april22,2,FALSE)))</f>
        <v>0</v>
      </c>
      <c r="AA166" s="18">
        <f>IF(ISNA(VLOOKUP(C166,april23,2,FALSE)),0,(VLOOKUP(C166,april23,2,FALSE)))</f>
        <v>0</v>
      </c>
      <c r="AB166" s="18">
        <f>IF(ISNA(VLOOKUP(C166,april24,2,FALSE)),0,(VLOOKUP(C166,april24,2,FALSE)))</f>
        <v>0</v>
      </c>
      <c r="AC166" s="18">
        <f>IF(ISNA(VLOOKUP(C166,april25,2,FALSE)),0,(VLOOKUP(C166,april25,2,FALSE)))</f>
        <v>0</v>
      </c>
      <c r="AD166" s="18">
        <f>IF(ISNA(VLOOKUP(C166,april26,2,FALSE)),0,(VLOOKUP(C166,april26,2,FALSE)))</f>
        <v>0</v>
      </c>
      <c r="AE166" s="14">
        <f>IF(ISNA(VLOOKUP(C166,april27,2,FALSE)),0,(VLOOKUP(C166,april27,2,FALSE)))</f>
        <v>0</v>
      </c>
      <c r="AF166" s="18">
        <f>IF(ISNA(VLOOKUP(C166,april28,2,FALSE)),0,(VLOOKUP(C166,april28,2,FALSE)))</f>
        <v>0</v>
      </c>
      <c r="AG166" s="18">
        <f>IF(ISNA(VLOOKUP(C166,april29,2,FALSE)),0,(VLOOKUP(C166,april29,2,FALSE)))</f>
        <v>0</v>
      </c>
      <c r="AH166" s="18">
        <f>IF(ISNA(VLOOKUP(C166,april30,2,FALSE)),0,(VLOOKUP(C166,april30,2,FALSE)))</f>
        <v>0</v>
      </c>
      <c r="AI166" s="11">
        <f t="shared" si="10"/>
        <v>5853.4</v>
      </c>
      <c r="AJ166" s="42">
        <f t="shared" si="11"/>
        <v>836.19999999999993</v>
      </c>
      <c r="AK166" s="43">
        <f>IF(D166=0,0,IF(VLOOKUP(D166,TARGET,2,FALSE)=0,0,AJ166/(VLOOKUP(D166,TARGET,2,FALSE))))</f>
        <v>1.1224161073825503</v>
      </c>
    </row>
    <row r="167" spans="1:37">
      <c r="A167" s="6">
        <f t="shared" si="12"/>
        <v>163</v>
      </c>
      <c r="B167" s="19" t="str">
        <f>Sheet2!A165</f>
        <v>PF-JJA-5598</v>
      </c>
      <c r="C167" s="12">
        <f t="shared" si="9"/>
        <v>5598</v>
      </c>
      <c r="D167" s="6" t="str">
        <f>IF(LEFT(B167,2)="AC","حوادث",IF(ISNA(VLOOKUP(LEFT(B167,2),group,2,FALSE)),0,(VLOOKUP(LEFT(B167,2),group,2,FALSE))))</f>
        <v>الفيول</v>
      </c>
      <c r="E167" s="18">
        <f>IF(ISNA(VLOOKUP(C167,april1,2,FALSE)),0,(VLOOKUP(C167,april1,2,FALSE)))</f>
        <v>633.29999999999995</v>
      </c>
      <c r="F167" s="18">
        <f>IF(ISNA(VLOOKUP(C167,april2,2,FALSE)),0,(VLOOKUP(C167,april2,2,FALSE)))</f>
        <v>899.4</v>
      </c>
      <c r="G167" s="18">
        <f>IF(ISNA(VLOOKUP(C167,april3,2,FALSE)),0,(VLOOKUP(C167,april3,2,FALSE)))</f>
        <v>675.4</v>
      </c>
      <c r="H167" s="18">
        <f>IF(ISNA(VLOOKUP(C167,april4,2,FALSE)),0,(VLOOKUP(C167,april4,2,FALSE)))</f>
        <v>999.4</v>
      </c>
      <c r="I167" s="18">
        <f>IF(ISNA(VLOOKUP(C167,april5,2,FALSE)),0,(VLOOKUP(C167,april5,2,FALSE)))</f>
        <v>311</v>
      </c>
      <c r="J167" s="14">
        <f>IF(ISNA(VLOOKUP(C167,april6,2,FALSE)),0,(VLOOKUP(C167,april6,2,FALSE)))</f>
        <v>30.2</v>
      </c>
      <c r="K167" s="18">
        <f>IF(ISNA(VLOOKUP(C167,april7,2,FALSE)),0,(VLOOKUP(C167,april7,2,FALSE)))</f>
        <v>303.3</v>
      </c>
      <c r="L167" s="50">
        <f>IF(ISNA(VLOOKUP(C167,april8,2,FALSE)),0,(VLOOKUP(C167,april8,2,FALSE)))</f>
        <v>0</v>
      </c>
      <c r="M167" s="18">
        <f>IF(ISNA(VLOOKUP(C167,april9,2,FALSE)),0,(VLOOKUP(C167,april9,2,FALSE)))</f>
        <v>0</v>
      </c>
      <c r="N167" s="18">
        <f>IF(ISNA(VLOOKUP(C167,april10,2,FALSE)),0,(VLOOKUP(C167,april10,2,FALSE)))</f>
        <v>0</v>
      </c>
      <c r="O167" s="18">
        <f>IF(ISNA(VLOOKUP(C167,april11,2,FALSE)),0,(VLOOKUP(C167,april11,2,FALSE)))</f>
        <v>0</v>
      </c>
      <c r="P167" s="18">
        <f>IF(ISNA(VLOOKUP(C167,april12,2,FALSE)),0,(VLOOKUP(C167,april12,2,FALSE)))</f>
        <v>0</v>
      </c>
      <c r="Q167" s="14">
        <f>IF(ISNA(VLOOKUP(C167,april13,2,FALSE)),0,(VLOOKUP(C167,april13,2,FALSE)))</f>
        <v>0</v>
      </c>
      <c r="R167" s="18">
        <f>IF(ISNA(VLOOKUP(C167,april14,2,FALSE)),0,(VLOOKUP(C167,april14,2,FALSE)))</f>
        <v>0</v>
      </c>
      <c r="S167" s="18">
        <f>IF(ISNA(VLOOKUP(C167,april15,2,FALSE)),0,(VLOOKUP(C167,april15,2,FALSE)))</f>
        <v>0</v>
      </c>
      <c r="T167" s="18">
        <f>IF(ISNA(VLOOKUP(C167,april16,2,FALSE)),0,(VLOOKUP(C167,april16,2,FALSE)))</f>
        <v>0</v>
      </c>
      <c r="U167" s="18">
        <f>IF(ISNA(VLOOKUP(C167,april17,2,FALSE)),0,(VLOOKUP(C167,april17,2,FALSE)))</f>
        <v>0</v>
      </c>
      <c r="V167" s="18">
        <f>IF(ISNA(VLOOKUP(C167,april18,2,FALSE)),0,(VLOOKUP(C167,april18,2,FALSE)))</f>
        <v>0</v>
      </c>
      <c r="W167" s="18">
        <f>IF(ISNA(VLOOKUP(C167,april19,2,FALSE)),0,(VLOOKUP(C167,april19,2,FALSE)))</f>
        <v>0</v>
      </c>
      <c r="X167" s="14">
        <f>IF(ISNA(VLOOKUP(C167,april20,2,FALSE)),0,(VLOOKUP(C167,april20,2,FALSE)))</f>
        <v>0</v>
      </c>
      <c r="Y167" s="18">
        <f>IF(ISNA(VLOOKUP(C167,april21,2,FALSE)),0,(VLOOKUP(C167,april21,2,FALSE)))</f>
        <v>0</v>
      </c>
      <c r="Z167" s="18">
        <f>IF(ISNA(VLOOKUP(C167,april22,2,FALSE)),0,(VLOOKUP(C167,april22,2,FALSE)))</f>
        <v>0</v>
      </c>
      <c r="AA167" s="18">
        <f>IF(ISNA(VLOOKUP(C167,april23,2,FALSE)),0,(VLOOKUP(C167,april23,2,FALSE)))</f>
        <v>0</v>
      </c>
      <c r="AB167" s="18">
        <f>IF(ISNA(VLOOKUP(C167,april24,2,FALSE)),0,(VLOOKUP(C167,april24,2,FALSE)))</f>
        <v>0</v>
      </c>
      <c r="AC167" s="18">
        <f>IF(ISNA(VLOOKUP(C167,april25,2,FALSE)),0,(VLOOKUP(C167,april25,2,FALSE)))</f>
        <v>0</v>
      </c>
      <c r="AD167" s="18">
        <f>IF(ISNA(VLOOKUP(C167,april26,2,FALSE)),0,(VLOOKUP(C167,april26,2,FALSE)))</f>
        <v>0</v>
      </c>
      <c r="AE167" s="14">
        <f>IF(ISNA(VLOOKUP(C167,april27,2,FALSE)),0,(VLOOKUP(C167,april27,2,FALSE)))</f>
        <v>0</v>
      </c>
      <c r="AF167" s="18">
        <f>IF(ISNA(VLOOKUP(C167,april28,2,FALSE)),0,(VLOOKUP(C167,april28,2,FALSE)))</f>
        <v>0</v>
      </c>
      <c r="AG167" s="18">
        <f>IF(ISNA(VLOOKUP(C167,april29,2,FALSE)),0,(VLOOKUP(C167,april29,2,FALSE)))</f>
        <v>0</v>
      </c>
      <c r="AH167" s="18">
        <f>IF(ISNA(VLOOKUP(C167,april30,2,FALSE)),0,(VLOOKUP(C167,april30,2,FALSE)))</f>
        <v>0</v>
      </c>
      <c r="AI167" s="11">
        <f t="shared" si="10"/>
        <v>3852</v>
      </c>
      <c r="AJ167" s="42">
        <f t="shared" si="11"/>
        <v>550.28571428571433</v>
      </c>
      <c r="AK167" s="43">
        <f>IF(D167=0,0,IF(VLOOKUP(D167,TARGET,2,FALSE)=0,0,AJ167/(VLOOKUP(D167,TARGET,2,FALSE))))</f>
        <v>0.73863854266538842</v>
      </c>
    </row>
    <row r="168" spans="1:37">
      <c r="A168" s="6">
        <f t="shared" si="12"/>
        <v>164</v>
      </c>
      <c r="B168" s="19" t="str">
        <f>Sheet2!A166</f>
        <v>PF-JZA-6035</v>
      </c>
      <c r="C168" s="12">
        <f t="shared" si="9"/>
        <v>6035</v>
      </c>
      <c r="D168" s="6" t="str">
        <f>IF(LEFT(B168,2)="AC","حوادث",IF(ISNA(VLOOKUP(LEFT(B168,2),group,2,FALSE)),0,(VLOOKUP(LEFT(B168,2),group,2,FALSE))))</f>
        <v>الفيول</v>
      </c>
      <c r="E168" s="18">
        <f>IF(ISNA(VLOOKUP(C168,april1,2,FALSE)),0,(VLOOKUP(C168,april1,2,FALSE)))</f>
        <v>996</v>
      </c>
      <c r="F168" s="18">
        <f>IF(ISNA(VLOOKUP(C168,april2,2,FALSE)),0,(VLOOKUP(C168,april2,2,FALSE)))</f>
        <v>716.5</v>
      </c>
      <c r="G168" s="18">
        <f>IF(ISNA(VLOOKUP(C168,april3,2,FALSE)),0,(VLOOKUP(C168,april3,2,FALSE)))</f>
        <v>763.1</v>
      </c>
      <c r="H168" s="18">
        <f>IF(ISNA(VLOOKUP(C168,april4,2,FALSE)),0,(VLOOKUP(C168,april4,2,FALSE)))</f>
        <v>856.8</v>
      </c>
      <c r="I168" s="18">
        <f>IF(ISNA(VLOOKUP(C168,april5,2,FALSE)),0,(VLOOKUP(C168,april5,2,FALSE)))</f>
        <v>873</v>
      </c>
      <c r="J168" s="14">
        <f>IF(ISNA(VLOOKUP(C168,april6,2,FALSE)),0,(VLOOKUP(C168,april6,2,FALSE)))</f>
        <v>808.9</v>
      </c>
      <c r="K168" s="18">
        <f>IF(ISNA(VLOOKUP(C168,april7,2,FALSE)),0,(VLOOKUP(C168,april7,2,FALSE)))</f>
        <v>802.4</v>
      </c>
      <c r="L168" s="50">
        <f>IF(ISNA(VLOOKUP(C168,april8,2,FALSE)),0,(VLOOKUP(C168,april8,2,FALSE)))</f>
        <v>0</v>
      </c>
      <c r="M168" s="18">
        <f>IF(ISNA(VLOOKUP(C168,april9,2,FALSE)),0,(VLOOKUP(C168,april9,2,FALSE)))</f>
        <v>0</v>
      </c>
      <c r="N168" s="18">
        <f>IF(ISNA(VLOOKUP(C168,april10,2,FALSE)),0,(VLOOKUP(C168,april10,2,FALSE)))</f>
        <v>0</v>
      </c>
      <c r="O168" s="18">
        <f>IF(ISNA(VLOOKUP(C168,april11,2,FALSE)),0,(VLOOKUP(C168,april11,2,FALSE)))</f>
        <v>0</v>
      </c>
      <c r="P168" s="18">
        <f>IF(ISNA(VLOOKUP(C168,april12,2,FALSE)),0,(VLOOKUP(C168,april12,2,FALSE)))</f>
        <v>0</v>
      </c>
      <c r="Q168" s="14">
        <f>IF(ISNA(VLOOKUP(C168,april13,2,FALSE)),0,(VLOOKUP(C168,april13,2,FALSE)))</f>
        <v>0</v>
      </c>
      <c r="R168" s="18">
        <f>IF(ISNA(VLOOKUP(C168,april14,2,FALSE)),0,(VLOOKUP(C168,april14,2,FALSE)))</f>
        <v>0</v>
      </c>
      <c r="S168" s="18">
        <f>IF(ISNA(VLOOKUP(C168,april15,2,FALSE)),0,(VLOOKUP(C168,april15,2,FALSE)))</f>
        <v>0</v>
      </c>
      <c r="T168" s="18">
        <f>IF(ISNA(VLOOKUP(C168,april16,2,FALSE)),0,(VLOOKUP(C168,april16,2,FALSE)))</f>
        <v>0</v>
      </c>
      <c r="U168" s="18">
        <f>IF(ISNA(VLOOKUP(C168,april17,2,FALSE)),0,(VLOOKUP(C168,april17,2,FALSE)))</f>
        <v>0</v>
      </c>
      <c r="V168" s="18">
        <f>IF(ISNA(VLOOKUP(C168,april18,2,FALSE)),0,(VLOOKUP(C168,april18,2,FALSE)))</f>
        <v>0</v>
      </c>
      <c r="W168" s="18">
        <f>IF(ISNA(VLOOKUP(C168,april19,2,FALSE)),0,(VLOOKUP(C168,april19,2,FALSE)))</f>
        <v>0</v>
      </c>
      <c r="X168" s="14">
        <f>IF(ISNA(VLOOKUP(C168,april20,2,FALSE)),0,(VLOOKUP(C168,april20,2,FALSE)))</f>
        <v>0</v>
      </c>
      <c r="Y168" s="18">
        <f>IF(ISNA(VLOOKUP(C168,april21,2,FALSE)),0,(VLOOKUP(C168,april21,2,FALSE)))</f>
        <v>0</v>
      </c>
      <c r="Z168" s="18">
        <f>IF(ISNA(VLOOKUP(C168,april22,2,FALSE)),0,(VLOOKUP(C168,april22,2,FALSE)))</f>
        <v>0</v>
      </c>
      <c r="AA168" s="18">
        <f>IF(ISNA(VLOOKUP(C168,april23,2,FALSE)),0,(VLOOKUP(C168,april23,2,FALSE)))</f>
        <v>0</v>
      </c>
      <c r="AB168" s="18">
        <f>IF(ISNA(VLOOKUP(C168,april24,2,FALSE)),0,(VLOOKUP(C168,april24,2,FALSE)))</f>
        <v>0</v>
      </c>
      <c r="AC168" s="18">
        <f>IF(ISNA(VLOOKUP(C168,april25,2,FALSE)),0,(VLOOKUP(C168,april25,2,FALSE)))</f>
        <v>0</v>
      </c>
      <c r="AD168" s="18">
        <f>IF(ISNA(VLOOKUP(C168,april26,2,FALSE)),0,(VLOOKUP(C168,april26,2,FALSE)))</f>
        <v>0</v>
      </c>
      <c r="AE168" s="14">
        <f>IF(ISNA(VLOOKUP(C168,april27,2,FALSE)),0,(VLOOKUP(C168,april27,2,FALSE)))</f>
        <v>0</v>
      </c>
      <c r="AF168" s="18">
        <f>IF(ISNA(VLOOKUP(C168,april28,2,FALSE)),0,(VLOOKUP(C168,april28,2,FALSE)))</f>
        <v>0</v>
      </c>
      <c r="AG168" s="18">
        <f>IF(ISNA(VLOOKUP(C168,april29,2,FALSE)),0,(VLOOKUP(C168,april29,2,FALSE)))</f>
        <v>0</v>
      </c>
      <c r="AH168" s="18">
        <f>IF(ISNA(VLOOKUP(C168,april30,2,FALSE)),0,(VLOOKUP(C168,april30,2,FALSE)))</f>
        <v>0</v>
      </c>
      <c r="AI168" s="11">
        <f t="shared" si="10"/>
        <v>5816.6999999999989</v>
      </c>
      <c r="AJ168" s="42">
        <f t="shared" si="11"/>
        <v>830.95714285714268</v>
      </c>
      <c r="AK168" s="43">
        <f>IF(D168=0,0,IF(VLOOKUP(D168,TARGET,2,FALSE)=0,0,AJ168/(VLOOKUP(D168,TARGET,2,FALSE))))</f>
        <v>1.1153787152444867</v>
      </c>
    </row>
    <row r="169" spans="1:37">
      <c r="A169" s="6">
        <f t="shared" si="12"/>
        <v>165</v>
      </c>
      <c r="B169" s="19" t="str">
        <f>Sheet2!A167</f>
        <v>PF-JZA-6037</v>
      </c>
      <c r="C169" s="12">
        <f t="shared" si="9"/>
        <v>6037</v>
      </c>
      <c r="D169" s="6" t="str">
        <f>IF(LEFT(B169,2)="AC","حوادث",IF(ISNA(VLOOKUP(LEFT(B169,2),group,2,FALSE)),0,(VLOOKUP(LEFT(B169,2),group,2,FALSE))))</f>
        <v>الفيول</v>
      </c>
      <c r="E169" s="18">
        <f>IF(ISNA(VLOOKUP(C169,april1,2,FALSE)),0,(VLOOKUP(C169,april1,2,FALSE)))</f>
        <v>835.8</v>
      </c>
      <c r="F169" s="18">
        <f>IF(ISNA(VLOOKUP(C169,april2,2,FALSE)),0,(VLOOKUP(C169,april2,2,FALSE)))</f>
        <v>759.2</v>
      </c>
      <c r="G169" s="18">
        <f>IF(ISNA(VLOOKUP(C169,april3,2,FALSE)),0,(VLOOKUP(C169,april3,2,FALSE)))</f>
        <v>897.5</v>
      </c>
      <c r="H169" s="18">
        <f>IF(ISNA(VLOOKUP(C169,april4,2,FALSE)),0,(VLOOKUP(C169,april4,2,FALSE)))</f>
        <v>799.1</v>
      </c>
      <c r="I169" s="18">
        <f>IF(ISNA(VLOOKUP(C169,april5,2,FALSE)),0,(VLOOKUP(C169,april5,2,FALSE)))</f>
        <v>790.6</v>
      </c>
      <c r="J169" s="14">
        <f>IF(ISNA(VLOOKUP(C169,april6,2,FALSE)),0,(VLOOKUP(C169,april6,2,FALSE)))</f>
        <v>354.3</v>
      </c>
      <c r="K169" s="18">
        <f>IF(ISNA(VLOOKUP(C169,april7,2,FALSE)),0,(VLOOKUP(C169,april7,2,FALSE)))</f>
        <v>974.6</v>
      </c>
      <c r="L169" s="50">
        <f>IF(ISNA(VLOOKUP(C169,april8,2,FALSE)),0,(VLOOKUP(C169,april8,2,FALSE)))</f>
        <v>0</v>
      </c>
      <c r="M169" s="18">
        <f>IF(ISNA(VLOOKUP(C169,april9,2,FALSE)),0,(VLOOKUP(C169,april9,2,FALSE)))</f>
        <v>0</v>
      </c>
      <c r="N169" s="18">
        <f>IF(ISNA(VLOOKUP(C169,april10,2,FALSE)),0,(VLOOKUP(C169,april10,2,FALSE)))</f>
        <v>0</v>
      </c>
      <c r="O169" s="18">
        <f>IF(ISNA(VLOOKUP(C169,april11,2,FALSE)),0,(VLOOKUP(C169,april11,2,FALSE)))</f>
        <v>0</v>
      </c>
      <c r="P169" s="18">
        <f>IF(ISNA(VLOOKUP(C169,april12,2,FALSE)),0,(VLOOKUP(C169,april12,2,FALSE)))</f>
        <v>0</v>
      </c>
      <c r="Q169" s="14">
        <f>IF(ISNA(VLOOKUP(C169,april13,2,FALSE)),0,(VLOOKUP(C169,april13,2,FALSE)))</f>
        <v>0</v>
      </c>
      <c r="R169" s="18">
        <f>IF(ISNA(VLOOKUP(C169,april14,2,FALSE)),0,(VLOOKUP(C169,april14,2,FALSE)))</f>
        <v>0</v>
      </c>
      <c r="S169" s="18">
        <f>IF(ISNA(VLOOKUP(C169,april15,2,FALSE)),0,(VLOOKUP(C169,april15,2,FALSE)))</f>
        <v>0</v>
      </c>
      <c r="T169" s="18">
        <f>IF(ISNA(VLOOKUP(C169,april16,2,FALSE)),0,(VLOOKUP(C169,april16,2,FALSE)))</f>
        <v>0</v>
      </c>
      <c r="U169" s="18">
        <f>IF(ISNA(VLOOKUP(C169,april17,2,FALSE)),0,(VLOOKUP(C169,april17,2,FALSE)))</f>
        <v>0</v>
      </c>
      <c r="V169" s="18">
        <f>IF(ISNA(VLOOKUP(C169,april18,2,FALSE)),0,(VLOOKUP(C169,april18,2,FALSE)))</f>
        <v>0</v>
      </c>
      <c r="W169" s="18">
        <f>IF(ISNA(VLOOKUP(C169,april19,2,FALSE)),0,(VLOOKUP(C169,april19,2,FALSE)))</f>
        <v>0</v>
      </c>
      <c r="X169" s="14">
        <f>IF(ISNA(VLOOKUP(C169,april20,2,FALSE)),0,(VLOOKUP(C169,april20,2,FALSE)))</f>
        <v>0</v>
      </c>
      <c r="Y169" s="18">
        <f>IF(ISNA(VLOOKUP(C169,april21,2,FALSE)),0,(VLOOKUP(C169,april21,2,FALSE)))</f>
        <v>0</v>
      </c>
      <c r="Z169" s="18">
        <f>IF(ISNA(VLOOKUP(C169,april22,2,FALSE)),0,(VLOOKUP(C169,april22,2,FALSE)))</f>
        <v>0</v>
      </c>
      <c r="AA169" s="18">
        <f>IF(ISNA(VLOOKUP(C169,april23,2,FALSE)),0,(VLOOKUP(C169,april23,2,FALSE)))</f>
        <v>0</v>
      </c>
      <c r="AB169" s="18">
        <f>IF(ISNA(VLOOKUP(C169,april24,2,FALSE)),0,(VLOOKUP(C169,april24,2,FALSE)))</f>
        <v>0</v>
      </c>
      <c r="AC169" s="18">
        <f>IF(ISNA(VLOOKUP(C169,april25,2,FALSE)),0,(VLOOKUP(C169,april25,2,FALSE)))</f>
        <v>0</v>
      </c>
      <c r="AD169" s="18">
        <f>IF(ISNA(VLOOKUP(C169,april26,2,FALSE)),0,(VLOOKUP(C169,april26,2,FALSE)))</f>
        <v>0</v>
      </c>
      <c r="AE169" s="14">
        <f>IF(ISNA(VLOOKUP(C169,april27,2,FALSE)),0,(VLOOKUP(C169,april27,2,FALSE)))</f>
        <v>0</v>
      </c>
      <c r="AF169" s="18">
        <f>IF(ISNA(VLOOKUP(C169,april28,2,FALSE)),0,(VLOOKUP(C169,april28,2,FALSE)))</f>
        <v>0</v>
      </c>
      <c r="AG169" s="18">
        <f>IF(ISNA(VLOOKUP(C169,april29,2,FALSE)),0,(VLOOKUP(C169,april29,2,FALSE)))</f>
        <v>0</v>
      </c>
      <c r="AH169" s="18">
        <f>IF(ISNA(VLOOKUP(C169,april30,2,FALSE)),0,(VLOOKUP(C169,april30,2,FALSE)))</f>
        <v>0</v>
      </c>
      <c r="AI169" s="11">
        <f t="shared" si="10"/>
        <v>5411.1</v>
      </c>
      <c r="AJ169" s="42">
        <f t="shared" si="11"/>
        <v>773.01428571428573</v>
      </c>
      <c r="AK169" s="43">
        <f>IF(D169=0,0,IF(VLOOKUP(D169,TARGET,2,FALSE)=0,0,AJ169/(VLOOKUP(D169,TARGET,2,FALSE))))</f>
        <v>1.0376030680728667</v>
      </c>
    </row>
    <row r="170" spans="1:37">
      <c r="A170" s="6">
        <f t="shared" si="12"/>
        <v>166</v>
      </c>
      <c r="B170" s="19" t="str">
        <f>Sheet2!A168</f>
        <v>PF-JZA-6310</v>
      </c>
      <c r="C170" s="12">
        <f t="shared" si="9"/>
        <v>6310</v>
      </c>
      <c r="D170" s="6" t="str">
        <f>IF(LEFT(B170,2)="AC","حوادث",IF(ISNA(VLOOKUP(LEFT(B170,2),group,2,FALSE)),0,(VLOOKUP(LEFT(B170,2),group,2,FALSE))))</f>
        <v>الفيول</v>
      </c>
      <c r="E170" s="18">
        <f>IF(ISNA(VLOOKUP(C170,april1,2,FALSE)),0,(VLOOKUP(C170,april1,2,FALSE)))</f>
        <v>785.3</v>
      </c>
      <c r="F170" s="18">
        <f>IF(ISNA(VLOOKUP(C170,april2,2,FALSE)),0,(VLOOKUP(C170,april2,2,FALSE)))</f>
        <v>873.8</v>
      </c>
      <c r="G170" s="18">
        <f>IF(ISNA(VLOOKUP(C170,april3,2,FALSE)),0,(VLOOKUP(C170,april3,2,FALSE)))</f>
        <v>846.3</v>
      </c>
      <c r="H170" s="18">
        <f>IF(ISNA(VLOOKUP(C170,april4,2,FALSE)),0,(VLOOKUP(C170,april4,2,FALSE)))</f>
        <v>1066.8</v>
      </c>
      <c r="I170" s="18">
        <f>IF(ISNA(VLOOKUP(C170,april5,2,FALSE)),0,(VLOOKUP(C170,april5,2,FALSE)))</f>
        <v>343.3</v>
      </c>
      <c r="J170" s="14">
        <f>IF(ISNA(VLOOKUP(C170,april6,2,FALSE)),0,(VLOOKUP(C170,april6,2,FALSE)))</f>
        <v>1082.8</v>
      </c>
      <c r="K170" s="18">
        <f>IF(ISNA(VLOOKUP(C170,april7,2,FALSE)),0,(VLOOKUP(C170,april7,2,FALSE)))</f>
        <v>673.2</v>
      </c>
      <c r="L170" s="50">
        <f>IF(ISNA(VLOOKUP(C170,april8,2,FALSE)),0,(VLOOKUP(C170,april8,2,FALSE)))</f>
        <v>0</v>
      </c>
      <c r="M170" s="18">
        <f>IF(ISNA(VLOOKUP(C170,april9,2,FALSE)),0,(VLOOKUP(C170,april9,2,FALSE)))</f>
        <v>0</v>
      </c>
      <c r="N170" s="18">
        <f>IF(ISNA(VLOOKUP(C170,april10,2,FALSE)),0,(VLOOKUP(C170,april10,2,FALSE)))</f>
        <v>0</v>
      </c>
      <c r="O170" s="18">
        <f>IF(ISNA(VLOOKUP(C170,april11,2,FALSE)),0,(VLOOKUP(C170,april11,2,FALSE)))</f>
        <v>0</v>
      </c>
      <c r="P170" s="18">
        <f>IF(ISNA(VLOOKUP(C170,april12,2,FALSE)),0,(VLOOKUP(C170,april12,2,FALSE)))</f>
        <v>0</v>
      </c>
      <c r="Q170" s="14">
        <f>IF(ISNA(VLOOKUP(C170,april13,2,FALSE)),0,(VLOOKUP(C170,april13,2,FALSE)))</f>
        <v>0</v>
      </c>
      <c r="R170" s="18">
        <f>IF(ISNA(VLOOKUP(C170,april14,2,FALSE)),0,(VLOOKUP(C170,april14,2,FALSE)))</f>
        <v>0</v>
      </c>
      <c r="S170" s="18">
        <f>IF(ISNA(VLOOKUP(C170,april15,2,FALSE)),0,(VLOOKUP(C170,april15,2,FALSE)))</f>
        <v>0</v>
      </c>
      <c r="T170" s="18">
        <f>IF(ISNA(VLOOKUP(C170,april16,2,FALSE)),0,(VLOOKUP(C170,april16,2,FALSE)))</f>
        <v>0</v>
      </c>
      <c r="U170" s="18">
        <f>IF(ISNA(VLOOKUP(C170,april17,2,FALSE)),0,(VLOOKUP(C170,april17,2,FALSE)))</f>
        <v>0</v>
      </c>
      <c r="V170" s="18">
        <f>IF(ISNA(VLOOKUP(C170,april18,2,FALSE)),0,(VLOOKUP(C170,april18,2,FALSE)))</f>
        <v>0</v>
      </c>
      <c r="W170" s="18">
        <f>IF(ISNA(VLOOKUP(C170,april19,2,FALSE)),0,(VLOOKUP(C170,april19,2,FALSE)))</f>
        <v>0</v>
      </c>
      <c r="X170" s="14">
        <f>IF(ISNA(VLOOKUP(C170,april20,2,FALSE)),0,(VLOOKUP(C170,april20,2,FALSE)))</f>
        <v>0</v>
      </c>
      <c r="Y170" s="18">
        <f>IF(ISNA(VLOOKUP(C170,april21,2,FALSE)),0,(VLOOKUP(C170,april21,2,FALSE)))</f>
        <v>0</v>
      </c>
      <c r="Z170" s="18">
        <f>IF(ISNA(VLOOKUP(C170,april22,2,FALSE)),0,(VLOOKUP(C170,april22,2,FALSE)))</f>
        <v>0</v>
      </c>
      <c r="AA170" s="18">
        <f>IF(ISNA(VLOOKUP(C170,april23,2,FALSE)),0,(VLOOKUP(C170,april23,2,FALSE)))</f>
        <v>0</v>
      </c>
      <c r="AB170" s="18">
        <f>IF(ISNA(VLOOKUP(C170,april24,2,FALSE)),0,(VLOOKUP(C170,april24,2,FALSE)))</f>
        <v>0</v>
      </c>
      <c r="AC170" s="18">
        <f>IF(ISNA(VLOOKUP(C170,april25,2,FALSE)),0,(VLOOKUP(C170,april25,2,FALSE)))</f>
        <v>0</v>
      </c>
      <c r="AD170" s="18">
        <f>IF(ISNA(VLOOKUP(C170,april26,2,FALSE)),0,(VLOOKUP(C170,april26,2,FALSE)))</f>
        <v>0</v>
      </c>
      <c r="AE170" s="14">
        <f>IF(ISNA(VLOOKUP(C170,april27,2,FALSE)),0,(VLOOKUP(C170,april27,2,FALSE)))</f>
        <v>0</v>
      </c>
      <c r="AF170" s="18">
        <f>IF(ISNA(VLOOKUP(C170,april28,2,FALSE)),0,(VLOOKUP(C170,april28,2,FALSE)))</f>
        <v>0</v>
      </c>
      <c r="AG170" s="18">
        <f>IF(ISNA(VLOOKUP(C170,april29,2,FALSE)),0,(VLOOKUP(C170,april29,2,FALSE)))</f>
        <v>0</v>
      </c>
      <c r="AH170" s="18">
        <f>IF(ISNA(VLOOKUP(C170,april30,2,FALSE)),0,(VLOOKUP(C170,april30,2,FALSE)))</f>
        <v>0</v>
      </c>
      <c r="AI170" s="11">
        <f t="shared" si="10"/>
        <v>5671.5</v>
      </c>
      <c r="AJ170" s="42">
        <f t="shared" si="11"/>
        <v>810.21428571428567</v>
      </c>
      <c r="AK170" s="43">
        <f>IF(D170=0,0,IF(VLOOKUP(D170,TARGET,2,FALSE)=0,0,AJ170/(VLOOKUP(D170,TARGET,2,FALSE))))</f>
        <v>1.0875359539789069</v>
      </c>
    </row>
    <row r="171" spans="1:37">
      <c r="A171" s="6">
        <f t="shared" si="12"/>
        <v>167</v>
      </c>
      <c r="B171" s="19" t="str">
        <f>Sheet2!A169</f>
        <v>PF-KBA-7239</v>
      </c>
      <c r="C171" s="12">
        <f t="shared" si="9"/>
        <v>7239</v>
      </c>
      <c r="D171" s="6" t="str">
        <f>IF(LEFT(B171,2)="AC","حوادث",IF(ISNA(VLOOKUP(LEFT(B171,2),group,2,FALSE)),0,(VLOOKUP(LEFT(B171,2),group,2,FALSE))))</f>
        <v>الفيول</v>
      </c>
      <c r="E171" s="18">
        <f>IF(ISNA(VLOOKUP(C171,april1,2,FALSE)),0,(VLOOKUP(C171,april1,2,FALSE)))</f>
        <v>946</v>
      </c>
      <c r="F171" s="18">
        <f>IF(ISNA(VLOOKUP(C171,april2,2,FALSE)),0,(VLOOKUP(C171,april2,2,FALSE)))</f>
        <v>513.29999999999995</v>
      </c>
      <c r="G171" s="18">
        <f>IF(ISNA(VLOOKUP(C171,april3,2,FALSE)),0,(VLOOKUP(C171,april3,2,FALSE)))</f>
        <v>778.2</v>
      </c>
      <c r="H171" s="18">
        <f>IF(ISNA(VLOOKUP(C171,april4,2,FALSE)),0,(VLOOKUP(C171,april4,2,FALSE)))</f>
        <v>665.3</v>
      </c>
      <c r="I171" s="18">
        <f>IF(ISNA(VLOOKUP(C171,april5,2,FALSE)),0,(VLOOKUP(C171,april5,2,FALSE)))</f>
        <v>807.6</v>
      </c>
      <c r="J171" s="14">
        <f>IF(ISNA(VLOOKUP(C171,april6,2,FALSE)),0,(VLOOKUP(C171,april6,2,FALSE)))</f>
        <v>884.3</v>
      </c>
      <c r="K171" s="18">
        <f>IF(ISNA(VLOOKUP(C171,april7,2,FALSE)),0,(VLOOKUP(C171,april7,2,FALSE)))</f>
        <v>229.6</v>
      </c>
      <c r="L171" s="50">
        <f>IF(ISNA(VLOOKUP(C171,april8,2,FALSE)),0,(VLOOKUP(C171,april8,2,FALSE)))</f>
        <v>0</v>
      </c>
      <c r="M171" s="18">
        <f>IF(ISNA(VLOOKUP(C171,april9,2,FALSE)),0,(VLOOKUP(C171,april9,2,FALSE)))</f>
        <v>0</v>
      </c>
      <c r="N171" s="18">
        <f>IF(ISNA(VLOOKUP(C171,april10,2,FALSE)),0,(VLOOKUP(C171,april10,2,FALSE)))</f>
        <v>0</v>
      </c>
      <c r="O171" s="18">
        <f>IF(ISNA(VLOOKUP(C171,april11,2,FALSE)),0,(VLOOKUP(C171,april11,2,FALSE)))</f>
        <v>0</v>
      </c>
      <c r="P171" s="18">
        <f>IF(ISNA(VLOOKUP(C171,april12,2,FALSE)),0,(VLOOKUP(C171,april12,2,FALSE)))</f>
        <v>0</v>
      </c>
      <c r="Q171" s="14">
        <f>IF(ISNA(VLOOKUP(C171,april13,2,FALSE)),0,(VLOOKUP(C171,april13,2,FALSE)))</f>
        <v>0</v>
      </c>
      <c r="R171" s="18">
        <f>IF(ISNA(VLOOKUP(C171,april14,2,FALSE)),0,(VLOOKUP(C171,april14,2,FALSE)))</f>
        <v>0</v>
      </c>
      <c r="S171" s="18">
        <f>IF(ISNA(VLOOKUP(C171,april15,2,FALSE)),0,(VLOOKUP(C171,april15,2,FALSE)))</f>
        <v>0</v>
      </c>
      <c r="T171" s="18">
        <f>IF(ISNA(VLOOKUP(C171,april16,2,FALSE)),0,(VLOOKUP(C171,april16,2,FALSE)))</f>
        <v>0</v>
      </c>
      <c r="U171" s="18">
        <f>IF(ISNA(VLOOKUP(C171,april17,2,FALSE)),0,(VLOOKUP(C171,april17,2,FALSE)))</f>
        <v>0</v>
      </c>
      <c r="V171" s="18">
        <f>IF(ISNA(VLOOKUP(C171,april18,2,FALSE)),0,(VLOOKUP(C171,april18,2,FALSE)))</f>
        <v>0</v>
      </c>
      <c r="W171" s="18">
        <f>IF(ISNA(VLOOKUP(C171,april19,2,FALSE)),0,(VLOOKUP(C171,april19,2,FALSE)))</f>
        <v>0</v>
      </c>
      <c r="X171" s="14">
        <f>IF(ISNA(VLOOKUP(C171,april20,2,FALSE)),0,(VLOOKUP(C171,april20,2,FALSE)))</f>
        <v>0</v>
      </c>
      <c r="Y171" s="18">
        <f>IF(ISNA(VLOOKUP(C171,april21,2,FALSE)),0,(VLOOKUP(C171,april21,2,FALSE)))</f>
        <v>0</v>
      </c>
      <c r="Z171" s="18">
        <f>IF(ISNA(VLOOKUP(C171,april22,2,FALSE)),0,(VLOOKUP(C171,april22,2,FALSE)))</f>
        <v>0</v>
      </c>
      <c r="AA171" s="18">
        <f>IF(ISNA(VLOOKUP(C171,april23,2,FALSE)),0,(VLOOKUP(C171,april23,2,FALSE)))</f>
        <v>0</v>
      </c>
      <c r="AB171" s="18">
        <f>IF(ISNA(VLOOKUP(C171,april24,2,FALSE)),0,(VLOOKUP(C171,april24,2,FALSE)))</f>
        <v>0</v>
      </c>
      <c r="AC171" s="18">
        <f>IF(ISNA(VLOOKUP(C171,april25,2,FALSE)),0,(VLOOKUP(C171,april25,2,FALSE)))</f>
        <v>0</v>
      </c>
      <c r="AD171" s="18">
        <f>IF(ISNA(VLOOKUP(C171,april26,2,FALSE)),0,(VLOOKUP(C171,april26,2,FALSE)))</f>
        <v>0</v>
      </c>
      <c r="AE171" s="14">
        <f>IF(ISNA(VLOOKUP(C171,april27,2,FALSE)),0,(VLOOKUP(C171,april27,2,FALSE)))</f>
        <v>0</v>
      </c>
      <c r="AF171" s="18">
        <f>IF(ISNA(VLOOKUP(C171,april28,2,FALSE)),0,(VLOOKUP(C171,april28,2,FALSE)))</f>
        <v>0</v>
      </c>
      <c r="AG171" s="18">
        <f>IF(ISNA(VLOOKUP(C171,april29,2,FALSE)),0,(VLOOKUP(C171,april29,2,FALSE)))</f>
        <v>0</v>
      </c>
      <c r="AH171" s="18">
        <f>IF(ISNA(VLOOKUP(C171,april30,2,FALSE)),0,(VLOOKUP(C171,april30,2,FALSE)))</f>
        <v>0</v>
      </c>
      <c r="AI171" s="11">
        <f t="shared" si="10"/>
        <v>4824.3</v>
      </c>
      <c r="AJ171" s="42">
        <f t="shared" si="11"/>
        <v>689.18571428571431</v>
      </c>
      <c r="AK171" s="43">
        <f>IF(D171=0,0,IF(VLOOKUP(D171,TARGET,2,FALSE)=0,0,AJ171/(VLOOKUP(D171,TARGET,2,FALSE))))</f>
        <v>0.92508149568552256</v>
      </c>
    </row>
    <row r="172" spans="1:37">
      <c r="A172" s="6">
        <f t="shared" si="12"/>
        <v>168</v>
      </c>
      <c r="B172" s="19" t="str">
        <f>Sheet2!A170</f>
        <v>PF-KBA-7592</v>
      </c>
      <c r="C172" s="12">
        <f t="shared" si="9"/>
        <v>7592</v>
      </c>
      <c r="D172" s="6" t="str">
        <f>IF(LEFT(B172,2)="AC","حوادث",IF(ISNA(VLOOKUP(LEFT(B172,2),group,2,FALSE)),0,(VLOOKUP(LEFT(B172,2),group,2,FALSE))))</f>
        <v>الفيول</v>
      </c>
      <c r="E172" s="18">
        <f>IF(ISNA(VLOOKUP(C172,april1,2,FALSE)),0,(VLOOKUP(C172,april1,2,FALSE)))</f>
        <v>665.2</v>
      </c>
      <c r="F172" s="18">
        <f>IF(ISNA(VLOOKUP(C172,april2,2,FALSE)),0,(VLOOKUP(C172,april2,2,FALSE)))</f>
        <v>757.4</v>
      </c>
      <c r="G172" s="18">
        <f>IF(ISNA(VLOOKUP(C172,april3,2,FALSE)),0,(VLOOKUP(C172,april3,2,FALSE)))</f>
        <v>898</v>
      </c>
      <c r="H172" s="18">
        <f>IF(ISNA(VLOOKUP(C172,april4,2,FALSE)),0,(VLOOKUP(C172,april4,2,FALSE)))</f>
        <v>807.6</v>
      </c>
      <c r="I172" s="18">
        <f>IF(ISNA(VLOOKUP(C172,april5,2,FALSE)),0,(VLOOKUP(C172,april5,2,FALSE)))</f>
        <v>862.6</v>
      </c>
      <c r="J172" s="14">
        <f>IF(ISNA(VLOOKUP(C172,april6,2,FALSE)),0,(VLOOKUP(C172,april6,2,FALSE)))</f>
        <v>807.4</v>
      </c>
      <c r="K172" s="18">
        <f>IF(ISNA(VLOOKUP(C172,april7,2,FALSE)),0,(VLOOKUP(C172,april7,2,FALSE)))</f>
        <v>785</v>
      </c>
      <c r="L172" s="50">
        <f>IF(ISNA(VLOOKUP(C172,april8,2,FALSE)),0,(VLOOKUP(C172,april8,2,FALSE)))</f>
        <v>0</v>
      </c>
      <c r="M172" s="18">
        <f>IF(ISNA(VLOOKUP(C172,april9,2,FALSE)),0,(VLOOKUP(C172,april9,2,FALSE)))</f>
        <v>0</v>
      </c>
      <c r="N172" s="18">
        <f>IF(ISNA(VLOOKUP(C172,april10,2,FALSE)),0,(VLOOKUP(C172,april10,2,FALSE)))</f>
        <v>0</v>
      </c>
      <c r="O172" s="18">
        <f>IF(ISNA(VLOOKUP(C172,april11,2,FALSE)),0,(VLOOKUP(C172,april11,2,FALSE)))</f>
        <v>0</v>
      </c>
      <c r="P172" s="18">
        <f>IF(ISNA(VLOOKUP(C172,april12,2,FALSE)),0,(VLOOKUP(C172,april12,2,FALSE)))</f>
        <v>0</v>
      </c>
      <c r="Q172" s="14">
        <f>IF(ISNA(VLOOKUP(C172,april13,2,FALSE)),0,(VLOOKUP(C172,april13,2,FALSE)))</f>
        <v>0</v>
      </c>
      <c r="R172" s="18">
        <f>IF(ISNA(VLOOKUP(C172,april14,2,FALSE)),0,(VLOOKUP(C172,april14,2,FALSE)))</f>
        <v>0</v>
      </c>
      <c r="S172" s="18">
        <f>IF(ISNA(VLOOKUP(C172,april15,2,FALSE)),0,(VLOOKUP(C172,april15,2,FALSE)))</f>
        <v>0</v>
      </c>
      <c r="T172" s="18">
        <f>IF(ISNA(VLOOKUP(C172,april16,2,FALSE)),0,(VLOOKUP(C172,april16,2,FALSE)))</f>
        <v>0</v>
      </c>
      <c r="U172" s="18">
        <f>IF(ISNA(VLOOKUP(C172,april17,2,FALSE)),0,(VLOOKUP(C172,april17,2,FALSE)))</f>
        <v>0</v>
      </c>
      <c r="V172" s="18">
        <f>IF(ISNA(VLOOKUP(C172,april18,2,FALSE)),0,(VLOOKUP(C172,april18,2,FALSE)))</f>
        <v>0</v>
      </c>
      <c r="W172" s="18">
        <f>IF(ISNA(VLOOKUP(C172,april19,2,FALSE)),0,(VLOOKUP(C172,april19,2,FALSE)))</f>
        <v>0</v>
      </c>
      <c r="X172" s="14">
        <f>IF(ISNA(VLOOKUP(C172,april20,2,FALSE)),0,(VLOOKUP(C172,april20,2,FALSE)))</f>
        <v>0</v>
      </c>
      <c r="Y172" s="18">
        <f>IF(ISNA(VLOOKUP(C172,april21,2,FALSE)),0,(VLOOKUP(C172,april21,2,FALSE)))</f>
        <v>0</v>
      </c>
      <c r="Z172" s="18">
        <f>IF(ISNA(VLOOKUP(C172,april22,2,FALSE)),0,(VLOOKUP(C172,april22,2,FALSE)))</f>
        <v>0</v>
      </c>
      <c r="AA172" s="18">
        <f>IF(ISNA(VLOOKUP(C172,april23,2,FALSE)),0,(VLOOKUP(C172,april23,2,FALSE)))</f>
        <v>0</v>
      </c>
      <c r="AB172" s="18">
        <f>IF(ISNA(VLOOKUP(C172,april24,2,FALSE)),0,(VLOOKUP(C172,april24,2,FALSE)))</f>
        <v>0</v>
      </c>
      <c r="AC172" s="18">
        <f>IF(ISNA(VLOOKUP(C172,april25,2,FALSE)),0,(VLOOKUP(C172,april25,2,FALSE)))</f>
        <v>0</v>
      </c>
      <c r="AD172" s="18">
        <f>IF(ISNA(VLOOKUP(C172,april26,2,FALSE)),0,(VLOOKUP(C172,april26,2,FALSE)))</f>
        <v>0</v>
      </c>
      <c r="AE172" s="14">
        <f>IF(ISNA(VLOOKUP(C172,april27,2,FALSE)),0,(VLOOKUP(C172,april27,2,FALSE)))</f>
        <v>0</v>
      </c>
      <c r="AF172" s="18">
        <f>IF(ISNA(VLOOKUP(C172,april28,2,FALSE)),0,(VLOOKUP(C172,april28,2,FALSE)))</f>
        <v>0</v>
      </c>
      <c r="AG172" s="18">
        <f>IF(ISNA(VLOOKUP(C172,april29,2,FALSE)),0,(VLOOKUP(C172,april29,2,FALSE)))</f>
        <v>0</v>
      </c>
      <c r="AH172" s="18">
        <f>IF(ISNA(VLOOKUP(C172,april30,2,FALSE)),0,(VLOOKUP(C172,april30,2,FALSE)))</f>
        <v>0</v>
      </c>
      <c r="AI172" s="11">
        <f t="shared" si="10"/>
        <v>5583.2</v>
      </c>
      <c r="AJ172" s="42">
        <f t="shared" si="11"/>
        <v>797.6</v>
      </c>
      <c r="AK172" s="43">
        <f>IF(D172=0,0,IF(VLOOKUP(D172,TARGET,2,FALSE)=0,0,AJ172/(VLOOKUP(D172,TARGET,2,FALSE))))</f>
        <v>1.0706040268456376</v>
      </c>
    </row>
    <row r="173" spans="1:37">
      <c r="A173" s="6">
        <f t="shared" si="12"/>
        <v>169</v>
      </c>
      <c r="B173" s="19" t="str">
        <f>Sheet2!A171</f>
        <v>PF-KBA-7628</v>
      </c>
      <c r="C173" s="12">
        <f t="shared" si="9"/>
        <v>7628</v>
      </c>
      <c r="D173" s="6" t="str">
        <f>IF(LEFT(B173,2)="AC","حوادث",IF(ISNA(VLOOKUP(LEFT(B173,2),group,2,FALSE)),0,(VLOOKUP(LEFT(B173,2),group,2,FALSE))))</f>
        <v>الفيول</v>
      </c>
      <c r="E173" s="18">
        <f>IF(ISNA(VLOOKUP(C173,april1,2,FALSE)),0,(VLOOKUP(C173,april1,2,FALSE)))</f>
        <v>697</v>
      </c>
      <c r="F173" s="18">
        <f>IF(ISNA(VLOOKUP(C173,april2,2,FALSE)),0,(VLOOKUP(C173,april2,2,FALSE)))</f>
        <v>838</v>
      </c>
      <c r="G173" s="18">
        <f>IF(ISNA(VLOOKUP(C173,april3,2,FALSE)),0,(VLOOKUP(C173,april3,2,FALSE)))</f>
        <v>634.20000000000005</v>
      </c>
      <c r="H173" s="18">
        <f>IF(ISNA(VLOOKUP(C173,april4,2,FALSE)),0,(VLOOKUP(C173,april4,2,FALSE)))</f>
        <v>786.7</v>
      </c>
      <c r="I173" s="18">
        <f>IF(ISNA(VLOOKUP(C173,april5,2,FALSE)),0,(VLOOKUP(C173,april5,2,FALSE)))</f>
        <v>845.1</v>
      </c>
      <c r="J173" s="14">
        <f>IF(ISNA(VLOOKUP(C173,april6,2,FALSE)),0,(VLOOKUP(C173,april6,2,FALSE)))</f>
        <v>521.1</v>
      </c>
      <c r="K173" s="18">
        <f>IF(ISNA(VLOOKUP(C173,april7,2,FALSE)),0,(VLOOKUP(C173,april7,2,FALSE)))</f>
        <v>1019.2</v>
      </c>
      <c r="L173" s="50">
        <f>IF(ISNA(VLOOKUP(C173,april8,2,FALSE)),0,(VLOOKUP(C173,april8,2,FALSE)))</f>
        <v>0</v>
      </c>
      <c r="M173" s="18">
        <f>IF(ISNA(VLOOKUP(C173,april9,2,FALSE)),0,(VLOOKUP(C173,april9,2,FALSE)))</f>
        <v>0</v>
      </c>
      <c r="N173" s="18">
        <f>IF(ISNA(VLOOKUP(C173,april10,2,FALSE)),0,(VLOOKUP(C173,april10,2,FALSE)))</f>
        <v>0</v>
      </c>
      <c r="O173" s="18">
        <f>IF(ISNA(VLOOKUP(C173,april11,2,FALSE)),0,(VLOOKUP(C173,april11,2,FALSE)))</f>
        <v>0</v>
      </c>
      <c r="P173" s="18">
        <f>IF(ISNA(VLOOKUP(C173,april12,2,FALSE)),0,(VLOOKUP(C173,april12,2,FALSE)))</f>
        <v>0</v>
      </c>
      <c r="Q173" s="14">
        <f>IF(ISNA(VLOOKUP(C173,april13,2,FALSE)),0,(VLOOKUP(C173,april13,2,FALSE)))</f>
        <v>0</v>
      </c>
      <c r="R173" s="18">
        <f>IF(ISNA(VLOOKUP(C173,april14,2,FALSE)),0,(VLOOKUP(C173,april14,2,FALSE)))</f>
        <v>0</v>
      </c>
      <c r="S173" s="18">
        <f>IF(ISNA(VLOOKUP(C173,april15,2,FALSE)),0,(VLOOKUP(C173,april15,2,FALSE)))</f>
        <v>0</v>
      </c>
      <c r="T173" s="18">
        <f>IF(ISNA(VLOOKUP(C173,april16,2,FALSE)),0,(VLOOKUP(C173,april16,2,FALSE)))</f>
        <v>0</v>
      </c>
      <c r="U173" s="18">
        <f>IF(ISNA(VLOOKUP(C173,april17,2,FALSE)),0,(VLOOKUP(C173,april17,2,FALSE)))</f>
        <v>0</v>
      </c>
      <c r="V173" s="18">
        <f>IF(ISNA(VLOOKUP(C173,april18,2,FALSE)),0,(VLOOKUP(C173,april18,2,FALSE)))</f>
        <v>0</v>
      </c>
      <c r="W173" s="18">
        <f>IF(ISNA(VLOOKUP(C173,april19,2,FALSE)),0,(VLOOKUP(C173,april19,2,FALSE)))</f>
        <v>0</v>
      </c>
      <c r="X173" s="14">
        <f>IF(ISNA(VLOOKUP(C173,april20,2,FALSE)),0,(VLOOKUP(C173,april20,2,FALSE)))</f>
        <v>0</v>
      </c>
      <c r="Y173" s="18">
        <f>IF(ISNA(VLOOKUP(C173,april21,2,FALSE)),0,(VLOOKUP(C173,april21,2,FALSE)))</f>
        <v>0</v>
      </c>
      <c r="Z173" s="18">
        <f>IF(ISNA(VLOOKUP(C173,april22,2,FALSE)),0,(VLOOKUP(C173,april22,2,FALSE)))</f>
        <v>0</v>
      </c>
      <c r="AA173" s="18">
        <f>IF(ISNA(VLOOKUP(C173,april23,2,FALSE)),0,(VLOOKUP(C173,april23,2,FALSE)))</f>
        <v>0</v>
      </c>
      <c r="AB173" s="18">
        <f>IF(ISNA(VLOOKUP(C173,april24,2,FALSE)),0,(VLOOKUP(C173,april24,2,FALSE)))</f>
        <v>0</v>
      </c>
      <c r="AC173" s="18">
        <f>IF(ISNA(VLOOKUP(C173,april25,2,FALSE)),0,(VLOOKUP(C173,april25,2,FALSE)))</f>
        <v>0</v>
      </c>
      <c r="AD173" s="18">
        <f>IF(ISNA(VLOOKUP(C173,april26,2,FALSE)),0,(VLOOKUP(C173,april26,2,FALSE)))</f>
        <v>0</v>
      </c>
      <c r="AE173" s="14">
        <f>IF(ISNA(VLOOKUP(C173,april27,2,FALSE)),0,(VLOOKUP(C173,april27,2,FALSE)))</f>
        <v>0</v>
      </c>
      <c r="AF173" s="18">
        <f>IF(ISNA(VLOOKUP(C173,april28,2,FALSE)),0,(VLOOKUP(C173,april28,2,FALSE)))</f>
        <v>0</v>
      </c>
      <c r="AG173" s="18">
        <f>IF(ISNA(VLOOKUP(C173,april29,2,FALSE)),0,(VLOOKUP(C173,april29,2,FALSE)))</f>
        <v>0</v>
      </c>
      <c r="AH173" s="18">
        <f>IF(ISNA(VLOOKUP(C173,april30,2,FALSE)),0,(VLOOKUP(C173,april30,2,FALSE)))</f>
        <v>0</v>
      </c>
      <c r="AI173" s="11">
        <f t="shared" si="10"/>
        <v>5341.2999999999993</v>
      </c>
      <c r="AJ173" s="42">
        <f t="shared" si="11"/>
        <v>763.04285714285709</v>
      </c>
      <c r="AK173" s="43">
        <f>IF(D173=0,0,IF(VLOOKUP(D173,TARGET,2,FALSE)=0,0,AJ173/(VLOOKUP(D173,TARGET,2,FALSE))))</f>
        <v>1.0242186001917544</v>
      </c>
    </row>
    <row r="174" spans="1:37">
      <c r="A174" s="6">
        <f t="shared" si="12"/>
        <v>170</v>
      </c>
      <c r="B174" s="19" t="str">
        <f>Sheet2!A172</f>
        <v>PF-LKA-8631</v>
      </c>
      <c r="C174" s="12">
        <f t="shared" si="9"/>
        <v>8631</v>
      </c>
      <c r="D174" s="6" t="str">
        <f>IF(LEFT(B174,2)="AC","حوادث",IF(ISNA(VLOOKUP(LEFT(B174,2),group,2,FALSE)),0,(VLOOKUP(LEFT(B174,2),group,2,FALSE))))</f>
        <v>الفيول</v>
      </c>
      <c r="E174" s="18">
        <f>IF(ISNA(VLOOKUP(C174,april1,2,FALSE)),0,(VLOOKUP(C174,april1,2,FALSE)))</f>
        <v>741.3</v>
      </c>
      <c r="F174" s="18">
        <f>IF(ISNA(VLOOKUP(C174,april2,2,FALSE)),0,(VLOOKUP(C174,april2,2,FALSE)))</f>
        <v>1012.3</v>
      </c>
      <c r="G174" s="18">
        <f>IF(ISNA(VLOOKUP(C174,april3,2,FALSE)),0,(VLOOKUP(C174,april3,2,FALSE)))</f>
        <v>790.1</v>
      </c>
      <c r="H174" s="18">
        <f>IF(ISNA(VLOOKUP(C174,april4,2,FALSE)),0,(VLOOKUP(C174,april4,2,FALSE)))</f>
        <v>791.3</v>
      </c>
      <c r="I174" s="18">
        <f>IF(ISNA(VLOOKUP(C174,april5,2,FALSE)),0,(VLOOKUP(C174,april5,2,FALSE)))</f>
        <v>737.5</v>
      </c>
      <c r="J174" s="14">
        <f>IF(ISNA(VLOOKUP(C174,april6,2,FALSE)),0,(VLOOKUP(C174,april6,2,FALSE)))</f>
        <v>895.8</v>
      </c>
      <c r="K174" s="18">
        <f>IF(ISNA(VLOOKUP(C174,april7,2,FALSE)),0,(VLOOKUP(C174,april7,2,FALSE)))</f>
        <v>799.8</v>
      </c>
      <c r="L174" s="50">
        <f>IF(ISNA(VLOOKUP(C174,april8,2,FALSE)),0,(VLOOKUP(C174,april8,2,FALSE)))</f>
        <v>0</v>
      </c>
      <c r="M174" s="18">
        <f>IF(ISNA(VLOOKUP(C174,april9,2,FALSE)),0,(VLOOKUP(C174,april9,2,FALSE)))</f>
        <v>0</v>
      </c>
      <c r="N174" s="18">
        <f>IF(ISNA(VLOOKUP(C174,april10,2,FALSE)),0,(VLOOKUP(C174,april10,2,FALSE)))</f>
        <v>0</v>
      </c>
      <c r="O174" s="18">
        <f>IF(ISNA(VLOOKUP(C174,april11,2,FALSE)),0,(VLOOKUP(C174,april11,2,FALSE)))</f>
        <v>0</v>
      </c>
      <c r="P174" s="18">
        <f>IF(ISNA(VLOOKUP(C174,april12,2,FALSE)),0,(VLOOKUP(C174,april12,2,FALSE)))</f>
        <v>0</v>
      </c>
      <c r="Q174" s="14">
        <f>IF(ISNA(VLOOKUP(C174,april13,2,FALSE)),0,(VLOOKUP(C174,april13,2,FALSE)))</f>
        <v>0</v>
      </c>
      <c r="R174" s="18">
        <f>IF(ISNA(VLOOKUP(C174,april14,2,FALSE)),0,(VLOOKUP(C174,april14,2,FALSE)))</f>
        <v>0</v>
      </c>
      <c r="S174" s="18">
        <f>IF(ISNA(VLOOKUP(C174,april15,2,FALSE)),0,(VLOOKUP(C174,april15,2,FALSE)))</f>
        <v>0</v>
      </c>
      <c r="T174" s="18">
        <f>IF(ISNA(VLOOKUP(C174,april16,2,FALSE)),0,(VLOOKUP(C174,april16,2,FALSE)))</f>
        <v>0</v>
      </c>
      <c r="U174" s="18">
        <f>IF(ISNA(VLOOKUP(C174,april17,2,FALSE)),0,(VLOOKUP(C174,april17,2,FALSE)))</f>
        <v>0</v>
      </c>
      <c r="V174" s="18">
        <f>IF(ISNA(VLOOKUP(C174,april18,2,FALSE)),0,(VLOOKUP(C174,april18,2,FALSE)))</f>
        <v>0</v>
      </c>
      <c r="W174" s="18">
        <f>IF(ISNA(VLOOKUP(C174,april19,2,FALSE)),0,(VLOOKUP(C174,april19,2,FALSE)))</f>
        <v>0</v>
      </c>
      <c r="X174" s="14">
        <f>IF(ISNA(VLOOKUP(C174,april20,2,FALSE)),0,(VLOOKUP(C174,april20,2,FALSE)))</f>
        <v>0</v>
      </c>
      <c r="Y174" s="18">
        <f>IF(ISNA(VLOOKUP(C174,april21,2,FALSE)),0,(VLOOKUP(C174,april21,2,FALSE)))</f>
        <v>0</v>
      </c>
      <c r="Z174" s="18">
        <f>IF(ISNA(VLOOKUP(C174,april22,2,FALSE)),0,(VLOOKUP(C174,april22,2,FALSE)))</f>
        <v>0</v>
      </c>
      <c r="AA174" s="18">
        <f>IF(ISNA(VLOOKUP(C174,april23,2,FALSE)),0,(VLOOKUP(C174,april23,2,FALSE)))</f>
        <v>0</v>
      </c>
      <c r="AB174" s="18">
        <f>IF(ISNA(VLOOKUP(C174,april24,2,FALSE)),0,(VLOOKUP(C174,april24,2,FALSE)))</f>
        <v>0</v>
      </c>
      <c r="AC174" s="18">
        <f>IF(ISNA(VLOOKUP(C174,april25,2,FALSE)),0,(VLOOKUP(C174,april25,2,FALSE)))</f>
        <v>0</v>
      </c>
      <c r="AD174" s="18">
        <f>IF(ISNA(VLOOKUP(C174,april26,2,FALSE)),0,(VLOOKUP(C174,april26,2,FALSE)))</f>
        <v>0</v>
      </c>
      <c r="AE174" s="14">
        <f>IF(ISNA(VLOOKUP(C174,april27,2,FALSE)),0,(VLOOKUP(C174,april27,2,FALSE)))</f>
        <v>0</v>
      </c>
      <c r="AF174" s="18">
        <f>IF(ISNA(VLOOKUP(C174,april28,2,FALSE)),0,(VLOOKUP(C174,april28,2,FALSE)))</f>
        <v>0</v>
      </c>
      <c r="AG174" s="18">
        <f>IF(ISNA(VLOOKUP(C174,april29,2,FALSE)),0,(VLOOKUP(C174,april29,2,FALSE)))</f>
        <v>0</v>
      </c>
      <c r="AH174" s="18">
        <f>IF(ISNA(VLOOKUP(C174,april30,2,FALSE)),0,(VLOOKUP(C174,april30,2,FALSE)))</f>
        <v>0</v>
      </c>
      <c r="AI174" s="11">
        <f t="shared" si="10"/>
        <v>5768.1</v>
      </c>
      <c r="AJ174" s="42">
        <f t="shared" si="11"/>
        <v>824.01428571428573</v>
      </c>
      <c r="AK174" s="43">
        <f>IF(D174=0,0,IF(VLOOKUP(D174,TARGET,2,FALSE)=0,0,AJ174/(VLOOKUP(D174,TARGET,2,FALSE))))</f>
        <v>1.106059443911793</v>
      </c>
    </row>
    <row r="175" spans="1:37">
      <c r="A175" s="6">
        <f t="shared" si="12"/>
        <v>171</v>
      </c>
      <c r="B175" s="19" t="str">
        <f>Sheet2!A173</f>
        <v>PF-LZA-4809</v>
      </c>
      <c r="C175" s="12">
        <f t="shared" si="9"/>
        <v>4809</v>
      </c>
      <c r="D175" s="6" t="str">
        <f>IF(LEFT(B175,2)="AC","حوادث",IF(ISNA(VLOOKUP(LEFT(B175,2),group,2,FALSE)),0,(VLOOKUP(LEFT(B175,2),group,2,FALSE))))</f>
        <v>الفيول</v>
      </c>
      <c r="E175" s="18">
        <f>IF(ISNA(VLOOKUP(C175,april1,2,FALSE)),0,(VLOOKUP(C175,april1,2,FALSE)))</f>
        <v>398.8</v>
      </c>
      <c r="F175" s="18">
        <f>IF(ISNA(VLOOKUP(C175,april2,2,FALSE)),0,(VLOOKUP(C175,april2,2,FALSE)))</f>
        <v>794.3</v>
      </c>
      <c r="G175" s="18">
        <f>IF(ISNA(VLOOKUP(C175,april3,2,FALSE)),0,(VLOOKUP(C175,april3,2,FALSE)))</f>
        <v>14.1</v>
      </c>
      <c r="H175" s="18">
        <f>IF(ISNA(VLOOKUP(C175,april4,2,FALSE)),0,(VLOOKUP(C175,april4,2,FALSE)))</f>
        <v>187.1</v>
      </c>
      <c r="I175" s="18">
        <f>IF(ISNA(VLOOKUP(C175,april5,2,FALSE)),0,(VLOOKUP(C175,april5,2,FALSE)))</f>
        <v>702.8</v>
      </c>
      <c r="J175" s="14">
        <f>IF(ISNA(VLOOKUP(C175,april6,2,FALSE)),0,(VLOOKUP(C175,april6,2,FALSE)))</f>
        <v>902.7</v>
      </c>
      <c r="K175" s="18">
        <f>IF(ISNA(VLOOKUP(C175,april7,2,FALSE)),0,(VLOOKUP(C175,april7,2,FALSE)))</f>
        <v>787.5</v>
      </c>
      <c r="L175" s="50">
        <f>IF(ISNA(VLOOKUP(C175,april8,2,FALSE)),0,(VLOOKUP(C175,april8,2,FALSE)))</f>
        <v>0</v>
      </c>
      <c r="M175" s="18">
        <f>IF(ISNA(VLOOKUP(C175,april9,2,FALSE)),0,(VLOOKUP(C175,april9,2,FALSE)))</f>
        <v>0</v>
      </c>
      <c r="N175" s="18">
        <f>IF(ISNA(VLOOKUP(C175,april10,2,FALSE)),0,(VLOOKUP(C175,april10,2,FALSE)))</f>
        <v>0</v>
      </c>
      <c r="O175" s="18">
        <f>IF(ISNA(VLOOKUP(C175,april11,2,FALSE)),0,(VLOOKUP(C175,april11,2,FALSE)))</f>
        <v>0</v>
      </c>
      <c r="P175" s="18">
        <f>IF(ISNA(VLOOKUP(C175,april12,2,FALSE)),0,(VLOOKUP(C175,april12,2,FALSE)))</f>
        <v>0</v>
      </c>
      <c r="Q175" s="14">
        <f>IF(ISNA(VLOOKUP(C175,april13,2,FALSE)),0,(VLOOKUP(C175,april13,2,FALSE)))</f>
        <v>0</v>
      </c>
      <c r="R175" s="18">
        <f>IF(ISNA(VLOOKUP(C175,april14,2,FALSE)),0,(VLOOKUP(C175,april14,2,FALSE)))</f>
        <v>0</v>
      </c>
      <c r="S175" s="18">
        <f>IF(ISNA(VLOOKUP(C175,april15,2,FALSE)),0,(VLOOKUP(C175,april15,2,FALSE)))</f>
        <v>0</v>
      </c>
      <c r="T175" s="18">
        <f>IF(ISNA(VLOOKUP(C175,april16,2,FALSE)),0,(VLOOKUP(C175,april16,2,FALSE)))</f>
        <v>0</v>
      </c>
      <c r="U175" s="18">
        <f>IF(ISNA(VLOOKUP(C175,april17,2,FALSE)),0,(VLOOKUP(C175,april17,2,FALSE)))</f>
        <v>0</v>
      </c>
      <c r="V175" s="18">
        <f>IF(ISNA(VLOOKUP(C175,april18,2,FALSE)),0,(VLOOKUP(C175,april18,2,FALSE)))</f>
        <v>0</v>
      </c>
      <c r="W175" s="18">
        <f>IF(ISNA(VLOOKUP(C175,april19,2,FALSE)),0,(VLOOKUP(C175,april19,2,FALSE)))</f>
        <v>0</v>
      </c>
      <c r="X175" s="14">
        <f>IF(ISNA(VLOOKUP(C175,april20,2,FALSE)),0,(VLOOKUP(C175,april20,2,FALSE)))</f>
        <v>0</v>
      </c>
      <c r="Y175" s="18">
        <f>IF(ISNA(VLOOKUP(C175,april21,2,FALSE)),0,(VLOOKUP(C175,april21,2,FALSE)))</f>
        <v>0</v>
      </c>
      <c r="Z175" s="18">
        <f>IF(ISNA(VLOOKUP(C175,april22,2,FALSE)),0,(VLOOKUP(C175,april22,2,FALSE)))</f>
        <v>0</v>
      </c>
      <c r="AA175" s="18">
        <f>IF(ISNA(VLOOKUP(C175,april23,2,FALSE)),0,(VLOOKUP(C175,april23,2,FALSE)))</f>
        <v>0</v>
      </c>
      <c r="AB175" s="18">
        <f>IF(ISNA(VLOOKUP(C175,april24,2,FALSE)),0,(VLOOKUP(C175,april24,2,FALSE)))</f>
        <v>0</v>
      </c>
      <c r="AC175" s="18">
        <f>IF(ISNA(VLOOKUP(C175,april25,2,FALSE)),0,(VLOOKUP(C175,april25,2,FALSE)))</f>
        <v>0</v>
      </c>
      <c r="AD175" s="18">
        <f>IF(ISNA(VLOOKUP(C175,april26,2,FALSE)),0,(VLOOKUP(C175,april26,2,FALSE)))</f>
        <v>0</v>
      </c>
      <c r="AE175" s="14">
        <f>IF(ISNA(VLOOKUP(C175,april27,2,FALSE)),0,(VLOOKUP(C175,april27,2,FALSE)))</f>
        <v>0</v>
      </c>
      <c r="AF175" s="18">
        <f>IF(ISNA(VLOOKUP(C175,april28,2,FALSE)),0,(VLOOKUP(C175,april28,2,FALSE)))</f>
        <v>0</v>
      </c>
      <c r="AG175" s="18">
        <f>IF(ISNA(VLOOKUP(C175,april29,2,FALSE)),0,(VLOOKUP(C175,april29,2,FALSE)))</f>
        <v>0</v>
      </c>
      <c r="AH175" s="18">
        <f>IF(ISNA(VLOOKUP(C175,april30,2,FALSE)),0,(VLOOKUP(C175,april30,2,FALSE)))</f>
        <v>0</v>
      </c>
      <c r="AI175" s="11">
        <f t="shared" si="10"/>
        <v>3787.2999999999993</v>
      </c>
      <c r="AJ175" s="42">
        <f t="shared" si="11"/>
        <v>541.04285714285709</v>
      </c>
      <c r="AK175" s="43">
        <f>IF(D175=0,0,IF(VLOOKUP(D175,TARGET,2,FALSE)=0,0,AJ175/(VLOOKUP(D175,TARGET,2,FALSE))))</f>
        <v>0.72623202301054646</v>
      </c>
    </row>
    <row r="176" spans="1:37">
      <c r="A176" s="6">
        <f t="shared" si="12"/>
        <v>172</v>
      </c>
      <c r="B176" s="19" t="str">
        <f>Sheet2!A174</f>
        <v>PF-LZA-4817</v>
      </c>
      <c r="C176" s="12">
        <f t="shared" si="9"/>
        <v>4817</v>
      </c>
      <c r="D176" s="6" t="str">
        <f>IF(LEFT(B176,2)="AC","حوادث",IF(ISNA(VLOOKUP(LEFT(B176,2),group,2,FALSE)),0,(VLOOKUP(LEFT(B176,2),group,2,FALSE))))</f>
        <v>الفيول</v>
      </c>
      <c r="E176" s="18">
        <f>IF(ISNA(VLOOKUP(C176,april1,2,FALSE)),0,(VLOOKUP(C176,april1,2,FALSE)))</f>
        <v>840.6</v>
      </c>
      <c r="F176" s="18">
        <f>IF(ISNA(VLOOKUP(C176,april2,2,FALSE)),0,(VLOOKUP(C176,april2,2,FALSE)))</f>
        <v>979.9</v>
      </c>
      <c r="G176" s="18">
        <f>IF(ISNA(VLOOKUP(C176,april3,2,FALSE)),0,(VLOOKUP(C176,april3,2,FALSE)))</f>
        <v>542.20000000000005</v>
      </c>
      <c r="H176" s="18">
        <f>IF(ISNA(VLOOKUP(C176,april4,2,FALSE)),0,(VLOOKUP(C176,april4,2,FALSE)))</f>
        <v>971.7</v>
      </c>
      <c r="I176" s="18">
        <f>IF(ISNA(VLOOKUP(C176,april5,2,FALSE)),0,(VLOOKUP(C176,april5,2,FALSE)))</f>
        <v>578.5</v>
      </c>
      <c r="J176" s="14">
        <f>IF(ISNA(VLOOKUP(C176,april6,2,FALSE)),0,(VLOOKUP(C176,april6,2,FALSE)))</f>
        <v>813</v>
      </c>
      <c r="K176" s="18">
        <f>IF(ISNA(VLOOKUP(C176,april7,2,FALSE)),0,(VLOOKUP(C176,april7,2,FALSE)))</f>
        <v>806.8</v>
      </c>
      <c r="L176" s="50">
        <f>IF(ISNA(VLOOKUP(C176,april8,2,FALSE)),0,(VLOOKUP(C176,april8,2,FALSE)))</f>
        <v>0</v>
      </c>
      <c r="M176" s="18">
        <f>IF(ISNA(VLOOKUP(C176,april9,2,FALSE)),0,(VLOOKUP(C176,april9,2,FALSE)))</f>
        <v>0</v>
      </c>
      <c r="N176" s="18">
        <f>IF(ISNA(VLOOKUP(C176,april10,2,FALSE)),0,(VLOOKUP(C176,april10,2,FALSE)))</f>
        <v>0</v>
      </c>
      <c r="O176" s="18">
        <f>IF(ISNA(VLOOKUP(C176,april11,2,FALSE)),0,(VLOOKUP(C176,april11,2,FALSE)))</f>
        <v>0</v>
      </c>
      <c r="P176" s="18">
        <f>IF(ISNA(VLOOKUP(C176,april12,2,FALSE)),0,(VLOOKUP(C176,april12,2,FALSE)))</f>
        <v>0</v>
      </c>
      <c r="Q176" s="14">
        <f>IF(ISNA(VLOOKUP(C176,april13,2,FALSE)),0,(VLOOKUP(C176,april13,2,FALSE)))</f>
        <v>0</v>
      </c>
      <c r="R176" s="18">
        <f>IF(ISNA(VLOOKUP(C176,april14,2,FALSE)),0,(VLOOKUP(C176,april14,2,FALSE)))</f>
        <v>0</v>
      </c>
      <c r="S176" s="18">
        <f>IF(ISNA(VLOOKUP(C176,april15,2,FALSE)),0,(VLOOKUP(C176,april15,2,FALSE)))</f>
        <v>0</v>
      </c>
      <c r="T176" s="18">
        <f>IF(ISNA(VLOOKUP(C176,april16,2,FALSE)),0,(VLOOKUP(C176,april16,2,FALSE)))</f>
        <v>0</v>
      </c>
      <c r="U176" s="18">
        <f>IF(ISNA(VLOOKUP(C176,april17,2,FALSE)),0,(VLOOKUP(C176,april17,2,FALSE)))</f>
        <v>0</v>
      </c>
      <c r="V176" s="18">
        <f>IF(ISNA(VLOOKUP(C176,april18,2,FALSE)),0,(VLOOKUP(C176,april18,2,FALSE)))</f>
        <v>0</v>
      </c>
      <c r="W176" s="18">
        <f>IF(ISNA(VLOOKUP(C176,april19,2,FALSE)),0,(VLOOKUP(C176,april19,2,FALSE)))</f>
        <v>0</v>
      </c>
      <c r="X176" s="14">
        <f>IF(ISNA(VLOOKUP(C176,april20,2,FALSE)),0,(VLOOKUP(C176,april20,2,FALSE)))</f>
        <v>0</v>
      </c>
      <c r="Y176" s="18">
        <f>IF(ISNA(VLOOKUP(C176,april21,2,FALSE)),0,(VLOOKUP(C176,april21,2,FALSE)))</f>
        <v>0</v>
      </c>
      <c r="Z176" s="18">
        <f>IF(ISNA(VLOOKUP(C176,april22,2,FALSE)),0,(VLOOKUP(C176,april22,2,FALSE)))</f>
        <v>0</v>
      </c>
      <c r="AA176" s="18">
        <f>IF(ISNA(VLOOKUP(C176,april23,2,FALSE)),0,(VLOOKUP(C176,april23,2,FALSE)))</f>
        <v>0</v>
      </c>
      <c r="AB176" s="18">
        <f>IF(ISNA(VLOOKUP(C176,april24,2,FALSE)),0,(VLOOKUP(C176,april24,2,FALSE)))</f>
        <v>0</v>
      </c>
      <c r="AC176" s="18">
        <f>IF(ISNA(VLOOKUP(C176,april25,2,FALSE)),0,(VLOOKUP(C176,april25,2,FALSE)))</f>
        <v>0</v>
      </c>
      <c r="AD176" s="18">
        <f>IF(ISNA(VLOOKUP(C176,april26,2,FALSE)),0,(VLOOKUP(C176,april26,2,FALSE)))</f>
        <v>0</v>
      </c>
      <c r="AE176" s="14">
        <f>IF(ISNA(VLOOKUP(C176,april27,2,FALSE)),0,(VLOOKUP(C176,april27,2,FALSE)))</f>
        <v>0</v>
      </c>
      <c r="AF176" s="18">
        <f>IF(ISNA(VLOOKUP(C176,april28,2,FALSE)),0,(VLOOKUP(C176,april28,2,FALSE)))</f>
        <v>0</v>
      </c>
      <c r="AG176" s="18">
        <f>IF(ISNA(VLOOKUP(C176,april29,2,FALSE)),0,(VLOOKUP(C176,april29,2,FALSE)))</f>
        <v>0</v>
      </c>
      <c r="AH176" s="18">
        <f>IF(ISNA(VLOOKUP(C176,april30,2,FALSE)),0,(VLOOKUP(C176,april30,2,FALSE)))</f>
        <v>0</v>
      </c>
      <c r="AI176" s="11">
        <f t="shared" si="10"/>
        <v>5532.7</v>
      </c>
      <c r="AJ176" s="42">
        <f t="shared" si="11"/>
        <v>790.38571428571424</v>
      </c>
      <c r="AK176" s="43">
        <f>IF(D176=0,0,IF(VLOOKUP(D176,TARGET,2,FALSE)=0,0,AJ176/(VLOOKUP(D176,TARGET,2,FALSE))))</f>
        <v>1.0609204218600192</v>
      </c>
    </row>
    <row r="177" spans="1:37">
      <c r="A177" s="6">
        <f t="shared" si="12"/>
        <v>173</v>
      </c>
      <c r="B177" s="19" t="str">
        <f>Sheet2!A175</f>
        <v>PF-LZA-5292</v>
      </c>
      <c r="C177" s="12">
        <f t="shared" si="9"/>
        <v>5292</v>
      </c>
      <c r="D177" s="6" t="str">
        <f>IF(LEFT(B177,2)="AC","حوادث",IF(ISNA(VLOOKUP(LEFT(B177,2),group,2,FALSE)),0,(VLOOKUP(LEFT(B177,2),group,2,FALSE))))</f>
        <v>الفيول</v>
      </c>
      <c r="E177" s="18">
        <f>IF(ISNA(VLOOKUP(C177,april1,2,FALSE)),0,(VLOOKUP(C177,april1,2,FALSE)))</f>
        <v>806.5</v>
      </c>
      <c r="F177" s="18">
        <f>IF(ISNA(VLOOKUP(C177,april2,2,FALSE)),0,(VLOOKUP(C177,april2,2,FALSE)))</f>
        <v>855</v>
      </c>
      <c r="G177" s="18">
        <f>IF(ISNA(VLOOKUP(C177,april3,2,FALSE)),0,(VLOOKUP(C177,april3,2,FALSE)))</f>
        <v>862.5</v>
      </c>
      <c r="H177" s="18">
        <f>IF(ISNA(VLOOKUP(C177,april4,2,FALSE)),0,(VLOOKUP(C177,april4,2,FALSE)))</f>
        <v>316.89999999999998</v>
      </c>
      <c r="I177" s="18">
        <f>IF(ISNA(VLOOKUP(C177,april5,2,FALSE)),0,(VLOOKUP(C177,april5,2,FALSE)))</f>
        <v>951.5</v>
      </c>
      <c r="J177" s="14">
        <f>IF(ISNA(VLOOKUP(C177,april6,2,FALSE)),0,(VLOOKUP(C177,april6,2,FALSE)))</f>
        <v>355.6</v>
      </c>
      <c r="K177" s="18">
        <f>IF(ISNA(VLOOKUP(C177,april7,2,FALSE)),0,(VLOOKUP(C177,april7,2,FALSE)))</f>
        <v>855.2</v>
      </c>
      <c r="L177" s="50">
        <f>IF(ISNA(VLOOKUP(C177,april8,2,FALSE)),0,(VLOOKUP(C177,april8,2,FALSE)))</f>
        <v>0</v>
      </c>
      <c r="M177" s="18">
        <f>IF(ISNA(VLOOKUP(C177,april9,2,FALSE)),0,(VLOOKUP(C177,april9,2,FALSE)))</f>
        <v>0</v>
      </c>
      <c r="N177" s="18">
        <f>IF(ISNA(VLOOKUP(C177,april10,2,FALSE)),0,(VLOOKUP(C177,april10,2,FALSE)))</f>
        <v>0</v>
      </c>
      <c r="O177" s="18">
        <f>IF(ISNA(VLOOKUP(C177,april11,2,FALSE)),0,(VLOOKUP(C177,april11,2,FALSE)))</f>
        <v>0</v>
      </c>
      <c r="P177" s="18">
        <f>IF(ISNA(VLOOKUP(C177,april12,2,FALSE)),0,(VLOOKUP(C177,april12,2,FALSE)))</f>
        <v>0</v>
      </c>
      <c r="Q177" s="14">
        <f>IF(ISNA(VLOOKUP(C177,april13,2,FALSE)),0,(VLOOKUP(C177,april13,2,FALSE)))</f>
        <v>0</v>
      </c>
      <c r="R177" s="18">
        <f>IF(ISNA(VLOOKUP(C177,april14,2,FALSE)),0,(VLOOKUP(C177,april14,2,FALSE)))</f>
        <v>0</v>
      </c>
      <c r="S177" s="18">
        <f>IF(ISNA(VLOOKUP(C177,april15,2,FALSE)),0,(VLOOKUP(C177,april15,2,FALSE)))</f>
        <v>0</v>
      </c>
      <c r="T177" s="18">
        <f>IF(ISNA(VLOOKUP(C177,april16,2,FALSE)),0,(VLOOKUP(C177,april16,2,FALSE)))</f>
        <v>0</v>
      </c>
      <c r="U177" s="18">
        <f>IF(ISNA(VLOOKUP(C177,april17,2,FALSE)),0,(VLOOKUP(C177,april17,2,FALSE)))</f>
        <v>0</v>
      </c>
      <c r="V177" s="18">
        <f>IF(ISNA(VLOOKUP(C177,april18,2,FALSE)),0,(VLOOKUP(C177,april18,2,FALSE)))</f>
        <v>0</v>
      </c>
      <c r="W177" s="18">
        <f>IF(ISNA(VLOOKUP(C177,april19,2,FALSE)),0,(VLOOKUP(C177,april19,2,FALSE)))</f>
        <v>0</v>
      </c>
      <c r="X177" s="14">
        <f>IF(ISNA(VLOOKUP(C177,april20,2,FALSE)),0,(VLOOKUP(C177,april20,2,FALSE)))</f>
        <v>0</v>
      </c>
      <c r="Y177" s="18">
        <f>IF(ISNA(VLOOKUP(C177,april21,2,FALSE)),0,(VLOOKUP(C177,april21,2,FALSE)))</f>
        <v>0</v>
      </c>
      <c r="Z177" s="18">
        <f>IF(ISNA(VLOOKUP(C177,april22,2,FALSE)),0,(VLOOKUP(C177,april22,2,FALSE)))</f>
        <v>0</v>
      </c>
      <c r="AA177" s="18">
        <f>IF(ISNA(VLOOKUP(C177,april23,2,FALSE)),0,(VLOOKUP(C177,april23,2,FALSE)))</f>
        <v>0</v>
      </c>
      <c r="AB177" s="18">
        <f>IF(ISNA(VLOOKUP(C177,april24,2,FALSE)),0,(VLOOKUP(C177,april24,2,FALSE)))</f>
        <v>0</v>
      </c>
      <c r="AC177" s="18">
        <f>IF(ISNA(VLOOKUP(C177,april25,2,FALSE)),0,(VLOOKUP(C177,april25,2,FALSE)))</f>
        <v>0</v>
      </c>
      <c r="AD177" s="18">
        <f>IF(ISNA(VLOOKUP(C177,april26,2,FALSE)),0,(VLOOKUP(C177,april26,2,FALSE)))</f>
        <v>0</v>
      </c>
      <c r="AE177" s="14">
        <f>IF(ISNA(VLOOKUP(C177,april27,2,FALSE)),0,(VLOOKUP(C177,april27,2,FALSE)))</f>
        <v>0</v>
      </c>
      <c r="AF177" s="18">
        <f>IF(ISNA(VLOOKUP(C177,april28,2,FALSE)),0,(VLOOKUP(C177,april28,2,FALSE)))</f>
        <v>0</v>
      </c>
      <c r="AG177" s="18">
        <f>IF(ISNA(VLOOKUP(C177,april29,2,FALSE)),0,(VLOOKUP(C177,april29,2,FALSE)))</f>
        <v>0</v>
      </c>
      <c r="AH177" s="18">
        <f>IF(ISNA(VLOOKUP(C177,april30,2,FALSE)),0,(VLOOKUP(C177,april30,2,FALSE)))</f>
        <v>0</v>
      </c>
      <c r="AI177" s="11">
        <f t="shared" si="10"/>
        <v>5003.2</v>
      </c>
      <c r="AJ177" s="42">
        <f t="shared" si="11"/>
        <v>714.74285714285713</v>
      </c>
      <c r="AK177" s="43">
        <f>IF(D177=0,0,IF(VLOOKUP(D177,TARGET,2,FALSE)=0,0,AJ177/(VLOOKUP(D177,TARGET,2,FALSE))))</f>
        <v>0.95938638542665389</v>
      </c>
    </row>
    <row r="178" spans="1:37">
      <c r="A178" s="6">
        <f t="shared" si="12"/>
        <v>174</v>
      </c>
      <c r="B178" s="19" t="str">
        <f>Sheet2!A176</f>
        <v>PF-LZA-5293</v>
      </c>
      <c r="C178" s="12">
        <f t="shared" si="9"/>
        <v>5293</v>
      </c>
      <c r="D178" s="6" t="str">
        <f>IF(LEFT(B178,2)="AC","حوادث",IF(ISNA(VLOOKUP(LEFT(B178,2),group,2,FALSE)),0,(VLOOKUP(LEFT(B178,2),group,2,FALSE))))</f>
        <v>الفيول</v>
      </c>
      <c r="E178" s="18">
        <f>IF(ISNA(VLOOKUP(C178,april1,2,FALSE)),0,(VLOOKUP(C178,april1,2,FALSE)))</f>
        <v>629.70000000000005</v>
      </c>
      <c r="F178" s="18">
        <f>IF(ISNA(VLOOKUP(C178,april2,2,FALSE)),0,(VLOOKUP(C178,april2,2,FALSE)))</f>
        <v>1045</v>
      </c>
      <c r="G178" s="18">
        <f>IF(ISNA(VLOOKUP(C178,april3,2,FALSE)),0,(VLOOKUP(C178,april3,2,FALSE)))</f>
        <v>836.4</v>
      </c>
      <c r="H178" s="18">
        <f>IF(ISNA(VLOOKUP(C178,april4,2,FALSE)),0,(VLOOKUP(C178,april4,2,FALSE)))</f>
        <v>830.9</v>
      </c>
      <c r="I178" s="18">
        <f>IF(ISNA(VLOOKUP(C178,april5,2,FALSE)),0,(VLOOKUP(C178,april5,2,FALSE)))</f>
        <v>348.4</v>
      </c>
      <c r="J178" s="14">
        <f>IF(ISNA(VLOOKUP(C178,april6,2,FALSE)),0,(VLOOKUP(C178,april6,2,FALSE)))</f>
        <v>1145</v>
      </c>
      <c r="K178" s="18">
        <f>IF(ISNA(VLOOKUP(C178,april7,2,FALSE)),0,(VLOOKUP(C178,april7,2,FALSE)))</f>
        <v>288.2</v>
      </c>
      <c r="L178" s="50">
        <f>IF(ISNA(VLOOKUP(C178,april8,2,FALSE)),0,(VLOOKUP(C178,april8,2,FALSE)))</f>
        <v>0</v>
      </c>
      <c r="M178" s="18">
        <f>IF(ISNA(VLOOKUP(C178,april9,2,FALSE)),0,(VLOOKUP(C178,april9,2,FALSE)))</f>
        <v>0</v>
      </c>
      <c r="N178" s="18">
        <f>IF(ISNA(VLOOKUP(C178,april10,2,FALSE)),0,(VLOOKUP(C178,april10,2,FALSE)))</f>
        <v>0</v>
      </c>
      <c r="O178" s="18">
        <f>IF(ISNA(VLOOKUP(C178,april11,2,FALSE)),0,(VLOOKUP(C178,april11,2,FALSE)))</f>
        <v>0</v>
      </c>
      <c r="P178" s="18">
        <f>IF(ISNA(VLOOKUP(C178,april12,2,FALSE)),0,(VLOOKUP(C178,april12,2,FALSE)))</f>
        <v>0</v>
      </c>
      <c r="Q178" s="14">
        <f>IF(ISNA(VLOOKUP(C178,april13,2,FALSE)),0,(VLOOKUP(C178,april13,2,FALSE)))</f>
        <v>0</v>
      </c>
      <c r="R178" s="18">
        <f>IF(ISNA(VLOOKUP(C178,april14,2,FALSE)),0,(VLOOKUP(C178,april14,2,FALSE)))</f>
        <v>0</v>
      </c>
      <c r="S178" s="18">
        <f>IF(ISNA(VLOOKUP(C178,april15,2,FALSE)),0,(VLOOKUP(C178,april15,2,FALSE)))</f>
        <v>0</v>
      </c>
      <c r="T178" s="18">
        <f>IF(ISNA(VLOOKUP(C178,april16,2,FALSE)),0,(VLOOKUP(C178,april16,2,FALSE)))</f>
        <v>0</v>
      </c>
      <c r="U178" s="18">
        <f>IF(ISNA(VLOOKUP(C178,april17,2,FALSE)),0,(VLOOKUP(C178,april17,2,FALSE)))</f>
        <v>0</v>
      </c>
      <c r="V178" s="18">
        <f>IF(ISNA(VLOOKUP(C178,april18,2,FALSE)),0,(VLOOKUP(C178,april18,2,FALSE)))</f>
        <v>0</v>
      </c>
      <c r="W178" s="18">
        <f>IF(ISNA(VLOOKUP(C178,april19,2,FALSE)),0,(VLOOKUP(C178,april19,2,FALSE)))</f>
        <v>0</v>
      </c>
      <c r="X178" s="14">
        <f>IF(ISNA(VLOOKUP(C178,april20,2,FALSE)),0,(VLOOKUP(C178,april20,2,FALSE)))</f>
        <v>0</v>
      </c>
      <c r="Y178" s="18">
        <f>IF(ISNA(VLOOKUP(C178,april21,2,FALSE)),0,(VLOOKUP(C178,april21,2,FALSE)))</f>
        <v>0</v>
      </c>
      <c r="Z178" s="18">
        <f>IF(ISNA(VLOOKUP(C178,april22,2,FALSE)),0,(VLOOKUP(C178,april22,2,FALSE)))</f>
        <v>0</v>
      </c>
      <c r="AA178" s="18">
        <f>IF(ISNA(VLOOKUP(C178,april23,2,FALSE)),0,(VLOOKUP(C178,april23,2,FALSE)))</f>
        <v>0</v>
      </c>
      <c r="AB178" s="18">
        <f>IF(ISNA(VLOOKUP(C178,april24,2,FALSE)),0,(VLOOKUP(C178,april24,2,FALSE)))</f>
        <v>0</v>
      </c>
      <c r="AC178" s="18">
        <f>IF(ISNA(VLOOKUP(C178,april25,2,FALSE)),0,(VLOOKUP(C178,april25,2,FALSE)))</f>
        <v>0</v>
      </c>
      <c r="AD178" s="18">
        <f>IF(ISNA(VLOOKUP(C178,april26,2,FALSE)),0,(VLOOKUP(C178,april26,2,FALSE)))</f>
        <v>0</v>
      </c>
      <c r="AE178" s="14">
        <f>IF(ISNA(VLOOKUP(C178,april27,2,FALSE)),0,(VLOOKUP(C178,april27,2,FALSE)))</f>
        <v>0</v>
      </c>
      <c r="AF178" s="18">
        <f>IF(ISNA(VLOOKUP(C178,april28,2,FALSE)),0,(VLOOKUP(C178,april28,2,FALSE)))</f>
        <v>0</v>
      </c>
      <c r="AG178" s="18">
        <f>IF(ISNA(VLOOKUP(C178,april29,2,FALSE)),0,(VLOOKUP(C178,april29,2,FALSE)))</f>
        <v>0</v>
      </c>
      <c r="AH178" s="18">
        <f>IF(ISNA(VLOOKUP(C178,april30,2,FALSE)),0,(VLOOKUP(C178,april30,2,FALSE)))</f>
        <v>0</v>
      </c>
      <c r="AI178" s="11">
        <f t="shared" si="10"/>
        <v>5123.5999999999995</v>
      </c>
      <c r="AJ178" s="42">
        <f t="shared" si="11"/>
        <v>731.94285714285706</v>
      </c>
      <c r="AK178" s="43">
        <f>IF(D178=0,0,IF(VLOOKUP(D178,TARGET,2,FALSE)=0,0,AJ178/(VLOOKUP(D178,TARGET,2,FALSE))))</f>
        <v>0.98247363374880148</v>
      </c>
    </row>
    <row r="179" spans="1:37">
      <c r="A179" s="6">
        <f t="shared" si="12"/>
        <v>175</v>
      </c>
      <c r="B179" s="19" t="str">
        <f>Sheet2!A177</f>
        <v>PF-LZA-5491</v>
      </c>
      <c r="C179" s="12">
        <f t="shared" si="9"/>
        <v>5491</v>
      </c>
      <c r="D179" s="6" t="str">
        <f>IF(LEFT(B179,2)="AC","حوادث",IF(ISNA(VLOOKUP(LEFT(B179,2),group,2,FALSE)),0,(VLOOKUP(LEFT(B179,2),group,2,FALSE))))</f>
        <v>الفيول</v>
      </c>
      <c r="E179" s="18">
        <f>IF(ISNA(VLOOKUP(C179,april1,2,FALSE)),0,(VLOOKUP(C179,april1,2,FALSE)))</f>
        <v>990.7</v>
      </c>
      <c r="F179" s="18">
        <f>IF(ISNA(VLOOKUP(C179,april2,2,FALSE)),0,(VLOOKUP(C179,april2,2,FALSE)))</f>
        <v>633.79999999999995</v>
      </c>
      <c r="G179" s="18">
        <f>IF(ISNA(VLOOKUP(C179,april3,2,FALSE)),0,(VLOOKUP(C179,april3,2,FALSE)))</f>
        <v>1144.5999999999999</v>
      </c>
      <c r="H179" s="18">
        <f>IF(ISNA(VLOOKUP(C179,april4,2,FALSE)),0,(VLOOKUP(C179,april4,2,FALSE)))</f>
        <v>676.3</v>
      </c>
      <c r="I179" s="18">
        <f>IF(ISNA(VLOOKUP(C179,april5,2,FALSE)),0,(VLOOKUP(C179,april5,2,FALSE)))</f>
        <v>949</v>
      </c>
      <c r="J179" s="14">
        <f>IF(ISNA(VLOOKUP(C179,april6,2,FALSE)),0,(VLOOKUP(C179,april6,2,FALSE)))</f>
        <v>443.7</v>
      </c>
      <c r="K179" s="18">
        <f>IF(ISNA(VLOOKUP(C179,april7,2,FALSE)),0,(VLOOKUP(C179,april7,2,FALSE)))</f>
        <v>1007.2</v>
      </c>
      <c r="L179" s="50">
        <f>IF(ISNA(VLOOKUP(C179,april8,2,FALSE)),0,(VLOOKUP(C179,april8,2,FALSE)))</f>
        <v>0</v>
      </c>
      <c r="M179" s="18">
        <f>IF(ISNA(VLOOKUP(C179,april9,2,FALSE)),0,(VLOOKUP(C179,april9,2,FALSE)))</f>
        <v>0</v>
      </c>
      <c r="N179" s="18">
        <f>IF(ISNA(VLOOKUP(C179,april10,2,FALSE)),0,(VLOOKUP(C179,april10,2,FALSE)))</f>
        <v>0</v>
      </c>
      <c r="O179" s="18">
        <f>IF(ISNA(VLOOKUP(C179,april11,2,FALSE)),0,(VLOOKUP(C179,april11,2,FALSE)))</f>
        <v>0</v>
      </c>
      <c r="P179" s="18">
        <f>IF(ISNA(VLOOKUP(C179,april12,2,FALSE)),0,(VLOOKUP(C179,april12,2,FALSE)))</f>
        <v>0</v>
      </c>
      <c r="Q179" s="14">
        <f>IF(ISNA(VLOOKUP(C179,april13,2,FALSE)),0,(VLOOKUP(C179,april13,2,FALSE)))</f>
        <v>0</v>
      </c>
      <c r="R179" s="18">
        <f>IF(ISNA(VLOOKUP(C179,april14,2,FALSE)),0,(VLOOKUP(C179,april14,2,FALSE)))</f>
        <v>0</v>
      </c>
      <c r="S179" s="18">
        <f>IF(ISNA(VLOOKUP(C179,april15,2,FALSE)),0,(VLOOKUP(C179,april15,2,FALSE)))</f>
        <v>0</v>
      </c>
      <c r="T179" s="18">
        <f>IF(ISNA(VLOOKUP(C179,april16,2,FALSE)),0,(VLOOKUP(C179,april16,2,FALSE)))</f>
        <v>0</v>
      </c>
      <c r="U179" s="18">
        <f>IF(ISNA(VLOOKUP(C179,april17,2,FALSE)),0,(VLOOKUP(C179,april17,2,FALSE)))</f>
        <v>0</v>
      </c>
      <c r="V179" s="18">
        <f>IF(ISNA(VLOOKUP(C179,april18,2,FALSE)),0,(VLOOKUP(C179,april18,2,FALSE)))</f>
        <v>0</v>
      </c>
      <c r="W179" s="18">
        <f>IF(ISNA(VLOOKUP(C179,april19,2,FALSE)),0,(VLOOKUP(C179,april19,2,FALSE)))</f>
        <v>0</v>
      </c>
      <c r="X179" s="14">
        <f>IF(ISNA(VLOOKUP(C179,april20,2,FALSE)),0,(VLOOKUP(C179,april20,2,FALSE)))</f>
        <v>0</v>
      </c>
      <c r="Y179" s="18">
        <f>IF(ISNA(VLOOKUP(C179,april21,2,FALSE)),0,(VLOOKUP(C179,april21,2,FALSE)))</f>
        <v>0</v>
      </c>
      <c r="Z179" s="18">
        <f>IF(ISNA(VLOOKUP(C179,april22,2,FALSE)),0,(VLOOKUP(C179,april22,2,FALSE)))</f>
        <v>0</v>
      </c>
      <c r="AA179" s="18">
        <f>IF(ISNA(VLOOKUP(C179,april23,2,FALSE)),0,(VLOOKUP(C179,april23,2,FALSE)))</f>
        <v>0</v>
      </c>
      <c r="AB179" s="18">
        <f>IF(ISNA(VLOOKUP(C179,april24,2,FALSE)),0,(VLOOKUP(C179,april24,2,FALSE)))</f>
        <v>0</v>
      </c>
      <c r="AC179" s="18">
        <f>IF(ISNA(VLOOKUP(C179,april25,2,FALSE)),0,(VLOOKUP(C179,april25,2,FALSE)))</f>
        <v>0</v>
      </c>
      <c r="AD179" s="18">
        <f>IF(ISNA(VLOOKUP(C179,april26,2,FALSE)),0,(VLOOKUP(C179,april26,2,FALSE)))</f>
        <v>0</v>
      </c>
      <c r="AE179" s="14">
        <f>IF(ISNA(VLOOKUP(C179,april27,2,FALSE)),0,(VLOOKUP(C179,april27,2,FALSE)))</f>
        <v>0</v>
      </c>
      <c r="AF179" s="18">
        <f>IF(ISNA(VLOOKUP(C179,april28,2,FALSE)),0,(VLOOKUP(C179,april28,2,FALSE)))</f>
        <v>0</v>
      </c>
      <c r="AG179" s="18">
        <f>IF(ISNA(VLOOKUP(C179,april29,2,FALSE)),0,(VLOOKUP(C179,april29,2,FALSE)))</f>
        <v>0</v>
      </c>
      <c r="AH179" s="18">
        <f>IF(ISNA(VLOOKUP(C179,april30,2,FALSE)),0,(VLOOKUP(C179,april30,2,FALSE)))</f>
        <v>0</v>
      </c>
      <c r="AI179" s="11">
        <f t="shared" si="10"/>
        <v>5845.2999999999993</v>
      </c>
      <c r="AJ179" s="42">
        <f t="shared" si="11"/>
        <v>835.04285714285709</v>
      </c>
      <c r="AK179" s="43">
        <f>IF(D179=0,0,IF(VLOOKUP(D179,TARGET,2,FALSE)=0,0,AJ179/(VLOOKUP(D179,TARGET,2,FALSE))))</f>
        <v>1.1208628954937678</v>
      </c>
    </row>
    <row r="180" spans="1:37">
      <c r="A180" s="6">
        <f t="shared" si="12"/>
        <v>176</v>
      </c>
      <c r="B180" s="19" t="str">
        <f>Sheet2!A178</f>
        <v>PF-LZA-5536</v>
      </c>
      <c r="C180" s="12">
        <f t="shared" si="9"/>
        <v>5536</v>
      </c>
      <c r="D180" s="6" t="str">
        <f>IF(LEFT(B180,2)="AC","حوادث",IF(ISNA(VLOOKUP(LEFT(B180,2),group,2,FALSE)),0,(VLOOKUP(LEFT(B180,2),group,2,FALSE))))</f>
        <v>الفيول</v>
      </c>
      <c r="E180" s="18">
        <f>IF(ISNA(VLOOKUP(C180,april1,2,FALSE)),0,(VLOOKUP(C180,april1,2,FALSE)))</f>
        <v>867.7</v>
      </c>
      <c r="F180" s="18">
        <f>IF(ISNA(VLOOKUP(C180,april2,2,FALSE)),0,(VLOOKUP(C180,april2,2,FALSE)))</f>
        <v>909.7</v>
      </c>
      <c r="G180" s="18">
        <f>IF(ISNA(VLOOKUP(C180,april3,2,FALSE)),0,(VLOOKUP(C180,april3,2,FALSE)))</f>
        <v>476.2</v>
      </c>
      <c r="H180" s="18">
        <f>IF(ISNA(VLOOKUP(C180,april4,2,FALSE)),0,(VLOOKUP(C180,april4,2,FALSE)))</f>
        <v>207</v>
      </c>
      <c r="I180" s="18">
        <f>IF(ISNA(VLOOKUP(C180,april5,2,FALSE)),0,(VLOOKUP(C180,april5,2,FALSE)))</f>
        <v>689.7</v>
      </c>
      <c r="J180" s="14">
        <f>IF(ISNA(VLOOKUP(C180,april6,2,FALSE)),0,(VLOOKUP(C180,april6,2,FALSE)))</f>
        <v>799.2</v>
      </c>
      <c r="K180" s="18">
        <f>IF(ISNA(VLOOKUP(C180,april7,2,FALSE)),0,(VLOOKUP(C180,april7,2,FALSE)))</f>
        <v>719.3</v>
      </c>
      <c r="L180" s="50">
        <f>IF(ISNA(VLOOKUP(C180,april8,2,FALSE)),0,(VLOOKUP(C180,april8,2,FALSE)))</f>
        <v>0</v>
      </c>
      <c r="M180" s="18">
        <f>IF(ISNA(VLOOKUP(C180,april9,2,FALSE)),0,(VLOOKUP(C180,april9,2,FALSE)))</f>
        <v>0</v>
      </c>
      <c r="N180" s="18">
        <f>IF(ISNA(VLOOKUP(C180,april10,2,FALSE)),0,(VLOOKUP(C180,april10,2,FALSE)))</f>
        <v>0</v>
      </c>
      <c r="O180" s="18">
        <f>IF(ISNA(VLOOKUP(C180,april11,2,FALSE)),0,(VLOOKUP(C180,april11,2,FALSE)))</f>
        <v>0</v>
      </c>
      <c r="P180" s="18">
        <f>IF(ISNA(VLOOKUP(C180,april12,2,FALSE)),0,(VLOOKUP(C180,april12,2,FALSE)))</f>
        <v>0</v>
      </c>
      <c r="Q180" s="14">
        <f>IF(ISNA(VLOOKUP(C180,april13,2,FALSE)),0,(VLOOKUP(C180,april13,2,FALSE)))</f>
        <v>0</v>
      </c>
      <c r="R180" s="18">
        <f>IF(ISNA(VLOOKUP(C180,april14,2,FALSE)),0,(VLOOKUP(C180,april14,2,FALSE)))</f>
        <v>0</v>
      </c>
      <c r="S180" s="18">
        <f>IF(ISNA(VLOOKUP(C180,april15,2,FALSE)),0,(VLOOKUP(C180,april15,2,FALSE)))</f>
        <v>0</v>
      </c>
      <c r="T180" s="18">
        <f>IF(ISNA(VLOOKUP(C180,april16,2,FALSE)),0,(VLOOKUP(C180,april16,2,FALSE)))</f>
        <v>0</v>
      </c>
      <c r="U180" s="18">
        <f>IF(ISNA(VLOOKUP(C180,april17,2,FALSE)),0,(VLOOKUP(C180,april17,2,FALSE)))</f>
        <v>0</v>
      </c>
      <c r="V180" s="18">
        <f>IF(ISNA(VLOOKUP(C180,april18,2,FALSE)),0,(VLOOKUP(C180,april18,2,FALSE)))</f>
        <v>0</v>
      </c>
      <c r="W180" s="18">
        <f>IF(ISNA(VLOOKUP(C180,april19,2,FALSE)),0,(VLOOKUP(C180,april19,2,FALSE)))</f>
        <v>0</v>
      </c>
      <c r="X180" s="14">
        <f>IF(ISNA(VLOOKUP(C180,april20,2,FALSE)),0,(VLOOKUP(C180,april20,2,FALSE)))</f>
        <v>0</v>
      </c>
      <c r="Y180" s="18">
        <f>IF(ISNA(VLOOKUP(C180,april21,2,FALSE)),0,(VLOOKUP(C180,april21,2,FALSE)))</f>
        <v>0</v>
      </c>
      <c r="Z180" s="18">
        <f>IF(ISNA(VLOOKUP(C180,april22,2,FALSE)),0,(VLOOKUP(C180,april22,2,FALSE)))</f>
        <v>0</v>
      </c>
      <c r="AA180" s="18">
        <f>IF(ISNA(VLOOKUP(C180,april23,2,FALSE)),0,(VLOOKUP(C180,april23,2,FALSE)))</f>
        <v>0</v>
      </c>
      <c r="AB180" s="18">
        <f>IF(ISNA(VLOOKUP(C180,april24,2,FALSE)),0,(VLOOKUP(C180,april24,2,FALSE)))</f>
        <v>0</v>
      </c>
      <c r="AC180" s="18">
        <f>IF(ISNA(VLOOKUP(C180,april25,2,FALSE)),0,(VLOOKUP(C180,april25,2,FALSE)))</f>
        <v>0</v>
      </c>
      <c r="AD180" s="18">
        <f>IF(ISNA(VLOOKUP(C180,april26,2,FALSE)),0,(VLOOKUP(C180,april26,2,FALSE)))</f>
        <v>0</v>
      </c>
      <c r="AE180" s="14">
        <f>IF(ISNA(VLOOKUP(C180,april27,2,FALSE)),0,(VLOOKUP(C180,april27,2,FALSE)))</f>
        <v>0</v>
      </c>
      <c r="AF180" s="18">
        <f>IF(ISNA(VLOOKUP(C180,april28,2,FALSE)),0,(VLOOKUP(C180,april28,2,FALSE)))</f>
        <v>0</v>
      </c>
      <c r="AG180" s="18">
        <f>IF(ISNA(VLOOKUP(C180,april29,2,FALSE)),0,(VLOOKUP(C180,april29,2,FALSE)))</f>
        <v>0</v>
      </c>
      <c r="AH180" s="18">
        <f>IF(ISNA(VLOOKUP(C180,april30,2,FALSE)),0,(VLOOKUP(C180,april30,2,FALSE)))</f>
        <v>0</v>
      </c>
      <c r="AI180" s="11">
        <f t="shared" si="10"/>
        <v>4668.8</v>
      </c>
      <c r="AJ180" s="42">
        <f t="shared" si="11"/>
        <v>666.97142857142865</v>
      </c>
      <c r="AK180" s="43">
        <f>IF(D180=0,0,IF(VLOOKUP(D180,TARGET,2,FALSE)=0,0,AJ180/(VLOOKUP(D180,TARGET,2,FALSE))))</f>
        <v>0.89526366251198475</v>
      </c>
    </row>
    <row r="181" spans="1:37">
      <c r="A181" s="6">
        <f t="shared" si="12"/>
        <v>177</v>
      </c>
      <c r="B181" s="19" t="str">
        <f>Sheet2!A179</f>
        <v>PF-LZA-5662</v>
      </c>
      <c r="C181" s="12">
        <f t="shared" si="9"/>
        <v>5662</v>
      </c>
      <c r="D181" s="6" t="str">
        <f>IF(LEFT(B181,2)="AC","حوادث",IF(ISNA(VLOOKUP(LEFT(B181,2),group,2,FALSE)),0,(VLOOKUP(LEFT(B181,2),group,2,FALSE))))</f>
        <v>الفيول</v>
      </c>
      <c r="E181" s="18">
        <f>IF(ISNA(VLOOKUP(C181,april1,2,FALSE)),0,(VLOOKUP(C181,april1,2,FALSE)))</f>
        <v>768.3</v>
      </c>
      <c r="F181" s="18">
        <f>IF(ISNA(VLOOKUP(C181,april2,2,FALSE)),0,(VLOOKUP(C181,april2,2,FALSE)))</f>
        <v>996.2</v>
      </c>
      <c r="G181" s="18">
        <f>IF(ISNA(VLOOKUP(C181,april3,2,FALSE)),0,(VLOOKUP(C181,april3,2,FALSE)))</f>
        <v>561.20000000000005</v>
      </c>
      <c r="H181" s="18">
        <f>IF(ISNA(VLOOKUP(C181,april4,2,FALSE)),0,(VLOOKUP(C181,april4,2,FALSE)))</f>
        <v>814.3</v>
      </c>
      <c r="I181" s="18">
        <f>IF(ISNA(VLOOKUP(C181,april5,2,FALSE)),0,(VLOOKUP(C181,april5,2,FALSE)))</f>
        <v>840.2</v>
      </c>
      <c r="J181" s="14">
        <f>IF(ISNA(VLOOKUP(C181,april6,2,FALSE)),0,(VLOOKUP(C181,april6,2,FALSE)))</f>
        <v>727</v>
      </c>
      <c r="K181" s="18">
        <f>IF(ISNA(VLOOKUP(C181,april7,2,FALSE)),0,(VLOOKUP(C181,april7,2,FALSE)))</f>
        <v>857</v>
      </c>
      <c r="L181" s="50">
        <f>IF(ISNA(VLOOKUP(C181,april8,2,FALSE)),0,(VLOOKUP(C181,april8,2,FALSE)))</f>
        <v>0</v>
      </c>
      <c r="M181" s="18">
        <f>IF(ISNA(VLOOKUP(C181,april9,2,FALSE)),0,(VLOOKUP(C181,april9,2,FALSE)))</f>
        <v>0</v>
      </c>
      <c r="N181" s="18">
        <f>IF(ISNA(VLOOKUP(C181,april10,2,FALSE)),0,(VLOOKUP(C181,april10,2,FALSE)))</f>
        <v>0</v>
      </c>
      <c r="O181" s="18">
        <f>IF(ISNA(VLOOKUP(C181,april11,2,FALSE)),0,(VLOOKUP(C181,april11,2,FALSE)))</f>
        <v>0</v>
      </c>
      <c r="P181" s="18">
        <f>IF(ISNA(VLOOKUP(C181,april12,2,FALSE)),0,(VLOOKUP(C181,april12,2,FALSE)))</f>
        <v>0</v>
      </c>
      <c r="Q181" s="14">
        <f>IF(ISNA(VLOOKUP(C181,april13,2,FALSE)),0,(VLOOKUP(C181,april13,2,FALSE)))</f>
        <v>0</v>
      </c>
      <c r="R181" s="18">
        <f>IF(ISNA(VLOOKUP(C181,april14,2,FALSE)),0,(VLOOKUP(C181,april14,2,FALSE)))</f>
        <v>0</v>
      </c>
      <c r="S181" s="18">
        <f>IF(ISNA(VLOOKUP(C181,april15,2,FALSE)),0,(VLOOKUP(C181,april15,2,FALSE)))</f>
        <v>0</v>
      </c>
      <c r="T181" s="18">
        <f>IF(ISNA(VLOOKUP(C181,april16,2,FALSE)),0,(VLOOKUP(C181,april16,2,FALSE)))</f>
        <v>0</v>
      </c>
      <c r="U181" s="18">
        <f>IF(ISNA(VLOOKUP(C181,april17,2,FALSE)),0,(VLOOKUP(C181,april17,2,FALSE)))</f>
        <v>0</v>
      </c>
      <c r="V181" s="18">
        <f>IF(ISNA(VLOOKUP(C181,april18,2,FALSE)),0,(VLOOKUP(C181,april18,2,FALSE)))</f>
        <v>0</v>
      </c>
      <c r="W181" s="18">
        <f>IF(ISNA(VLOOKUP(C181,april19,2,FALSE)),0,(VLOOKUP(C181,april19,2,FALSE)))</f>
        <v>0</v>
      </c>
      <c r="X181" s="14">
        <f>IF(ISNA(VLOOKUP(C181,april20,2,FALSE)),0,(VLOOKUP(C181,april20,2,FALSE)))</f>
        <v>0</v>
      </c>
      <c r="Y181" s="18">
        <f>IF(ISNA(VLOOKUP(C181,april21,2,FALSE)),0,(VLOOKUP(C181,april21,2,FALSE)))</f>
        <v>0</v>
      </c>
      <c r="Z181" s="18">
        <f>IF(ISNA(VLOOKUP(C181,april22,2,FALSE)),0,(VLOOKUP(C181,april22,2,FALSE)))</f>
        <v>0</v>
      </c>
      <c r="AA181" s="18">
        <f>IF(ISNA(VLOOKUP(C181,april23,2,FALSE)),0,(VLOOKUP(C181,april23,2,FALSE)))</f>
        <v>0</v>
      </c>
      <c r="AB181" s="18">
        <f>IF(ISNA(VLOOKUP(C181,april24,2,FALSE)),0,(VLOOKUP(C181,april24,2,FALSE)))</f>
        <v>0</v>
      </c>
      <c r="AC181" s="18">
        <f>IF(ISNA(VLOOKUP(C181,april25,2,FALSE)),0,(VLOOKUP(C181,april25,2,FALSE)))</f>
        <v>0</v>
      </c>
      <c r="AD181" s="18">
        <f>IF(ISNA(VLOOKUP(C181,april26,2,FALSE)),0,(VLOOKUP(C181,april26,2,FALSE)))</f>
        <v>0</v>
      </c>
      <c r="AE181" s="14">
        <f>IF(ISNA(VLOOKUP(C181,april27,2,FALSE)),0,(VLOOKUP(C181,april27,2,FALSE)))</f>
        <v>0</v>
      </c>
      <c r="AF181" s="18">
        <f>IF(ISNA(VLOOKUP(C181,april28,2,FALSE)),0,(VLOOKUP(C181,april28,2,FALSE)))</f>
        <v>0</v>
      </c>
      <c r="AG181" s="18">
        <f>IF(ISNA(VLOOKUP(C181,april29,2,FALSE)),0,(VLOOKUP(C181,april29,2,FALSE)))</f>
        <v>0</v>
      </c>
      <c r="AH181" s="18">
        <f>IF(ISNA(VLOOKUP(C181,april30,2,FALSE)),0,(VLOOKUP(C181,april30,2,FALSE)))</f>
        <v>0</v>
      </c>
      <c r="AI181" s="11">
        <f t="shared" si="10"/>
        <v>5564.2</v>
      </c>
      <c r="AJ181" s="42">
        <f t="shared" si="11"/>
        <v>794.88571428571424</v>
      </c>
      <c r="AK181" s="43">
        <f>IF(D181=0,0,IF(VLOOKUP(D181,TARGET,2,FALSE)=0,0,AJ181/(VLOOKUP(D181,TARGET,2,FALSE))))</f>
        <v>1.0669606903163951</v>
      </c>
    </row>
    <row r="182" spans="1:37">
      <c r="A182" s="6">
        <f t="shared" si="12"/>
        <v>178</v>
      </c>
      <c r="B182" s="19" t="str">
        <f>Sheet2!A180</f>
        <v>PF-LZA-5663</v>
      </c>
      <c r="C182" s="12">
        <f t="shared" si="9"/>
        <v>5663</v>
      </c>
      <c r="D182" s="6" t="str">
        <f>IF(LEFT(B182,2)="AC","حوادث",IF(ISNA(VLOOKUP(LEFT(B182,2),group,2,FALSE)),0,(VLOOKUP(LEFT(B182,2),group,2,FALSE))))</f>
        <v>الفيول</v>
      </c>
      <c r="E182" s="18">
        <f>IF(ISNA(VLOOKUP(C182,april1,2,FALSE)),0,(VLOOKUP(C182,april1,2,FALSE)))</f>
        <v>785.7</v>
      </c>
      <c r="F182" s="18">
        <f>IF(ISNA(VLOOKUP(C182,april2,2,FALSE)),0,(VLOOKUP(C182,april2,2,FALSE)))</f>
        <v>844.5</v>
      </c>
      <c r="G182" s="18">
        <f>IF(ISNA(VLOOKUP(C182,april3,2,FALSE)),0,(VLOOKUP(C182,april3,2,FALSE)))</f>
        <v>687.3</v>
      </c>
      <c r="H182" s="18">
        <f>IF(ISNA(VLOOKUP(C182,april4,2,FALSE)),0,(VLOOKUP(C182,april4,2,FALSE)))</f>
        <v>933.4</v>
      </c>
      <c r="I182" s="18">
        <f>IF(ISNA(VLOOKUP(C182,april5,2,FALSE)),0,(VLOOKUP(C182,april5,2,FALSE)))</f>
        <v>571.5</v>
      </c>
      <c r="J182" s="14">
        <f>IF(ISNA(VLOOKUP(C182,april6,2,FALSE)),0,(VLOOKUP(C182,april6,2,FALSE)))</f>
        <v>827.9</v>
      </c>
      <c r="K182" s="18">
        <f>IF(ISNA(VLOOKUP(C182,april7,2,FALSE)),0,(VLOOKUP(C182,april7,2,FALSE)))</f>
        <v>806</v>
      </c>
      <c r="L182" s="50">
        <f>IF(ISNA(VLOOKUP(C182,april8,2,FALSE)),0,(VLOOKUP(C182,april8,2,FALSE)))</f>
        <v>0</v>
      </c>
      <c r="M182" s="18">
        <f>IF(ISNA(VLOOKUP(C182,april9,2,FALSE)),0,(VLOOKUP(C182,april9,2,FALSE)))</f>
        <v>0</v>
      </c>
      <c r="N182" s="18">
        <f>IF(ISNA(VLOOKUP(C182,april10,2,FALSE)),0,(VLOOKUP(C182,april10,2,FALSE)))</f>
        <v>0</v>
      </c>
      <c r="O182" s="18">
        <f>IF(ISNA(VLOOKUP(C182,april11,2,FALSE)),0,(VLOOKUP(C182,april11,2,FALSE)))</f>
        <v>0</v>
      </c>
      <c r="P182" s="18">
        <f>IF(ISNA(VLOOKUP(C182,april12,2,FALSE)),0,(VLOOKUP(C182,april12,2,FALSE)))</f>
        <v>0</v>
      </c>
      <c r="Q182" s="14">
        <f>IF(ISNA(VLOOKUP(C182,april13,2,FALSE)),0,(VLOOKUP(C182,april13,2,FALSE)))</f>
        <v>0</v>
      </c>
      <c r="R182" s="18">
        <f>IF(ISNA(VLOOKUP(C182,april14,2,FALSE)),0,(VLOOKUP(C182,april14,2,FALSE)))</f>
        <v>0</v>
      </c>
      <c r="S182" s="18">
        <f>IF(ISNA(VLOOKUP(C182,april15,2,FALSE)),0,(VLOOKUP(C182,april15,2,FALSE)))</f>
        <v>0</v>
      </c>
      <c r="T182" s="18">
        <f>IF(ISNA(VLOOKUP(C182,april16,2,FALSE)),0,(VLOOKUP(C182,april16,2,FALSE)))</f>
        <v>0</v>
      </c>
      <c r="U182" s="18">
        <f>IF(ISNA(VLOOKUP(C182,april17,2,FALSE)),0,(VLOOKUP(C182,april17,2,FALSE)))</f>
        <v>0</v>
      </c>
      <c r="V182" s="18">
        <f>IF(ISNA(VLOOKUP(C182,april18,2,FALSE)),0,(VLOOKUP(C182,april18,2,FALSE)))</f>
        <v>0</v>
      </c>
      <c r="W182" s="18">
        <f>IF(ISNA(VLOOKUP(C182,april19,2,FALSE)),0,(VLOOKUP(C182,april19,2,FALSE)))</f>
        <v>0</v>
      </c>
      <c r="X182" s="14">
        <f>IF(ISNA(VLOOKUP(C182,april20,2,FALSE)),0,(VLOOKUP(C182,april20,2,FALSE)))</f>
        <v>0</v>
      </c>
      <c r="Y182" s="18">
        <f>IF(ISNA(VLOOKUP(C182,april21,2,FALSE)),0,(VLOOKUP(C182,april21,2,FALSE)))</f>
        <v>0</v>
      </c>
      <c r="Z182" s="18">
        <f>IF(ISNA(VLOOKUP(C182,april22,2,FALSE)),0,(VLOOKUP(C182,april22,2,FALSE)))</f>
        <v>0</v>
      </c>
      <c r="AA182" s="18">
        <f>IF(ISNA(VLOOKUP(C182,april23,2,FALSE)),0,(VLOOKUP(C182,april23,2,FALSE)))</f>
        <v>0</v>
      </c>
      <c r="AB182" s="18">
        <f>IF(ISNA(VLOOKUP(C182,april24,2,FALSE)),0,(VLOOKUP(C182,april24,2,FALSE)))</f>
        <v>0</v>
      </c>
      <c r="AC182" s="18">
        <f>IF(ISNA(VLOOKUP(C182,april25,2,FALSE)),0,(VLOOKUP(C182,april25,2,FALSE)))</f>
        <v>0</v>
      </c>
      <c r="AD182" s="18">
        <f>IF(ISNA(VLOOKUP(C182,april26,2,FALSE)),0,(VLOOKUP(C182,april26,2,FALSE)))</f>
        <v>0</v>
      </c>
      <c r="AE182" s="14">
        <f>IF(ISNA(VLOOKUP(C182,april27,2,FALSE)),0,(VLOOKUP(C182,april27,2,FALSE)))</f>
        <v>0</v>
      </c>
      <c r="AF182" s="18">
        <f>IF(ISNA(VLOOKUP(C182,april28,2,FALSE)),0,(VLOOKUP(C182,april28,2,FALSE)))</f>
        <v>0</v>
      </c>
      <c r="AG182" s="18">
        <f>IF(ISNA(VLOOKUP(C182,april29,2,FALSE)),0,(VLOOKUP(C182,april29,2,FALSE)))</f>
        <v>0</v>
      </c>
      <c r="AH182" s="18">
        <f>IF(ISNA(VLOOKUP(C182,april30,2,FALSE)),0,(VLOOKUP(C182,april30,2,FALSE)))</f>
        <v>0</v>
      </c>
      <c r="AI182" s="11">
        <f t="shared" si="10"/>
        <v>5456.3</v>
      </c>
      <c r="AJ182" s="42">
        <f t="shared" si="11"/>
        <v>779.47142857142865</v>
      </c>
      <c r="AK182" s="43">
        <f>IF(D182=0,0,IF(VLOOKUP(D182,TARGET,2,FALSE)=0,0,AJ182/(VLOOKUP(D182,TARGET,2,FALSE))))</f>
        <v>1.0462703739213808</v>
      </c>
    </row>
    <row r="183" spans="1:37">
      <c r="A183" s="6">
        <f t="shared" si="12"/>
        <v>179</v>
      </c>
      <c r="B183" s="19" t="str">
        <f>Sheet2!A181</f>
        <v>PF-LZA-5669</v>
      </c>
      <c r="C183" s="12">
        <f t="shared" si="9"/>
        <v>5669</v>
      </c>
      <c r="D183" s="6" t="str">
        <f>IF(LEFT(B183,2)="AC","حوادث",IF(ISNA(VLOOKUP(LEFT(B183,2),group,2,FALSE)),0,(VLOOKUP(LEFT(B183,2),group,2,FALSE))))</f>
        <v>الفيول</v>
      </c>
      <c r="E183" s="18">
        <f>IF(ISNA(VLOOKUP(C183,april1,2,FALSE)),0,(VLOOKUP(C183,april1,2,FALSE)))</f>
        <v>711.9</v>
      </c>
      <c r="F183" s="18">
        <f>IF(ISNA(VLOOKUP(C183,april2,2,FALSE)),0,(VLOOKUP(C183,april2,2,FALSE)))</f>
        <v>435</v>
      </c>
      <c r="G183" s="18">
        <f>IF(ISNA(VLOOKUP(C183,april3,2,FALSE)),0,(VLOOKUP(C183,april3,2,FALSE)))</f>
        <v>949.1</v>
      </c>
      <c r="H183" s="18">
        <f>IF(ISNA(VLOOKUP(C183,april4,2,FALSE)),0,(VLOOKUP(C183,april4,2,FALSE)))</f>
        <v>850.5</v>
      </c>
      <c r="I183" s="18">
        <f>IF(ISNA(VLOOKUP(C183,april5,2,FALSE)),0,(VLOOKUP(C183,april5,2,FALSE)))</f>
        <v>877.1</v>
      </c>
      <c r="J183" s="14">
        <f>IF(ISNA(VLOOKUP(C183,april6,2,FALSE)),0,(VLOOKUP(C183,april6,2,FALSE)))</f>
        <v>633.79999999999995</v>
      </c>
      <c r="K183" s="18">
        <f>IF(ISNA(VLOOKUP(C183,april7,2,FALSE)),0,(VLOOKUP(C183,april7,2,FALSE)))</f>
        <v>899.6</v>
      </c>
      <c r="L183" s="50">
        <f>IF(ISNA(VLOOKUP(C183,april8,2,FALSE)),0,(VLOOKUP(C183,april8,2,FALSE)))</f>
        <v>0</v>
      </c>
      <c r="M183" s="18">
        <f>IF(ISNA(VLOOKUP(C183,april9,2,FALSE)),0,(VLOOKUP(C183,april9,2,FALSE)))</f>
        <v>0</v>
      </c>
      <c r="N183" s="18">
        <f>IF(ISNA(VLOOKUP(C183,april10,2,FALSE)),0,(VLOOKUP(C183,april10,2,FALSE)))</f>
        <v>0</v>
      </c>
      <c r="O183" s="18">
        <f>IF(ISNA(VLOOKUP(C183,april11,2,FALSE)),0,(VLOOKUP(C183,april11,2,FALSE)))</f>
        <v>0</v>
      </c>
      <c r="P183" s="18">
        <f>IF(ISNA(VLOOKUP(C183,april12,2,FALSE)),0,(VLOOKUP(C183,april12,2,FALSE)))</f>
        <v>0</v>
      </c>
      <c r="Q183" s="14">
        <f>IF(ISNA(VLOOKUP(C183,april13,2,FALSE)),0,(VLOOKUP(C183,april13,2,FALSE)))</f>
        <v>0</v>
      </c>
      <c r="R183" s="18">
        <f>IF(ISNA(VLOOKUP(C183,april14,2,FALSE)),0,(VLOOKUP(C183,april14,2,FALSE)))</f>
        <v>0</v>
      </c>
      <c r="S183" s="18">
        <f>IF(ISNA(VLOOKUP(C183,april15,2,FALSE)),0,(VLOOKUP(C183,april15,2,FALSE)))</f>
        <v>0</v>
      </c>
      <c r="T183" s="18">
        <f>IF(ISNA(VLOOKUP(C183,april16,2,FALSE)),0,(VLOOKUP(C183,april16,2,FALSE)))</f>
        <v>0</v>
      </c>
      <c r="U183" s="18">
        <f>IF(ISNA(VLOOKUP(C183,april17,2,FALSE)),0,(VLOOKUP(C183,april17,2,FALSE)))</f>
        <v>0</v>
      </c>
      <c r="V183" s="18">
        <f>IF(ISNA(VLOOKUP(C183,april18,2,FALSE)),0,(VLOOKUP(C183,april18,2,FALSE)))</f>
        <v>0</v>
      </c>
      <c r="W183" s="18">
        <f>IF(ISNA(VLOOKUP(C183,april19,2,FALSE)),0,(VLOOKUP(C183,april19,2,FALSE)))</f>
        <v>0</v>
      </c>
      <c r="X183" s="14">
        <f>IF(ISNA(VLOOKUP(C183,april20,2,FALSE)),0,(VLOOKUP(C183,april20,2,FALSE)))</f>
        <v>0</v>
      </c>
      <c r="Y183" s="18">
        <f>IF(ISNA(VLOOKUP(C183,april21,2,FALSE)),0,(VLOOKUP(C183,april21,2,FALSE)))</f>
        <v>0</v>
      </c>
      <c r="Z183" s="18">
        <f>IF(ISNA(VLOOKUP(C183,april22,2,FALSE)),0,(VLOOKUP(C183,april22,2,FALSE)))</f>
        <v>0</v>
      </c>
      <c r="AA183" s="18">
        <f>IF(ISNA(VLOOKUP(C183,april23,2,FALSE)),0,(VLOOKUP(C183,april23,2,FALSE)))</f>
        <v>0</v>
      </c>
      <c r="AB183" s="18">
        <f>IF(ISNA(VLOOKUP(C183,april24,2,FALSE)),0,(VLOOKUP(C183,april24,2,FALSE)))</f>
        <v>0</v>
      </c>
      <c r="AC183" s="18">
        <f>IF(ISNA(VLOOKUP(C183,april25,2,FALSE)),0,(VLOOKUP(C183,april25,2,FALSE)))</f>
        <v>0</v>
      </c>
      <c r="AD183" s="18">
        <f>IF(ISNA(VLOOKUP(C183,april26,2,FALSE)),0,(VLOOKUP(C183,april26,2,FALSE)))</f>
        <v>0</v>
      </c>
      <c r="AE183" s="14">
        <f>IF(ISNA(VLOOKUP(C183,april27,2,FALSE)),0,(VLOOKUP(C183,april27,2,FALSE)))</f>
        <v>0</v>
      </c>
      <c r="AF183" s="18">
        <f>IF(ISNA(VLOOKUP(C183,april28,2,FALSE)),0,(VLOOKUP(C183,april28,2,FALSE)))</f>
        <v>0</v>
      </c>
      <c r="AG183" s="18">
        <f>IF(ISNA(VLOOKUP(C183,april29,2,FALSE)),0,(VLOOKUP(C183,april29,2,FALSE)))</f>
        <v>0</v>
      </c>
      <c r="AH183" s="18">
        <f>IF(ISNA(VLOOKUP(C183,april30,2,FALSE)),0,(VLOOKUP(C183,april30,2,FALSE)))</f>
        <v>0</v>
      </c>
      <c r="AI183" s="11">
        <f t="shared" si="10"/>
        <v>5357</v>
      </c>
      <c r="AJ183" s="42">
        <f t="shared" si="11"/>
        <v>765.28571428571433</v>
      </c>
      <c r="AK183" s="43">
        <f>IF(D183=0,0,IF(VLOOKUP(D183,TARGET,2,FALSE)=0,0,AJ183/(VLOOKUP(D183,TARGET,2,FALSE))))</f>
        <v>1.0272291466922341</v>
      </c>
    </row>
    <row r="184" spans="1:37">
      <c r="A184" s="6">
        <f t="shared" si="12"/>
        <v>180</v>
      </c>
      <c r="B184" s="19" t="str">
        <f>Sheet2!A182</f>
        <v>PF-LZA-5683</v>
      </c>
      <c r="C184" s="12">
        <f t="shared" si="9"/>
        <v>5683</v>
      </c>
      <c r="D184" s="6" t="str">
        <f>IF(LEFT(B184,2)="AC","حوادث",IF(ISNA(VLOOKUP(LEFT(B184,2),group,2,FALSE)),0,(VLOOKUP(LEFT(B184,2),group,2,FALSE))))</f>
        <v>الفيول</v>
      </c>
      <c r="E184" s="18">
        <f>IF(ISNA(VLOOKUP(C184,april1,2,FALSE)),0,(VLOOKUP(C184,april1,2,FALSE)))</f>
        <v>890.7</v>
      </c>
      <c r="F184" s="18">
        <f>IF(ISNA(VLOOKUP(C184,april2,2,FALSE)),0,(VLOOKUP(C184,april2,2,FALSE)))</f>
        <v>459.7</v>
      </c>
      <c r="G184" s="18">
        <f>IF(ISNA(VLOOKUP(C184,april3,2,FALSE)),0,(VLOOKUP(C184,april3,2,FALSE)))</f>
        <v>866.8</v>
      </c>
      <c r="H184" s="18">
        <f>IF(ISNA(VLOOKUP(C184,april4,2,FALSE)),0,(VLOOKUP(C184,april4,2,FALSE)))</f>
        <v>722.8</v>
      </c>
      <c r="I184" s="18">
        <f>IF(ISNA(VLOOKUP(C184,april5,2,FALSE)),0,(VLOOKUP(C184,april5,2,FALSE)))</f>
        <v>752.5</v>
      </c>
      <c r="J184" s="14">
        <f>IF(ISNA(VLOOKUP(C184,april6,2,FALSE)),0,(VLOOKUP(C184,april6,2,FALSE)))</f>
        <v>762.8</v>
      </c>
      <c r="K184" s="18">
        <f>IF(ISNA(VLOOKUP(C184,april7,2,FALSE)),0,(VLOOKUP(C184,april7,2,FALSE)))</f>
        <v>783.2</v>
      </c>
      <c r="L184" s="50">
        <f>IF(ISNA(VLOOKUP(C184,april8,2,FALSE)),0,(VLOOKUP(C184,april8,2,FALSE)))</f>
        <v>0</v>
      </c>
      <c r="M184" s="18">
        <f>IF(ISNA(VLOOKUP(C184,april9,2,FALSE)),0,(VLOOKUP(C184,april9,2,FALSE)))</f>
        <v>0</v>
      </c>
      <c r="N184" s="18">
        <f>IF(ISNA(VLOOKUP(C184,april10,2,FALSE)),0,(VLOOKUP(C184,april10,2,FALSE)))</f>
        <v>0</v>
      </c>
      <c r="O184" s="18">
        <f>IF(ISNA(VLOOKUP(C184,april11,2,FALSE)),0,(VLOOKUP(C184,april11,2,FALSE)))</f>
        <v>0</v>
      </c>
      <c r="P184" s="18">
        <f>IF(ISNA(VLOOKUP(C184,april12,2,FALSE)),0,(VLOOKUP(C184,april12,2,FALSE)))</f>
        <v>0</v>
      </c>
      <c r="Q184" s="14">
        <f>IF(ISNA(VLOOKUP(C184,april13,2,FALSE)),0,(VLOOKUP(C184,april13,2,FALSE)))</f>
        <v>0</v>
      </c>
      <c r="R184" s="18">
        <f>IF(ISNA(VLOOKUP(C184,april14,2,FALSE)),0,(VLOOKUP(C184,april14,2,FALSE)))</f>
        <v>0</v>
      </c>
      <c r="S184" s="18">
        <f>IF(ISNA(VLOOKUP(C184,april15,2,FALSE)),0,(VLOOKUP(C184,april15,2,FALSE)))</f>
        <v>0</v>
      </c>
      <c r="T184" s="18">
        <f>IF(ISNA(VLOOKUP(C184,april16,2,FALSE)),0,(VLOOKUP(C184,april16,2,FALSE)))</f>
        <v>0</v>
      </c>
      <c r="U184" s="18">
        <f>IF(ISNA(VLOOKUP(C184,april17,2,FALSE)),0,(VLOOKUP(C184,april17,2,FALSE)))</f>
        <v>0</v>
      </c>
      <c r="V184" s="18">
        <f>IF(ISNA(VLOOKUP(C184,april18,2,FALSE)),0,(VLOOKUP(C184,april18,2,FALSE)))</f>
        <v>0</v>
      </c>
      <c r="W184" s="18">
        <f>IF(ISNA(VLOOKUP(C184,april19,2,FALSE)),0,(VLOOKUP(C184,april19,2,FALSE)))</f>
        <v>0</v>
      </c>
      <c r="X184" s="14">
        <f>IF(ISNA(VLOOKUP(C184,april20,2,FALSE)),0,(VLOOKUP(C184,april20,2,FALSE)))</f>
        <v>0</v>
      </c>
      <c r="Y184" s="18">
        <f>IF(ISNA(VLOOKUP(C184,april21,2,FALSE)),0,(VLOOKUP(C184,april21,2,FALSE)))</f>
        <v>0</v>
      </c>
      <c r="Z184" s="18">
        <f>IF(ISNA(VLOOKUP(C184,april22,2,FALSE)),0,(VLOOKUP(C184,april22,2,FALSE)))</f>
        <v>0</v>
      </c>
      <c r="AA184" s="18">
        <f>IF(ISNA(VLOOKUP(C184,april23,2,FALSE)),0,(VLOOKUP(C184,april23,2,FALSE)))</f>
        <v>0</v>
      </c>
      <c r="AB184" s="18">
        <f>IF(ISNA(VLOOKUP(C184,april24,2,FALSE)),0,(VLOOKUP(C184,april24,2,FALSE)))</f>
        <v>0</v>
      </c>
      <c r="AC184" s="18">
        <f>IF(ISNA(VLOOKUP(C184,april25,2,FALSE)),0,(VLOOKUP(C184,april25,2,FALSE)))</f>
        <v>0</v>
      </c>
      <c r="AD184" s="18">
        <f>IF(ISNA(VLOOKUP(C184,april26,2,FALSE)),0,(VLOOKUP(C184,april26,2,FALSE)))</f>
        <v>0</v>
      </c>
      <c r="AE184" s="14">
        <f>IF(ISNA(VLOOKUP(C184,april27,2,FALSE)),0,(VLOOKUP(C184,april27,2,FALSE)))</f>
        <v>0</v>
      </c>
      <c r="AF184" s="18">
        <f>IF(ISNA(VLOOKUP(C184,april28,2,FALSE)),0,(VLOOKUP(C184,april28,2,FALSE)))</f>
        <v>0</v>
      </c>
      <c r="AG184" s="18">
        <f>IF(ISNA(VLOOKUP(C184,april29,2,FALSE)),0,(VLOOKUP(C184,april29,2,FALSE)))</f>
        <v>0</v>
      </c>
      <c r="AH184" s="18">
        <f>IF(ISNA(VLOOKUP(C184,april30,2,FALSE)),0,(VLOOKUP(C184,april30,2,FALSE)))</f>
        <v>0</v>
      </c>
      <c r="AI184" s="11">
        <f t="shared" si="10"/>
        <v>5238.5</v>
      </c>
      <c r="AJ184" s="42">
        <f t="shared" si="11"/>
        <v>748.35714285714289</v>
      </c>
      <c r="AK184" s="43">
        <f>IF(D184=0,0,IF(VLOOKUP(D184,TARGET,2,FALSE)=0,0,AJ184/(VLOOKUP(D184,TARGET,2,FALSE))))</f>
        <v>1.0045062320230105</v>
      </c>
    </row>
    <row r="185" spans="1:37">
      <c r="A185" s="6">
        <f t="shared" si="12"/>
        <v>181</v>
      </c>
      <c r="B185" s="19" t="str">
        <f>Sheet2!A183</f>
        <v>PF-LZA-5715</v>
      </c>
      <c r="C185" s="12">
        <f t="shared" si="9"/>
        <v>5715</v>
      </c>
      <c r="D185" s="6" t="str">
        <f>IF(LEFT(B185,2)="AC","حوادث",IF(ISNA(VLOOKUP(LEFT(B185,2),group,2,FALSE)),0,(VLOOKUP(LEFT(B185,2),group,2,FALSE))))</f>
        <v>الفيول</v>
      </c>
      <c r="E185" s="18">
        <f>IF(ISNA(VLOOKUP(C185,april1,2,FALSE)),0,(VLOOKUP(C185,april1,2,FALSE)))</f>
        <v>659.1</v>
      </c>
      <c r="F185" s="18">
        <f>IF(ISNA(VLOOKUP(C185,april2,2,FALSE)),0,(VLOOKUP(C185,april2,2,FALSE)))</f>
        <v>1051.9000000000001</v>
      </c>
      <c r="G185" s="18">
        <f>IF(ISNA(VLOOKUP(C185,april3,2,FALSE)),0,(VLOOKUP(C185,april3,2,FALSE)))</f>
        <v>817.5</v>
      </c>
      <c r="H185" s="18">
        <f>IF(ISNA(VLOOKUP(C185,april4,2,FALSE)),0,(VLOOKUP(C185,april4,2,FALSE)))</f>
        <v>833.2</v>
      </c>
      <c r="I185" s="18">
        <f>IF(ISNA(VLOOKUP(C185,april5,2,FALSE)),0,(VLOOKUP(C185,april5,2,FALSE)))</f>
        <v>334.3</v>
      </c>
      <c r="J185" s="14">
        <f>IF(ISNA(VLOOKUP(C185,april6,2,FALSE)),0,(VLOOKUP(C185,april6,2,FALSE)))</f>
        <v>1152.5999999999999</v>
      </c>
      <c r="K185" s="18">
        <f>IF(ISNA(VLOOKUP(C185,april7,2,FALSE)),0,(VLOOKUP(C185,april7,2,FALSE)))</f>
        <v>371</v>
      </c>
      <c r="L185" s="50">
        <f>IF(ISNA(VLOOKUP(C185,april8,2,FALSE)),0,(VLOOKUP(C185,april8,2,FALSE)))</f>
        <v>0</v>
      </c>
      <c r="M185" s="18">
        <f>IF(ISNA(VLOOKUP(C185,april9,2,FALSE)),0,(VLOOKUP(C185,april9,2,FALSE)))</f>
        <v>0</v>
      </c>
      <c r="N185" s="18">
        <f>IF(ISNA(VLOOKUP(C185,april10,2,FALSE)),0,(VLOOKUP(C185,april10,2,FALSE)))</f>
        <v>0</v>
      </c>
      <c r="O185" s="18">
        <f>IF(ISNA(VLOOKUP(C185,april11,2,FALSE)),0,(VLOOKUP(C185,april11,2,FALSE)))</f>
        <v>0</v>
      </c>
      <c r="P185" s="18">
        <f>IF(ISNA(VLOOKUP(C185,april12,2,FALSE)),0,(VLOOKUP(C185,april12,2,FALSE)))</f>
        <v>0</v>
      </c>
      <c r="Q185" s="14">
        <f>IF(ISNA(VLOOKUP(C185,april13,2,FALSE)),0,(VLOOKUP(C185,april13,2,FALSE)))</f>
        <v>0</v>
      </c>
      <c r="R185" s="18">
        <f>IF(ISNA(VLOOKUP(C185,april14,2,FALSE)),0,(VLOOKUP(C185,april14,2,FALSE)))</f>
        <v>0</v>
      </c>
      <c r="S185" s="18">
        <f>IF(ISNA(VLOOKUP(C185,april15,2,FALSE)),0,(VLOOKUP(C185,april15,2,FALSE)))</f>
        <v>0</v>
      </c>
      <c r="T185" s="18">
        <f>IF(ISNA(VLOOKUP(C185,april16,2,FALSE)),0,(VLOOKUP(C185,april16,2,FALSE)))</f>
        <v>0</v>
      </c>
      <c r="U185" s="18">
        <f>IF(ISNA(VLOOKUP(C185,april17,2,FALSE)),0,(VLOOKUP(C185,april17,2,FALSE)))</f>
        <v>0</v>
      </c>
      <c r="V185" s="18">
        <f>IF(ISNA(VLOOKUP(C185,april18,2,FALSE)),0,(VLOOKUP(C185,april18,2,FALSE)))</f>
        <v>0</v>
      </c>
      <c r="W185" s="18">
        <f>IF(ISNA(VLOOKUP(C185,april19,2,FALSE)),0,(VLOOKUP(C185,april19,2,FALSE)))</f>
        <v>0</v>
      </c>
      <c r="X185" s="14">
        <f>IF(ISNA(VLOOKUP(C185,april20,2,FALSE)),0,(VLOOKUP(C185,april20,2,FALSE)))</f>
        <v>0</v>
      </c>
      <c r="Y185" s="18">
        <f>IF(ISNA(VLOOKUP(C185,april21,2,FALSE)),0,(VLOOKUP(C185,april21,2,FALSE)))</f>
        <v>0</v>
      </c>
      <c r="Z185" s="18">
        <f>IF(ISNA(VLOOKUP(C185,april22,2,FALSE)),0,(VLOOKUP(C185,april22,2,FALSE)))</f>
        <v>0</v>
      </c>
      <c r="AA185" s="18">
        <f>IF(ISNA(VLOOKUP(C185,april23,2,FALSE)),0,(VLOOKUP(C185,april23,2,FALSE)))</f>
        <v>0</v>
      </c>
      <c r="AB185" s="18">
        <f>IF(ISNA(VLOOKUP(C185,april24,2,FALSE)),0,(VLOOKUP(C185,april24,2,FALSE)))</f>
        <v>0</v>
      </c>
      <c r="AC185" s="18">
        <f>IF(ISNA(VLOOKUP(C185,april25,2,FALSE)),0,(VLOOKUP(C185,april25,2,FALSE)))</f>
        <v>0</v>
      </c>
      <c r="AD185" s="18">
        <f>IF(ISNA(VLOOKUP(C185,april26,2,FALSE)),0,(VLOOKUP(C185,april26,2,FALSE)))</f>
        <v>0</v>
      </c>
      <c r="AE185" s="14">
        <f>IF(ISNA(VLOOKUP(C185,april27,2,FALSE)),0,(VLOOKUP(C185,april27,2,FALSE)))</f>
        <v>0</v>
      </c>
      <c r="AF185" s="18">
        <f>IF(ISNA(VLOOKUP(C185,april28,2,FALSE)),0,(VLOOKUP(C185,april28,2,FALSE)))</f>
        <v>0</v>
      </c>
      <c r="AG185" s="18">
        <f>IF(ISNA(VLOOKUP(C185,april29,2,FALSE)),0,(VLOOKUP(C185,april29,2,FALSE)))</f>
        <v>0</v>
      </c>
      <c r="AH185" s="18">
        <f>IF(ISNA(VLOOKUP(C185,april30,2,FALSE)),0,(VLOOKUP(C185,april30,2,FALSE)))</f>
        <v>0</v>
      </c>
      <c r="AI185" s="11">
        <f t="shared" si="10"/>
        <v>5219.6000000000004</v>
      </c>
      <c r="AJ185" s="42">
        <f t="shared" si="11"/>
        <v>745.65714285714296</v>
      </c>
      <c r="AK185" s="43">
        <f>IF(D185=0,0,IF(VLOOKUP(D185,TARGET,2,FALSE)=0,0,AJ185/(VLOOKUP(D185,TARGET,2,FALSE))))</f>
        <v>1.0008820709491852</v>
      </c>
    </row>
    <row r="186" spans="1:37">
      <c r="A186" s="6">
        <f t="shared" si="12"/>
        <v>182</v>
      </c>
      <c r="B186" s="19" t="str">
        <f>Sheet2!A184</f>
        <v>PF-LZA-5779</v>
      </c>
      <c r="C186" s="12">
        <f t="shared" si="9"/>
        <v>5779</v>
      </c>
      <c r="D186" s="6" t="str">
        <f>IF(LEFT(B186,2)="AC","حوادث",IF(ISNA(VLOOKUP(LEFT(B186,2),group,2,FALSE)),0,(VLOOKUP(LEFT(B186,2),group,2,FALSE))))</f>
        <v>الفيول</v>
      </c>
      <c r="E186" s="18">
        <f>IF(ISNA(VLOOKUP(C186,april1,2,FALSE)),0,(VLOOKUP(C186,april1,2,FALSE)))</f>
        <v>798.4</v>
      </c>
      <c r="F186" s="18">
        <f>IF(ISNA(VLOOKUP(C186,april2,2,FALSE)),0,(VLOOKUP(C186,april2,2,FALSE)))</f>
        <v>1302.8</v>
      </c>
      <c r="G186" s="18">
        <f>IF(ISNA(VLOOKUP(C186,april3,2,FALSE)),0,(VLOOKUP(C186,april3,2,FALSE)))</f>
        <v>552.6</v>
      </c>
      <c r="H186" s="18">
        <f>IF(ISNA(VLOOKUP(C186,april4,2,FALSE)),0,(VLOOKUP(C186,april4,2,FALSE)))</f>
        <v>1109.2</v>
      </c>
      <c r="I186" s="18">
        <f>IF(ISNA(VLOOKUP(C186,april5,2,FALSE)),0,(VLOOKUP(C186,april5,2,FALSE)))</f>
        <v>370.5</v>
      </c>
      <c r="J186" s="14">
        <f>IF(ISNA(VLOOKUP(C186,april6,2,FALSE)),0,(VLOOKUP(C186,april6,2,FALSE)))</f>
        <v>496.2</v>
      </c>
      <c r="K186" s="18">
        <f>IF(ISNA(VLOOKUP(C186,april7,2,FALSE)),0,(VLOOKUP(C186,april7,2,FALSE)))</f>
        <v>917.5</v>
      </c>
      <c r="L186" s="50">
        <f>IF(ISNA(VLOOKUP(C186,april8,2,FALSE)),0,(VLOOKUP(C186,april8,2,FALSE)))</f>
        <v>0</v>
      </c>
      <c r="M186" s="18">
        <f>IF(ISNA(VLOOKUP(C186,april9,2,FALSE)),0,(VLOOKUP(C186,april9,2,FALSE)))</f>
        <v>0</v>
      </c>
      <c r="N186" s="18">
        <f>IF(ISNA(VLOOKUP(C186,april10,2,FALSE)),0,(VLOOKUP(C186,april10,2,FALSE)))</f>
        <v>0</v>
      </c>
      <c r="O186" s="18">
        <f>IF(ISNA(VLOOKUP(C186,april11,2,FALSE)),0,(VLOOKUP(C186,april11,2,FALSE)))</f>
        <v>0</v>
      </c>
      <c r="P186" s="18">
        <f>IF(ISNA(VLOOKUP(C186,april12,2,FALSE)),0,(VLOOKUP(C186,april12,2,FALSE)))</f>
        <v>0</v>
      </c>
      <c r="Q186" s="14">
        <f>IF(ISNA(VLOOKUP(C186,april13,2,FALSE)),0,(VLOOKUP(C186,april13,2,FALSE)))</f>
        <v>0</v>
      </c>
      <c r="R186" s="18">
        <f>IF(ISNA(VLOOKUP(C186,april14,2,FALSE)),0,(VLOOKUP(C186,april14,2,FALSE)))</f>
        <v>0</v>
      </c>
      <c r="S186" s="18">
        <f>IF(ISNA(VLOOKUP(C186,april15,2,FALSE)),0,(VLOOKUP(C186,april15,2,FALSE)))</f>
        <v>0</v>
      </c>
      <c r="T186" s="18">
        <f>IF(ISNA(VLOOKUP(C186,april16,2,FALSE)),0,(VLOOKUP(C186,april16,2,FALSE)))</f>
        <v>0</v>
      </c>
      <c r="U186" s="18">
        <f>IF(ISNA(VLOOKUP(C186,april17,2,FALSE)),0,(VLOOKUP(C186,april17,2,FALSE)))</f>
        <v>0</v>
      </c>
      <c r="V186" s="18">
        <f>IF(ISNA(VLOOKUP(C186,april18,2,FALSE)),0,(VLOOKUP(C186,april18,2,FALSE)))</f>
        <v>0</v>
      </c>
      <c r="W186" s="18">
        <f>IF(ISNA(VLOOKUP(C186,april19,2,FALSE)),0,(VLOOKUP(C186,april19,2,FALSE)))</f>
        <v>0</v>
      </c>
      <c r="X186" s="14">
        <f>IF(ISNA(VLOOKUP(C186,april20,2,FALSE)),0,(VLOOKUP(C186,april20,2,FALSE)))</f>
        <v>0</v>
      </c>
      <c r="Y186" s="18">
        <f>IF(ISNA(VLOOKUP(C186,april21,2,FALSE)),0,(VLOOKUP(C186,april21,2,FALSE)))</f>
        <v>0</v>
      </c>
      <c r="Z186" s="18">
        <f>IF(ISNA(VLOOKUP(C186,april22,2,FALSE)),0,(VLOOKUP(C186,april22,2,FALSE)))</f>
        <v>0</v>
      </c>
      <c r="AA186" s="18">
        <f>IF(ISNA(VLOOKUP(C186,april23,2,FALSE)),0,(VLOOKUP(C186,april23,2,FALSE)))</f>
        <v>0</v>
      </c>
      <c r="AB186" s="18">
        <f>IF(ISNA(VLOOKUP(C186,april24,2,FALSE)),0,(VLOOKUP(C186,april24,2,FALSE)))</f>
        <v>0</v>
      </c>
      <c r="AC186" s="18">
        <f>IF(ISNA(VLOOKUP(C186,april25,2,FALSE)),0,(VLOOKUP(C186,april25,2,FALSE)))</f>
        <v>0</v>
      </c>
      <c r="AD186" s="18">
        <f>IF(ISNA(VLOOKUP(C186,april26,2,FALSE)),0,(VLOOKUP(C186,april26,2,FALSE)))</f>
        <v>0</v>
      </c>
      <c r="AE186" s="14">
        <f>IF(ISNA(VLOOKUP(C186,april27,2,FALSE)),0,(VLOOKUP(C186,april27,2,FALSE)))</f>
        <v>0</v>
      </c>
      <c r="AF186" s="18">
        <f>IF(ISNA(VLOOKUP(C186,april28,2,FALSE)),0,(VLOOKUP(C186,april28,2,FALSE)))</f>
        <v>0</v>
      </c>
      <c r="AG186" s="18">
        <f>IF(ISNA(VLOOKUP(C186,april29,2,FALSE)),0,(VLOOKUP(C186,april29,2,FALSE)))</f>
        <v>0</v>
      </c>
      <c r="AH186" s="18">
        <f>IF(ISNA(VLOOKUP(C186,april30,2,FALSE)),0,(VLOOKUP(C186,april30,2,FALSE)))</f>
        <v>0</v>
      </c>
      <c r="AI186" s="11">
        <f t="shared" si="10"/>
        <v>5547.2</v>
      </c>
      <c r="AJ186" s="42">
        <f t="shared" si="11"/>
        <v>792.4571428571428</v>
      </c>
      <c r="AK186" s="43">
        <f>IF(D186=0,0,IF(VLOOKUP(D186,TARGET,2,FALSE)=0,0,AJ186/(VLOOKUP(D186,TARGET,2,FALSE))))</f>
        <v>1.0637008628954936</v>
      </c>
    </row>
    <row r="187" spans="1:37">
      <c r="A187" s="6">
        <f t="shared" si="12"/>
        <v>183</v>
      </c>
      <c r="B187" s="19" t="str">
        <f>Sheet2!A185</f>
        <v>PF-LZA-5783</v>
      </c>
      <c r="C187" s="12">
        <f t="shared" si="9"/>
        <v>5783</v>
      </c>
      <c r="D187" s="6" t="str">
        <f>IF(LEFT(B187,2)="AC","حوادث",IF(ISNA(VLOOKUP(LEFT(B187,2),group,2,FALSE)),0,(VLOOKUP(LEFT(B187,2),group,2,FALSE))))</f>
        <v>الفيول</v>
      </c>
      <c r="E187" s="18">
        <f>IF(ISNA(VLOOKUP(C187,april1,2,FALSE)),0,(VLOOKUP(C187,april1,2,FALSE)))</f>
        <v>552.5</v>
      </c>
      <c r="F187" s="18">
        <f>IF(ISNA(VLOOKUP(C187,april2,2,FALSE)),0,(VLOOKUP(C187,april2,2,FALSE)))</f>
        <v>852.5</v>
      </c>
      <c r="G187" s="18">
        <f>IF(ISNA(VLOOKUP(C187,april3,2,FALSE)),0,(VLOOKUP(C187,april3,2,FALSE)))</f>
        <v>851</v>
      </c>
      <c r="H187" s="18">
        <f>IF(ISNA(VLOOKUP(C187,april4,2,FALSE)),0,(VLOOKUP(C187,april4,2,FALSE)))</f>
        <v>923.3</v>
      </c>
      <c r="I187" s="18">
        <f>IF(ISNA(VLOOKUP(C187,april5,2,FALSE)),0,(VLOOKUP(C187,april5,2,FALSE)))</f>
        <v>551.6</v>
      </c>
      <c r="J187" s="14">
        <f>IF(ISNA(VLOOKUP(C187,april6,2,FALSE)),0,(VLOOKUP(C187,april6,2,FALSE)))</f>
        <v>996.2</v>
      </c>
      <c r="K187" s="18">
        <f>IF(ISNA(VLOOKUP(C187,april7,2,FALSE)),0,(VLOOKUP(C187,april7,2,FALSE)))</f>
        <v>748.5</v>
      </c>
      <c r="L187" s="50">
        <f>IF(ISNA(VLOOKUP(C187,april8,2,FALSE)),0,(VLOOKUP(C187,april8,2,FALSE)))</f>
        <v>0</v>
      </c>
      <c r="M187" s="18">
        <f>IF(ISNA(VLOOKUP(C187,april9,2,FALSE)),0,(VLOOKUP(C187,april9,2,FALSE)))</f>
        <v>0</v>
      </c>
      <c r="N187" s="18">
        <f>IF(ISNA(VLOOKUP(C187,april10,2,FALSE)),0,(VLOOKUP(C187,april10,2,FALSE)))</f>
        <v>0</v>
      </c>
      <c r="O187" s="18">
        <f>IF(ISNA(VLOOKUP(C187,april11,2,FALSE)),0,(VLOOKUP(C187,april11,2,FALSE)))</f>
        <v>0</v>
      </c>
      <c r="P187" s="18">
        <f>IF(ISNA(VLOOKUP(C187,april12,2,FALSE)),0,(VLOOKUP(C187,april12,2,FALSE)))</f>
        <v>0</v>
      </c>
      <c r="Q187" s="14">
        <f>IF(ISNA(VLOOKUP(C187,april13,2,FALSE)),0,(VLOOKUP(C187,april13,2,FALSE)))</f>
        <v>0</v>
      </c>
      <c r="R187" s="18">
        <f>IF(ISNA(VLOOKUP(C187,april14,2,FALSE)),0,(VLOOKUP(C187,april14,2,FALSE)))</f>
        <v>0</v>
      </c>
      <c r="S187" s="18">
        <f>IF(ISNA(VLOOKUP(C187,april15,2,FALSE)),0,(VLOOKUP(C187,april15,2,FALSE)))</f>
        <v>0</v>
      </c>
      <c r="T187" s="18">
        <f>IF(ISNA(VLOOKUP(C187,april16,2,FALSE)),0,(VLOOKUP(C187,april16,2,FALSE)))</f>
        <v>0</v>
      </c>
      <c r="U187" s="18">
        <f>IF(ISNA(VLOOKUP(C187,april17,2,FALSE)),0,(VLOOKUP(C187,april17,2,FALSE)))</f>
        <v>0</v>
      </c>
      <c r="V187" s="18">
        <f>IF(ISNA(VLOOKUP(C187,april18,2,FALSE)),0,(VLOOKUP(C187,april18,2,FALSE)))</f>
        <v>0</v>
      </c>
      <c r="W187" s="18">
        <f>IF(ISNA(VLOOKUP(C187,april19,2,FALSE)),0,(VLOOKUP(C187,april19,2,FALSE)))</f>
        <v>0</v>
      </c>
      <c r="X187" s="14">
        <f>IF(ISNA(VLOOKUP(C187,april20,2,FALSE)),0,(VLOOKUP(C187,april20,2,FALSE)))</f>
        <v>0</v>
      </c>
      <c r="Y187" s="18">
        <f>IF(ISNA(VLOOKUP(C187,april21,2,FALSE)),0,(VLOOKUP(C187,april21,2,FALSE)))</f>
        <v>0</v>
      </c>
      <c r="Z187" s="18">
        <f>IF(ISNA(VLOOKUP(C187,april22,2,FALSE)),0,(VLOOKUP(C187,april22,2,FALSE)))</f>
        <v>0</v>
      </c>
      <c r="AA187" s="18">
        <f>IF(ISNA(VLOOKUP(C187,april23,2,FALSE)),0,(VLOOKUP(C187,april23,2,FALSE)))</f>
        <v>0</v>
      </c>
      <c r="AB187" s="18">
        <f>IF(ISNA(VLOOKUP(C187,april24,2,FALSE)),0,(VLOOKUP(C187,april24,2,FALSE)))</f>
        <v>0</v>
      </c>
      <c r="AC187" s="18">
        <f>IF(ISNA(VLOOKUP(C187,april25,2,FALSE)),0,(VLOOKUP(C187,april25,2,FALSE)))</f>
        <v>0</v>
      </c>
      <c r="AD187" s="18">
        <f>IF(ISNA(VLOOKUP(C187,april26,2,FALSE)),0,(VLOOKUP(C187,april26,2,FALSE)))</f>
        <v>0</v>
      </c>
      <c r="AE187" s="14">
        <f>IF(ISNA(VLOOKUP(C187,april27,2,FALSE)),0,(VLOOKUP(C187,april27,2,FALSE)))</f>
        <v>0</v>
      </c>
      <c r="AF187" s="18">
        <f>IF(ISNA(VLOOKUP(C187,april28,2,FALSE)),0,(VLOOKUP(C187,april28,2,FALSE)))</f>
        <v>0</v>
      </c>
      <c r="AG187" s="18">
        <f>IF(ISNA(VLOOKUP(C187,april29,2,FALSE)),0,(VLOOKUP(C187,april29,2,FALSE)))</f>
        <v>0</v>
      </c>
      <c r="AH187" s="18">
        <f>IF(ISNA(VLOOKUP(C187,april30,2,FALSE)),0,(VLOOKUP(C187,april30,2,FALSE)))</f>
        <v>0</v>
      </c>
      <c r="AI187" s="11">
        <f t="shared" si="10"/>
        <v>5475.6</v>
      </c>
      <c r="AJ187" s="42">
        <f t="shared" si="11"/>
        <v>782.22857142857151</v>
      </c>
      <c r="AK187" s="43">
        <f>IF(D187=0,0,IF(VLOOKUP(D187,TARGET,2,FALSE)=0,0,AJ187/(VLOOKUP(D187,TARGET,2,FALSE))))</f>
        <v>1.0499712368168745</v>
      </c>
    </row>
    <row r="188" spans="1:37">
      <c r="A188" s="6">
        <f t="shared" si="12"/>
        <v>184</v>
      </c>
      <c r="B188" s="19" t="str">
        <f>Sheet2!A186</f>
        <v>PF-LZA-5790</v>
      </c>
      <c r="C188" s="12">
        <f t="shared" si="9"/>
        <v>5790</v>
      </c>
      <c r="D188" s="6" t="str">
        <f>IF(LEFT(B188,2)="AC","حوادث",IF(ISNA(VLOOKUP(LEFT(B188,2),group,2,FALSE)),0,(VLOOKUP(LEFT(B188,2),group,2,FALSE))))</f>
        <v>الفيول</v>
      </c>
      <c r="E188" s="18">
        <f>IF(ISNA(VLOOKUP(C188,april1,2,FALSE)),0,(VLOOKUP(C188,april1,2,FALSE)))</f>
        <v>502.4</v>
      </c>
      <c r="F188" s="18">
        <f>IF(ISNA(VLOOKUP(C188,april2,2,FALSE)),0,(VLOOKUP(C188,april2,2,FALSE)))</f>
        <v>807.1</v>
      </c>
      <c r="G188" s="18">
        <f>IF(ISNA(VLOOKUP(C188,april3,2,FALSE)),0,(VLOOKUP(C188,april3,2,FALSE)))</f>
        <v>779.6</v>
      </c>
      <c r="H188" s="18">
        <f>IF(ISNA(VLOOKUP(C188,april4,2,FALSE)),0,(VLOOKUP(C188,april4,2,FALSE)))</f>
        <v>194.6</v>
      </c>
      <c r="I188" s="18">
        <f>IF(ISNA(VLOOKUP(C188,april5,2,FALSE)),0,(VLOOKUP(C188,april5,2,FALSE)))</f>
        <v>752.2</v>
      </c>
      <c r="J188" s="14">
        <f>IF(ISNA(VLOOKUP(C188,april6,2,FALSE)),0,(VLOOKUP(C188,april6,2,FALSE)))</f>
        <v>779.2</v>
      </c>
      <c r="K188" s="18">
        <f>IF(ISNA(VLOOKUP(C188,april7,2,FALSE)),0,(VLOOKUP(C188,april7,2,FALSE)))</f>
        <v>807.5</v>
      </c>
      <c r="L188" s="50">
        <f>IF(ISNA(VLOOKUP(C188,april8,2,FALSE)),0,(VLOOKUP(C188,april8,2,FALSE)))</f>
        <v>0</v>
      </c>
      <c r="M188" s="18">
        <f>IF(ISNA(VLOOKUP(C188,april9,2,FALSE)),0,(VLOOKUP(C188,april9,2,FALSE)))</f>
        <v>0</v>
      </c>
      <c r="N188" s="18">
        <f>IF(ISNA(VLOOKUP(C188,april10,2,FALSE)),0,(VLOOKUP(C188,april10,2,FALSE)))</f>
        <v>0</v>
      </c>
      <c r="O188" s="18">
        <f>IF(ISNA(VLOOKUP(C188,april11,2,FALSE)),0,(VLOOKUP(C188,april11,2,FALSE)))</f>
        <v>0</v>
      </c>
      <c r="P188" s="18">
        <f>IF(ISNA(VLOOKUP(C188,april12,2,FALSE)),0,(VLOOKUP(C188,april12,2,FALSE)))</f>
        <v>0</v>
      </c>
      <c r="Q188" s="14">
        <f>IF(ISNA(VLOOKUP(C188,april13,2,FALSE)),0,(VLOOKUP(C188,april13,2,FALSE)))</f>
        <v>0</v>
      </c>
      <c r="R188" s="18">
        <f>IF(ISNA(VLOOKUP(C188,april14,2,FALSE)),0,(VLOOKUP(C188,april14,2,FALSE)))</f>
        <v>0</v>
      </c>
      <c r="S188" s="18">
        <f>IF(ISNA(VLOOKUP(C188,april15,2,FALSE)),0,(VLOOKUP(C188,april15,2,FALSE)))</f>
        <v>0</v>
      </c>
      <c r="T188" s="18">
        <f>IF(ISNA(VLOOKUP(C188,april16,2,FALSE)),0,(VLOOKUP(C188,april16,2,FALSE)))</f>
        <v>0</v>
      </c>
      <c r="U188" s="18">
        <f>IF(ISNA(VLOOKUP(C188,april17,2,FALSE)),0,(VLOOKUP(C188,april17,2,FALSE)))</f>
        <v>0</v>
      </c>
      <c r="V188" s="18">
        <f>IF(ISNA(VLOOKUP(C188,april18,2,FALSE)),0,(VLOOKUP(C188,april18,2,FALSE)))</f>
        <v>0</v>
      </c>
      <c r="W188" s="18">
        <f>IF(ISNA(VLOOKUP(C188,april19,2,FALSE)),0,(VLOOKUP(C188,april19,2,FALSE)))</f>
        <v>0</v>
      </c>
      <c r="X188" s="14">
        <f>IF(ISNA(VLOOKUP(C188,april20,2,FALSE)),0,(VLOOKUP(C188,april20,2,FALSE)))</f>
        <v>0</v>
      </c>
      <c r="Y188" s="18">
        <f>IF(ISNA(VLOOKUP(C188,april21,2,FALSE)),0,(VLOOKUP(C188,april21,2,FALSE)))</f>
        <v>0</v>
      </c>
      <c r="Z188" s="18">
        <f>IF(ISNA(VLOOKUP(C188,april22,2,FALSE)),0,(VLOOKUP(C188,april22,2,FALSE)))</f>
        <v>0</v>
      </c>
      <c r="AA188" s="18">
        <f>IF(ISNA(VLOOKUP(C188,april23,2,FALSE)),0,(VLOOKUP(C188,april23,2,FALSE)))</f>
        <v>0</v>
      </c>
      <c r="AB188" s="18">
        <f>IF(ISNA(VLOOKUP(C188,april24,2,FALSE)),0,(VLOOKUP(C188,april24,2,FALSE)))</f>
        <v>0</v>
      </c>
      <c r="AC188" s="18">
        <f>IF(ISNA(VLOOKUP(C188,april25,2,FALSE)),0,(VLOOKUP(C188,april25,2,FALSE)))</f>
        <v>0</v>
      </c>
      <c r="AD188" s="18">
        <f>IF(ISNA(VLOOKUP(C188,april26,2,FALSE)),0,(VLOOKUP(C188,april26,2,FALSE)))</f>
        <v>0</v>
      </c>
      <c r="AE188" s="14">
        <f>IF(ISNA(VLOOKUP(C188,april27,2,FALSE)),0,(VLOOKUP(C188,april27,2,FALSE)))</f>
        <v>0</v>
      </c>
      <c r="AF188" s="18">
        <f>IF(ISNA(VLOOKUP(C188,april28,2,FALSE)),0,(VLOOKUP(C188,april28,2,FALSE)))</f>
        <v>0</v>
      </c>
      <c r="AG188" s="18">
        <f>IF(ISNA(VLOOKUP(C188,april29,2,FALSE)),0,(VLOOKUP(C188,april29,2,FALSE)))</f>
        <v>0</v>
      </c>
      <c r="AH188" s="18">
        <f>IF(ISNA(VLOOKUP(C188,april30,2,FALSE)),0,(VLOOKUP(C188,april30,2,FALSE)))</f>
        <v>0</v>
      </c>
      <c r="AI188" s="11">
        <f t="shared" si="10"/>
        <v>4622.5999999999995</v>
      </c>
      <c r="AJ188" s="42">
        <f t="shared" si="11"/>
        <v>660.37142857142851</v>
      </c>
      <c r="AK188" s="43">
        <f>IF(D188=0,0,IF(VLOOKUP(D188,TARGET,2,FALSE)=0,0,AJ188/(VLOOKUP(D188,TARGET,2,FALSE))))</f>
        <v>0.88640460210930005</v>
      </c>
    </row>
    <row r="189" spans="1:37">
      <c r="A189" s="6">
        <f t="shared" si="12"/>
        <v>185</v>
      </c>
      <c r="B189" s="19" t="str">
        <f>Sheet2!A187</f>
        <v>PF-LZA-5792</v>
      </c>
      <c r="C189" s="12">
        <f t="shared" si="9"/>
        <v>5792</v>
      </c>
      <c r="D189" s="6" t="str">
        <f>IF(LEFT(B189,2)="AC","حوادث",IF(ISNA(VLOOKUP(LEFT(B189,2),group,2,FALSE)),0,(VLOOKUP(LEFT(B189,2),group,2,FALSE))))</f>
        <v>الفيول</v>
      </c>
      <c r="E189" s="18">
        <f>IF(ISNA(VLOOKUP(C189,april1,2,FALSE)),0,(VLOOKUP(C189,april1,2,FALSE)))</f>
        <v>646</v>
      </c>
      <c r="F189" s="18">
        <f>IF(ISNA(VLOOKUP(C189,april2,2,FALSE)),0,(VLOOKUP(C189,april2,2,FALSE)))</f>
        <v>992.1</v>
      </c>
      <c r="G189" s="18">
        <f>IF(ISNA(VLOOKUP(C189,april3,2,FALSE)),0,(VLOOKUP(C189,april3,2,FALSE)))</f>
        <v>735</v>
      </c>
      <c r="H189" s="18">
        <f>IF(ISNA(VLOOKUP(C189,april4,2,FALSE)),0,(VLOOKUP(C189,april4,2,FALSE)))</f>
        <v>829.5</v>
      </c>
      <c r="I189" s="18">
        <f>IF(ISNA(VLOOKUP(C189,april5,2,FALSE)),0,(VLOOKUP(C189,april5,2,FALSE)))</f>
        <v>548.29999999999995</v>
      </c>
      <c r="J189" s="14">
        <f>IF(ISNA(VLOOKUP(C189,april6,2,FALSE)),0,(VLOOKUP(C189,april6,2,FALSE)))</f>
        <v>845.6</v>
      </c>
      <c r="K189" s="18">
        <f>IF(ISNA(VLOOKUP(C189,april7,2,FALSE)),0,(VLOOKUP(C189,april7,2,FALSE)))</f>
        <v>871</v>
      </c>
      <c r="L189" s="50">
        <f>IF(ISNA(VLOOKUP(C189,april8,2,FALSE)),0,(VLOOKUP(C189,april8,2,FALSE)))</f>
        <v>0</v>
      </c>
      <c r="M189" s="18">
        <f>IF(ISNA(VLOOKUP(C189,april9,2,FALSE)),0,(VLOOKUP(C189,april9,2,FALSE)))</f>
        <v>0</v>
      </c>
      <c r="N189" s="18">
        <f>IF(ISNA(VLOOKUP(C189,april10,2,FALSE)),0,(VLOOKUP(C189,april10,2,FALSE)))</f>
        <v>0</v>
      </c>
      <c r="O189" s="18">
        <f>IF(ISNA(VLOOKUP(C189,april11,2,FALSE)),0,(VLOOKUP(C189,april11,2,FALSE)))</f>
        <v>0</v>
      </c>
      <c r="P189" s="18">
        <f>IF(ISNA(VLOOKUP(C189,april12,2,FALSE)),0,(VLOOKUP(C189,april12,2,FALSE)))</f>
        <v>0</v>
      </c>
      <c r="Q189" s="14">
        <f>IF(ISNA(VLOOKUP(C189,april13,2,FALSE)),0,(VLOOKUP(C189,april13,2,FALSE)))</f>
        <v>0</v>
      </c>
      <c r="R189" s="18">
        <f>IF(ISNA(VLOOKUP(C189,april14,2,FALSE)),0,(VLOOKUP(C189,april14,2,FALSE)))</f>
        <v>0</v>
      </c>
      <c r="S189" s="18">
        <f>IF(ISNA(VLOOKUP(C189,april15,2,FALSE)),0,(VLOOKUP(C189,april15,2,FALSE)))</f>
        <v>0</v>
      </c>
      <c r="T189" s="18">
        <f>IF(ISNA(VLOOKUP(C189,april16,2,FALSE)),0,(VLOOKUP(C189,april16,2,FALSE)))</f>
        <v>0</v>
      </c>
      <c r="U189" s="18">
        <f>IF(ISNA(VLOOKUP(C189,april17,2,FALSE)),0,(VLOOKUP(C189,april17,2,FALSE)))</f>
        <v>0</v>
      </c>
      <c r="V189" s="18">
        <f>IF(ISNA(VLOOKUP(C189,april18,2,FALSE)),0,(VLOOKUP(C189,april18,2,FALSE)))</f>
        <v>0</v>
      </c>
      <c r="W189" s="18">
        <f>IF(ISNA(VLOOKUP(C189,april19,2,FALSE)),0,(VLOOKUP(C189,april19,2,FALSE)))</f>
        <v>0</v>
      </c>
      <c r="X189" s="14">
        <f>IF(ISNA(VLOOKUP(C189,april20,2,FALSE)),0,(VLOOKUP(C189,april20,2,FALSE)))</f>
        <v>0</v>
      </c>
      <c r="Y189" s="18">
        <f>IF(ISNA(VLOOKUP(C189,april21,2,FALSE)),0,(VLOOKUP(C189,april21,2,FALSE)))</f>
        <v>0</v>
      </c>
      <c r="Z189" s="18">
        <f>IF(ISNA(VLOOKUP(C189,april22,2,FALSE)),0,(VLOOKUP(C189,april22,2,FALSE)))</f>
        <v>0</v>
      </c>
      <c r="AA189" s="18">
        <f>IF(ISNA(VLOOKUP(C189,april23,2,FALSE)),0,(VLOOKUP(C189,april23,2,FALSE)))</f>
        <v>0</v>
      </c>
      <c r="AB189" s="18">
        <f>IF(ISNA(VLOOKUP(C189,april24,2,FALSE)),0,(VLOOKUP(C189,april24,2,FALSE)))</f>
        <v>0</v>
      </c>
      <c r="AC189" s="18">
        <f>IF(ISNA(VLOOKUP(C189,april25,2,FALSE)),0,(VLOOKUP(C189,april25,2,FALSE)))</f>
        <v>0</v>
      </c>
      <c r="AD189" s="18">
        <f>IF(ISNA(VLOOKUP(C189,april26,2,FALSE)),0,(VLOOKUP(C189,april26,2,FALSE)))</f>
        <v>0</v>
      </c>
      <c r="AE189" s="14">
        <f>IF(ISNA(VLOOKUP(C189,april27,2,FALSE)),0,(VLOOKUP(C189,april27,2,FALSE)))</f>
        <v>0</v>
      </c>
      <c r="AF189" s="18">
        <f>IF(ISNA(VLOOKUP(C189,april28,2,FALSE)),0,(VLOOKUP(C189,april28,2,FALSE)))</f>
        <v>0</v>
      </c>
      <c r="AG189" s="18">
        <f>IF(ISNA(VLOOKUP(C189,april29,2,FALSE)),0,(VLOOKUP(C189,april29,2,FALSE)))</f>
        <v>0</v>
      </c>
      <c r="AH189" s="18">
        <f>IF(ISNA(VLOOKUP(C189,april30,2,FALSE)),0,(VLOOKUP(C189,april30,2,FALSE)))</f>
        <v>0</v>
      </c>
      <c r="AI189" s="11">
        <f t="shared" si="10"/>
        <v>5467.5</v>
      </c>
      <c r="AJ189" s="42">
        <f t="shared" si="11"/>
        <v>781.07142857142856</v>
      </c>
      <c r="AK189" s="43">
        <f>IF(D189=0,0,IF(VLOOKUP(D189,TARGET,2,FALSE)=0,0,AJ189/(VLOOKUP(D189,TARGET,2,FALSE))))</f>
        <v>1.0484180249280921</v>
      </c>
    </row>
    <row r="190" spans="1:37">
      <c r="A190" s="6">
        <f t="shared" si="12"/>
        <v>186</v>
      </c>
      <c r="B190" s="19" t="str">
        <f>Sheet2!A188</f>
        <v>PF-LZA-7348</v>
      </c>
      <c r="C190" s="12">
        <f t="shared" si="9"/>
        <v>7348</v>
      </c>
      <c r="D190" s="6" t="str">
        <f>IF(LEFT(B190,2)="AC","حوادث",IF(ISNA(VLOOKUP(LEFT(B190,2),group,2,FALSE)),0,(VLOOKUP(LEFT(B190,2),group,2,FALSE))))</f>
        <v>الفيول</v>
      </c>
      <c r="E190" s="18">
        <f>IF(ISNA(VLOOKUP(C190,april1,2,FALSE)),0,(VLOOKUP(C190,april1,2,FALSE)))</f>
        <v>777.1</v>
      </c>
      <c r="F190" s="18">
        <f>IF(ISNA(VLOOKUP(C190,april2,2,FALSE)),0,(VLOOKUP(C190,april2,2,FALSE)))</f>
        <v>874.7</v>
      </c>
      <c r="G190" s="18">
        <f>IF(ISNA(VLOOKUP(C190,april3,2,FALSE)),0,(VLOOKUP(C190,april3,2,FALSE)))</f>
        <v>736</v>
      </c>
      <c r="H190" s="18">
        <f>IF(ISNA(VLOOKUP(C190,april4,2,FALSE)),0,(VLOOKUP(C190,april4,2,FALSE)))</f>
        <v>1241</v>
      </c>
      <c r="I190" s="18">
        <f>IF(ISNA(VLOOKUP(C190,april5,2,FALSE)),0,(VLOOKUP(C190,april5,2,FALSE)))</f>
        <v>340.2</v>
      </c>
      <c r="J190" s="14">
        <f>IF(ISNA(VLOOKUP(C190,april6,2,FALSE)),0,(VLOOKUP(C190,april6,2,FALSE)))</f>
        <v>1187.9000000000001</v>
      </c>
      <c r="K190" s="18">
        <f>IF(ISNA(VLOOKUP(C190,april7,2,FALSE)),0,(VLOOKUP(C190,april7,2,FALSE)))</f>
        <v>471.8</v>
      </c>
      <c r="L190" s="50">
        <f>IF(ISNA(VLOOKUP(C190,april8,2,FALSE)),0,(VLOOKUP(C190,april8,2,FALSE)))</f>
        <v>0</v>
      </c>
      <c r="M190" s="18">
        <f>IF(ISNA(VLOOKUP(C190,april9,2,FALSE)),0,(VLOOKUP(C190,april9,2,FALSE)))</f>
        <v>0</v>
      </c>
      <c r="N190" s="18">
        <f>IF(ISNA(VLOOKUP(C190,april10,2,FALSE)),0,(VLOOKUP(C190,april10,2,FALSE)))</f>
        <v>0</v>
      </c>
      <c r="O190" s="18">
        <f>IF(ISNA(VLOOKUP(C190,april11,2,FALSE)),0,(VLOOKUP(C190,april11,2,FALSE)))</f>
        <v>0</v>
      </c>
      <c r="P190" s="18">
        <f>IF(ISNA(VLOOKUP(C190,april12,2,FALSE)),0,(VLOOKUP(C190,april12,2,FALSE)))</f>
        <v>0</v>
      </c>
      <c r="Q190" s="14">
        <f>IF(ISNA(VLOOKUP(C190,april13,2,FALSE)),0,(VLOOKUP(C190,april13,2,FALSE)))</f>
        <v>0</v>
      </c>
      <c r="R190" s="18">
        <f>IF(ISNA(VLOOKUP(C190,april14,2,FALSE)),0,(VLOOKUP(C190,april14,2,FALSE)))</f>
        <v>0</v>
      </c>
      <c r="S190" s="18">
        <f>IF(ISNA(VLOOKUP(C190,april15,2,FALSE)),0,(VLOOKUP(C190,april15,2,FALSE)))</f>
        <v>0</v>
      </c>
      <c r="T190" s="18">
        <f>IF(ISNA(VLOOKUP(C190,april16,2,FALSE)),0,(VLOOKUP(C190,april16,2,FALSE)))</f>
        <v>0</v>
      </c>
      <c r="U190" s="18">
        <f>IF(ISNA(VLOOKUP(C190,april17,2,FALSE)),0,(VLOOKUP(C190,april17,2,FALSE)))</f>
        <v>0</v>
      </c>
      <c r="V190" s="18">
        <f>IF(ISNA(VLOOKUP(C190,april18,2,FALSE)),0,(VLOOKUP(C190,april18,2,FALSE)))</f>
        <v>0</v>
      </c>
      <c r="W190" s="18">
        <f>IF(ISNA(VLOOKUP(C190,april19,2,FALSE)),0,(VLOOKUP(C190,april19,2,FALSE)))</f>
        <v>0</v>
      </c>
      <c r="X190" s="14">
        <f>IF(ISNA(VLOOKUP(C190,april20,2,FALSE)),0,(VLOOKUP(C190,april20,2,FALSE)))</f>
        <v>0</v>
      </c>
      <c r="Y190" s="18">
        <f>IF(ISNA(VLOOKUP(C190,april21,2,FALSE)),0,(VLOOKUP(C190,april21,2,FALSE)))</f>
        <v>0</v>
      </c>
      <c r="Z190" s="18">
        <f>IF(ISNA(VLOOKUP(C190,april22,2,FALSE)),0,(VLOOKUP(C190,april22,2,FALSE)))</f>
        <v>0</v>
      </c>
      <c r="AA190" s="18">
        <f>IF(ISNA(VLOOKUP(C190,april23,2,FALSE)),0,(VLOOKUP(C190,april23,2,FALSE)))</f>
        <v>0</v>
      </c>
      <c r="AB190" s="18">
        <f>IF(ISNA(VLOOKUP(C190,april24,2,FALSE)),0,(VLOOKUP(C190,april24,2,FALSE)))</f>
        <v>0</v>
      </c>
      <c r="AC190" s="18">
        <f>IF(ISNA(VLOOKUP(C190,april25,2,FALSE)),0,(VLOOKUP(C190,april25,2,FALSE)))</f>
        <v>0</v>
      </c>
      <c r="AD190" s="18">
        <f>IF(ISNA(VLOOKUP(C190,april26,2,FALSE)),0,(VLOOKUP(C190,april26,2,FALSE)))</f>
        <v>0</v>
      </c>
      <c r="AE190" s="14">
        <f>IF(ISNA(VLOOKUP(C190,april27,2,FALSE)),0,(VLOOKUP(C190,april27,2,FALSE)))</f>
        <v>0</v>
      </c>
      <c r="AF190" s="18">
        <f>IF(ISNA(VLOOKUP(C190,april28,2,FALSE)),0,(VLOOKUP(C190,april28,2,FALSE)))</f>
        <v>0</v>
      </c>
      <c r="AG190" s="18">
        <f>IF(ISNA(VLOOKUP(C190,april29,2,FALSE)),0,(VLOOKUP(C190,april29,2,FALSE)))</f>
        <v>0</v>
      </c>
      <c r="AH190" s="18">
        <f>IF(ISNA(VLOOKUP(C190,april30,2,FALSE)),0,(VLOOKUP(C190,april30,2,FALSE)))</f>
        <v>0</v>
      </c>
      <c r="AI190" s="11">
        <f t="shared" si="10"/>
        <v>5628.7</v>
      </c>
      <c r="AJ190" s="42">
        <f t="shared" si="11"/>
        <v>804.1</v>
      </c>
      <c r="AK190" s="43">
        <f>IF(D190=0,0,IF(VLOOKUP(D190,TARGET,2,FALSE)=0,0,AJ190/(VLOOKUP(D190,TARGET,2,FALSE))))</f>
        <v>1.0793288590604027</v>
      </c>
    </row>
    <row r="191" spans="1:37">
      <c r="A191" s="6">
        <f t="shared" si="12"/>
        <v>187</v>
      </c>
      <c r="B191" s="19" t="str">
        <f>Sheet2!A189</f>
        <v>PF-SBA-1536</v>
      </c>
      <c r="C191" s="12">
        <f t="shared" si="9"/>
        <v>1536</v>
      </c>
      <c r="D191" s="6" t="str">
        <f>IF(LEFT(B191,2)="AC","حوادث",IF(ISNA(VLOOKUP(LEFT(B191,2),group,2,FALSE)),0,(VLOOKUP(LEFT(B191,2),group,2,FALSE))))</f>
        <v>الفيول</v>
      </c>
      <c r="E191" s="18">
        <f>IF(ISNA(VLOOKUP(C191,april1,2,FALSE)),0,(VLOOKUP(C191,april1,2,FALSE)))</f>
        <v>22.4</v>
      </c>
      <c r="F191" s="18">
        <f>IF(ISNA(VLOOKUP(C191,april2,2,FALSE)),0,(VLOOKUP(C191,april2,2,FALSE)))</f>
        <v>36.9</v>
      </c>
      <c r="G191" s="18">
        <f>IF(ISNA(VLOOKUP(C191,april3,2,FALSE)),0,(VLOOKUP(C191,april3,2,FALSE)))</f>
        <v>471.2</v>
      </c>
      <c r="H191" s="18">
        <f>IF(ISNA(VLOOKUP(C191,april4,2,FALSE)),0,(VLOOKUP(C191,april4,2,FALSE)))</f>
        <v>828.5</v>
      </c>
      <c r="I191" s="18">
        <f>IF(ISNA(VLOOKUP(C191,april5,2,FALSE)),0,(VLOOKUP(C191,april5,2,FALSE)))</f>
        <v>537.20000000000005</v>
      </c>
      <c r="J191" s="14">
        <f>IF(ISNA(VLOOKUP(C191,april6,2,FALSE)),0,(VLOOKUP(C191,april6,2,FALSE)))</f>
        <v>806.2</v>
      </c>
      <c r="K191" s="18">
        <f>IF(ISNA(VLOOKUP(C191,april7,2,FALSE)),0,(VLOOKUP(C191,april7,2,FALSE)))</f>
        <v>756.5</v>
      </c>
      <c r="L191" s="50">
        <f>IF(ISNA(VLOOKUP(C191,april8,2,FALSE)),0,(VLOOKUP(C191,april8,2,FALSE)))</f>
        <v>0</v>
      </c>
      <c r="M191" s="18">
        <f>IF(ISNA(VLOOKUP(C191,april9,2,FALSE)),0,(VLOOKUP(C191,april9,2,FALSE)))</f>
        <v>0</v>
      </c>
      <c r="N191" s="18">
        <f>IF(ISNA(VLOOKUP(C191,april10,2,FALSE)),0,(VLOOKUP(C191,april10,2,FALSE)))</f>
        <v>0</v>
      </c>
      <c r="O191" s="18">
        <f>IF(ISNA(VLOOKUP(C191,april11,2,FALSE)),0,(VLOOKUP(C191,april11,2,FALSE)))</f>
        <v>0</v>
      </c>
      <c r="P191" s="18">
        <f>IF(ISNA(VLOOKUP(C191,april12,2,FALSE)),0,(VLOOKUP(C191,april12,2,FALSE)))</f>
        <v>0</v>
      </c>
      <c r="Q191" s="14">
        <f>IF(ISNA(VLOOKUP(C191,april13,2,FALSE)),0,(VLOOKUP(C191,april13,2,FALSE)))</f>
        <v>0</v>
      </c>
      <c r="R191" s="18">
        <f>IF(ISNA(VLOOKUP(C191,april14,2,FALSE)),0,(VLOOKUP(C191,april14,2,FALSE)))</f>
        <v>0</v>
      </c>
      <c r="S191" s="18">
        <f>IF(ISNA(VLOOKUP(C191,april15,2,FALSE)),0,(VLOOKUP(C191,april15,2,FALSE)))</f>
        <v>0</v>
      </c>
      <c r="T191" s="18">
        <f>IF(ISNA(VLOOKUP(C191,april16,2,FALSE)),0,(VLOOKUP(C191,april16,2,FALSE)))</f>
        <v>0</v>
      </c>
      <c r="U191" s="18">
        <f>IF(ISNA(VLOOKUP(C191,april17,2,FALSE)),0,(VLOOKUP(C191,april17,2,FALSE)))</f>
        <v>0</v>
      </c>
      <c r="V191" s="18">
        <f>IF(ISNA(VLOOKUP(C191,april18,2,FALSE)),0,(VLOOKUP(C191,april18,2,FALSE)))</f>
        <v>0</v>
      </c>
      <c r="W191" s="18">
        <f>IF(ISNA(VLOOKUP(C191,april19,2,FALSE)),0,(VLOOKUP(C191,april19,2,FALSE)))</f>
        <v>0</v>
      </c>
      <c r="X191" s="14">
        <f>IF(ISNA(VLOOKUP(C191,april20,2,FALSE)),0,(VLOOKUP(C191,april20,2,FALSE)))</f>
        <v>0</v>
      </c>
      <c r="Y191" s="18">
        <f>IF(ISNA(VLOOKUP(C191,april21,2,FALSE)),0,(VLOOKUP(C191,april21,2,FALSE)))</f>
        <v>0</v>
      </c>
      <c r="Z191" s="18">
        <f>IF(ISNA(VLOOKUP(C191,april22,2,FALSE)),0,(VLOOKUP(C191,april22,2,FALSE)))</f>
        <v>0</v>
      </c>
      <c r="AA191" s="18">
        <f>IF(ISNA(VLOOKUP(C191,april23,2,FALSE)),0,(VLOOKUP(C191,april23,2,FALSE)))</f>
        <v>0</v>
      </c>
      <c r="AB191" s="18">
        <f>IF(ISNA(VLOOKUP(C191,april24,2,FALSE)),0,(VLOOKUP(C191,april24,2,FALSE)))</f>
        <v>0</v>
      </c>
      <c r="AC191" s="18">
        <f>IF(ISNA(VLOOKUP(C191,april25,2,FALSE)),0,(VLOOKUP(C191,april25,2,FALSE)))</f>
        <v>0</v>
      </c>
      <c r="AD191" s="18">
        <f>IF(ISNA(VLOOKUP(C191,april26,2,FALSE)),0,(VLOOKUP(C191,april26,2,FALSE)))</f>
        <v>0</v>
      </c>
      <c r="AE191" s="14">
        <f>IF(ISNA(VLOOKUP(C191,april27,2,FALSE)),0,(VLOOKUP(C191,april27,2,FALSE)))</f>
        <v>0</v>
      </c>
      <c r="AF191" s="18">
        <f>IF(ISNA(VLOOKUP(C191,april28,2,FALSE)),0,(VLOOKUP(C191,april28,2,FALSE)))</f>
        <v>0</v>
      </c>
      <c r="AG191" s="18">
        <f>IF(ISNA(VLOOKUP(C191,april29,2,FALSE)),0,(VLOOKUP(C191,april29,2,FALSE)))</f>
        <v>0</v>
      </c>
      <c r="AH191" s="18">
        <f>IF(ISNA(VLOOKUP(C191,april30,2,FALSE)),0,(VLOOKUP(C191,april30,2,FALSE)))</f>
        <v>0</v>
      </c>
      <c r="AI191" s="11">
        <f t="shared" si="10"/>
        <v>3458.9</v>
      </c>
      <c r="AJ191" s="42">
        <f t="shared" si="11"/>
        <v>494.12857142857143</v>
      </c>
      <c r="AK191" s="43">
        <f>IF(D191=0,0,IF(VLOOKUP(D191,TARGET,2,FALSE)=0,0,AJ191/(VLOOKUP(D191,TARGET,2,FALSE))))</f>
        <v>0.66325982742090128</v>
      </c>
    </row>
    <row r="192" spans="1:37">
      <c r="A192" s="6">
        <f t="shared" si="12"/>
        <v>188</v>
      </c>
      <c r="B192" s="19" t="str">
        <f>Sheet2!A190</f>
        <v>PF-SBA-9210</v>
      </c>
      <c r="C192" s="12">
        <f t="shared" si="9"/>
        <v>9210</v>
      </c>
      <c r="D192" s="6" t="str">
        <f>IF(LEFT(B192,2)="AC","حوادث",IF(ISNA(VLOOKUP(LEFT(B192,2),group,2,FALSE)),0,(VLOOKUP(LEFT(B192,2),group,2,FALSE))))</f>
        <v>الفيول</v>
      </c>
      <c r="E192" s="18">
        <f>IF(ISNA(VLOOKUP(C192,april1,2,FALSE)),0,(VLOOKUP(C192,april1,2,FALSE)))</f>
        <v>764.4</v>
      </c>
      <c r="F192" s="18">
        <f>IF(ISNA(VLOOKUP(C192,april2,2,FALSE)),0,(VLOOKUP(C192,april2,2,FALSE)))</f>
        <v>848.4</v>
      </c>
      <c r="G192" s="18">
        <f>IF(ISNA(VLOOKUP(C192,april3,2,FALSE)),0,(VLOOKUP(C192,april3,2,FALSE)))</f>
        <v>811.9</v>
      </c>
      <c r="H192" s="18">
        <f>IF(ISNA(VLOOKUP(C192,april4,2,FALSE)),0,(VLOOKUP(C192,april4,2,FALSE)))</f>
        <v>849.8</v>
      </c>
      <c r="I192" s="18">
        <f>IF(ISNA(VLOOKUP(C192,april5,2,FALSE)),0,(VLOOKUP(C192,april5,2,FALSE)))</f>
        <v>812.3</v>
      </c>
      <c r="J192" s="14">
        <f>IF(ISNA(VLOOKUP(C192,april6,2,FALSE)),0,(VLOOKUP(C192,april6,2,FALSE)))</f>
        <v>848.8</v>
      </c>
      <c r="K192" s="18">
        <f>IF(ISNA(VLOOKUP(C192,april7,2,FALSE)),0,(VLOOKUP(C192,april7,2,FALSE)))</f>
        <v>728.7</v>
      </c>
      <c r="L192" s="50">
        <f>IF(ISNA(VLOOKUP(C192,april8,2,FALSE)),0,(VLOOKUP(C192,april8,2,FALSE)))</f>
        <v>0</v>
      </c>
      <c r="M192" s="18">
        <f>IF(ISNA(VLOOKUP(C192,april9,2,FALSE)),0,(VLOOKUP(C192,april9,2,FALSE)))</f>
        <v>0</v>
      </c>
      <c r="N192" s="18">
        <f>IF(ISNA(VLOOKUP(C192,april10,2,FALSE)),0,(VLOOKUP(C192,april10,2,FALSE)))</f>
        <v>0</v>
      </c>
      <c r="O192" s="18">
        <f>IF(ISNA(VLOOKUP(C192,april11,2,FALSE)),0,(VLOOKUP(C192,april11,2,FALSE)))</f>
        <v>0</v>
      </c>
      <c r="P192" s="18">
        <f>IF(ISNA(VLOOKUP(C192,april12,2,FALSE)),0,(VLOOKUP(C192,april12,2,FALSE)))</f>
        <v>0</v>
      </c>
      <c r="Q192" s="14">
        <f>IF(ISNA(VLOOKUP(C192,april13,2,FALSE)),0,(VLOOKUP(C192,april13,2,FALSE)))</f>
        <v>0</v>
      </c>
      <c r="R192" s="18">
        <f>IF(ISNA(VLOOKUP(C192,april14,2,FALSE)),0,(VLOOKUP(C192,april14,2,FALSE)))</f>
        <v>0</v>
      </c>
      <c r="S192" s="18">
        <f>IF(ISNA(VLOOKUP(C192,april15,2,FALSE)),0,(VLOOKUP(C192,april15,2,FALSE)))</f>
        <v>0</v>
      </c>
      <c r="T192" s="18">
        <f>IF(ISNA(VLOOKUP(C192,april16,2,FALSE)),0,(VLOOKUP(C192,april16,2,FALSE)))</f>
        <v>0</v>
      </c>
      <c r="U192" s="18">
        <f>IF(ISNA(VLOOKUP(C192,april17,2,FALSE)),0,(VLOOKUP(C192,april17,2,FALSE)))</f>
        <v>0</v>
      </c>
      <c r="V192" s="18">
        <f>IF(ISNA(VLOOKUP(C192,april18,2,FALSE)),0,(VLOOKUP(C192,april18,2,FALSE)))</f>
        <v>0</v>
      </c>
      <c r="W192" s="18">
        <f>IF(ISNA(VLOOKUP(C192,april19,2,FALSE)),0,(VLOOKUP(C192,april19,2,FALSE)))</f>
        <v>0</v>
      </c>
      <c r="X192" s="14">
        <f>IF(ISNA(VLOOKUP(C192,april20,2,FALSE)),0,(VLOOKUP(C192,april20,2,FALSE)))</f>
        <v>0</v>
      </c>
      <c r="Y192" s="18">
        <f>IF(ISNA(VLOOKUP(C192,april21,2,FALSE)),0,(VLOOKUP(C192,april21,2,FALSE)))</f>
        <v>0</v>
      </c>
      <c r="Z192" s="18">
        <f>IF(ISNA(VLOOKUP(C192,april22,2,FALSE)),0,(VLOOKUP(C192,april22,2,FALSE)))</f>
        <v>0</v>
      </c>
      <c r="AA192" s="18">
        <f>IF(ISNA(VLOOKUP(C192,april23,2,FALSE)),0,(VLOOKUP(C192,april23,2,FALSE)))</f>
        <v>0</v>
      </c>
      <c r="AB192" s="18">
        <f>IF(ISNA(VLOOKUP(C192,april24,2,FALSE)),0,(VLOOKUP(C192,april24,2,FALSE)))</f>
        <v>0</v>
      </c>
      <c r="AC192" s="18">
        <f>IF(ISNA(VLOOKUP(C192,april25,2,FALSE)),0,(VLOOKUP(C192,april25,2,FALSE)))</f>
        <v>0</v>
      </c>
      <c r="AD192" s="18">
        <f>IF(ISNA(VLOOKUP(C192,april26,2,FALSE)),0,(VLOOKUP(C192,april26,2,FALSE)))</f>
        <v>0</v>
      </c>
      <c r="AE192" s="14">
        <f>IF(ISNA(VLOOKUP(C192,april27,2,FALSE)),0,(VLOOKUP(C192,april27,2,FALSE)))</f>
        <v>0</v>
      </c>
      <c r="AF192" s="18">
        <f>IF(ISNA(VLOOKUP(C192,april28,2,FALSE)),0,(VLOOKUP(C192,april28,2,FALSE)))</f>
        <v>0</v>
      </c>
      <c r="AG192" s="18">
        <f>IF(ISNA(VLOOKUP(C192,april29,2,FALSE)),0,(VLOOKUP(C192,april29,2,FALSE)))</f>
        <v>0</v>
      </c>
      <c r="AH192" s="18">
        <f>IF(ISNA(VLOOKUP(C192,april30,2,FALSE)),0,(VLOOKUP(C192,april30,2,FALSE)))</f>
        <v>0</v>
      </c>
      <c r="AI192" s="11">
        <f t="shared" si="10"/>
        <v>5664.3</v>
      </c>
      <c r="AJ192" s="42">
        <f t="shared" si="11"/>
        <v>809.18571428571431</v>
      </c>
      <c r="AK192" s="43">
        <f>IF(D192=0,0,IF(VLOOKUP(D192,TARGET,2,FALSE)=0,0,AJ192/(VLOOKUP(D192,TARGET,2,FALSE))))</f>
        <v>1.0861553211888784</v>
      </c>
    </row>
    <row r="193" spans="1:37">
      <c r="A193" s="6">
        <f t="shared" si="12"/>
        <v>189</v>
      </c>
      <c r="B193" s="19" t="str">
        <f>Sheet2!A191</f>
        <v>PF-UGA-9012</v>
      </c>
      <c r="C193" s="12">
        <f t="shared" si="9"/>
        <v>9012</v>
      </c>
      <c r="D193" s="6" t="str">
        <f>IF(LEFT(B193,2)="AC","حوادث",IF(ISNA(VLOOKUP(LEFT(B193,2),group,2,FALSE)),0,(VLOOKUP(LEFT(B193,2),group,2,FALSE))))</f>
        <v>الفيول</v>
      </c>
      <c r="E193" s="18">
        <f>IF(ISNA(VLOOKUP(C193,april1,2,FALSE)),0,(VLOOKUP(C193,april1,2,FALSE)))</f>
        <v>888</v>
      </c>
      <c r="F193" s="18">
        <f>IF(ISNA(VLOOKUP(C193,april2,2,FALSE)),0,(VLOOKUP(C193,april2,2,FALSE)))</f>
        <v>432.6</v>
      </c>
      <c r="G193" s="18">
        <f>IF(ISNA(VLOOKUP(C193,april3,2,FALSE)),0,(VLOOKUP(C193,april3,2,FALSE)))</f>
        <v>866.6</v>
      </c>
      <c r="H193" s="18">
        <f>IF(ISNA(VLOOKUP(C193,april4,2,FALSE)),0,(VLOOKUP(C193,april4,2,FALSE)))</f>
        <v>722.2</v>
      </c>
      <c r="I193" s="18">
        <f>IF(ISNA(VLOOKUP(C193,april5,2,FALSE)),0,(VLOOKUP(C193,april5,2,FALSE)))</f>
        <v>752</v>
      </c>
      <c r="J193" s="14">
        <f>IF(ISNA(VLOOKUP(C193,april6,2,FALSE)),0,(VLOOKUP(C193,april6,2,FALSE)))</f>
        <v>761.5</v>
      </c>
      <c r="K193" s="18">
        <f>IF(ISNA(VLOOKUP(C193,april7,2,FALSE)),0,(VLOOKUP(C193,april7,2,FALSE)))</f>
        <v>783.5</v>
      </c>
      <c r="L193" s="50">
        <f>IF(ISNA(VLOOKUP(C193,april8,2,FALSE)),0,(VLOOKUP(C193,april8,2,FALSE)))</f>
        <v>0</v>
      </c>
      <c r="M193" s="18">
        <f>IF(ISNA(VLOOKUP(C193,april9,2,FALSE)),0,(VLOOKUP(C193,april9,2,FALSE)))</f>
        <v>0</v>
      </c>
      <c r="N193" s="18">
        <f>IF(ISNA(VLOOKUP(C193,april10,2,FALSE)),0,(VLOOKUP(C193,april10,2,FALSE)))</f>
        <v>0</v>
      </c>
      <c r="O193" s="18">
        <f>IF(ISNA(VLOOKUP(C193,april11,2,FALSE)),0,(VLOOKUP(C193,april11,2,FALSE)))</f>
        <v>0</v>
      </c>
      <c r="P193" s="18">
        <f>IF(ISNA(VLOOKUP(C193,april12,2,FALSE)),0,(VLOOKUP(C193,april12,2,FALSE)))</f>
        <v>0</v>
      </c>
      <c r="Q193" s="14">
        <f>IF(ISNA(VLOOKUP(C193,april13,2,FALSE)),0,(VLOOKUP(C193,april13,2,FALSE)))</f>
        <v>0</v>
      </c>
      <c r="R193" s="18">
        <f>IF(ISNA(VLOOKUP(C193,april14,2,FALSE)),0,(VLOOKUP(C193,april14,2,FALSE)))</f>
        <v>0</v>
      </c>
      <c r="S193" s="18">
        <f>IF(ISNA(VLOOKUP(C193,april15,2,FALSE)),0,(VLOOKUP(C193,april15,2,FALSE)))</f>
        <v>0</v>
      </c>
      <c r="T193" s="18">
        <f>IF(ISNA(VLOOKUP(C193,april16,2,FALSE)),0,(VLOOKUP(C193,april16,2,FALSE)))</f>
        <v>0</v>
      </c>
      <c r="U193" s="18">
        <f>IF(ISNA(VLOOKUP(C193,april17,2,FALSE)),0,(VLOOKUP(C193,april17,2,FALSE)))</f>
        <v>0</v>
      </c>
      <c r="V193" s="18">
        <f>IF(ISNA(VLOOKUP(C193,april18,2,FALSE)),0,(VLOOKUP(C193,april18,2,FALSE)))</f>
        <v>0</v>
      </c>
      <c r="W193" s="18">
        <f>IF(ISNA(VLOOKUP(C193,april19,2,FALSE)),0,(VLOOKUP(C193,april19,2,FALSE)))</f>
        <v>0</v>
      </c>
      <c r="X193" s="14">
        <f>IF(ISNA(VLOOKUP(C193,april20,2,FALSE)),0,(VLOOKUP(C193,april20,2,FALSE)))</f>
        <v>0</v>
      </c>
      <c r="Y193" s="18">
        <f>IF(ISNA(VLOOKUP(C193,april21,2,FALSE)),0,(VLOOKUP(C193,april21,2,FALSE)))</f>
        <v>0</v>
      </c>
      <c r="Z193" s="18">
        <f>IF(ISNA(VLOOKUP(C193,april22,2,FALSE)),0,(VLOOKUP(C193,april22,2,FALSE)))</f>
        <v>0</v>
      </c>
      <c r="AA193" s="18">
        <f>IF(ISNA(VLOOKUP(C193,april23,2,FALSE)),0,(VLOOKUP(C193,april23,2,FALSE)))</f>
        <v>0</v>
      </c>
      <c r="AB193" s="18">
        <f>IF(ISNA(VLOOKUP(C193,april24,2,FALSE)),0,(VLOOKUP(C193,april24,2,FALSE)))</f>
        <v>0</v>
      </c>
      <c r="AC193" s="18">
        <f>IF(ISNA(VLOOKUP(C193,april25,2,FALSE)),0,(VLOOKUP(C193,april25,2,FALSE)))</f>
        <v>0</v>
      </c>
      <c r="AD193" s="18">
        <f>IF(ISNA(VLOOKUP(C193,april26,2,FALSE)),0,(VLOOKUP(C193,april26,2,FALSE)))</f>
        <v>0</v>
      </c>
      <c r="AE193" s="14">
        <f>IF(ISNA(VLOOKUP(C193,april27,2,FALSE)),0,(VLOOKUP(C193,april27,2,FALSE)))</f>
        <v>0</v>
      </c>
      <c r="AF193" s="18">
        <f>IF(ISNA(VLOOKUP(C193,april28,2,FALSE)),0,(VLOOKUP(C193,april28,2,FALSE)))</f>
        <v>0</v>
      </c>
      <c r="AG193" s="18">
        <f>IF(ISNA(VLOOKUP(C193,april29,2,FALSE)),0,(VLOOKUP(C193,april29,2,FALSE)))</f>
        <v>0</v>
      </c>
      <c r="AH193" s="18">
        <f>IF(ISNA(VLOOKUP(C193,april30,2,FALSE)),0,(VLOOKUP(C193,april30,2,FALSE)))</f>
        <v>0</v>
      </c>
      <c r="AI193" s="11">
        <f t="shared" si="10"/>
        <v>5206.3999999999996</v>
      </c>
      <c r="AJ193" s="42">
        <f t="shared" si="11"/>
        <v>743.77142857142849</v>
      </c>
      <c r="AK193" s="43">
        <f>IF(D193=0,0,IF(VLOOKUP(D193,TARGET,2,FALSE)=0,0,AJ193/(VLOOKUP(D193,TARGET,2,FALSE))))</f>
        <v>0.99835091083413219</v>
      </c>
    </row>
    <row r="194" spans="1:37">
      <c r="A194" s="6">
        <f t="shared" si="12"/>
        <v>190</v>
      </c>
      <c r="B194" s="19" t="str">
        <f>Sheet2!A192</f>
        <v>PF-UGA-9015</v>
      </c>
      <c r="C194" s="12">
        <f t="shared" si="9"/>
        <v>9015</v>
      </c>
      <c r="D194" s="6" t="str">
        <f>IF(LEFT(B194,2)="AC","حوادث",IF(ISNA(VLOOKUP(LEFT(B194,2),group,2,FALSE)),0,(VLOOKUP(LEFT(B194,2),group,2,FALSE))))</f>
        <v>الفيول</v>
      </c>
      <c r="E194" s="18">
        <f>IF(ISNA(VLOOKUP(C194,april1,2,FALSE)),0,(VLOOKUP(C194,april1,2,FALSE)))</f>
        <v>751.9</v>
      </c>
      <c r="F194" s="18">
        <f>IF(ISNA(VLOOKUP(C194,april2,2,FALSE)),0,(VLOOKUP(C194,april2,2,FALSE)))</f>
        <v>980.4</v>
      </c>
      <c r="G194" s="18">
        <f>IF(ISNA(VLOOKUP(C194,april3,2,FALSE)),0,(VLOOKUP(C194,april3,2,FALSE)))</f>
        <v>738.9</v>
      </c>
      <c r="H194" s="18">
        <f>IF(ISNA(VLOOKUP(C194,april4,2,FALSE)),0,(VLOOKUP(C194,april4,2,FALSE)))</f>
        <v>824.7</v>
      </c>
      <c r="I194" s="18">
        <f>IF(ISNA(VLOOKUP(C194,april5,2,FALSE)),0,(VLOOKUP(C194,april5,2,FALSE)))</f>
        <v>504</v>
      </c>
      <c r="J194" s="14">
        <f>IF(ISNA(VLOOKUP(C194,april6,2,FALSE)),0,(VLOOKUP(C194,april6,2,FALSE)))</f>
        <v>800.9</v>
      </c>
      <c r="K194" s="18">
        <f>IF(ISNA(VLOOKUP(C194,april7,2,FALSE)),0,(VLOOKUP(C194,april7,2,FALSE)))</f>
        <v>870.2</v>
      </c>
      <c r="L194" s="50">
        <f>IF(ISNA(VLOOKUP(C194,april8,2,FALSE)),0,(VLOOKUP(C194,april8,2,FALSE)))</f>
        <v>0</v>
      </c>
      <c r="M194" s="18">
        <f>IF(ISNA(VLOOKUP(C194,april9,2,FALSE)),0,(VLOOKUP(C194,april9,2,FALSE)))</f>
        <v>0</v>
      </c>
      <c r="N194" s="18">
        <f>IF(ISNA(VLOOKUP(C194,april10,2,FALSE)),0,(VLOOKUP(C194,april10,2,FALSE)))</f>
        <v>0</v>
      </c>
      <c r="O194" s="18">
        <f>IF(ISNA(VLOOKUP(C194,april11,2,FALSE)),0,(VLOOKUP(C194,april11,2,FALSE)))</f>
        <v>0</v>
      </c>
      <c r="P194" s="18">
        <f>IF(ISNA(VLOOKUP(C194,april12,2,FALSE)),0,(VLOOKUP(C194,april12,2,FALSE)))</f>
        <v>0</v>
      </c>
      <c r="Q194" s="14">
        <f>IF(ISNA(VLOOKUP(C194,april13,2,FALSE)),0,(VLOOKUP(C194,april13,2,FALSE)))</f>
        <v>0</v>
      </c>
      <c r="R194" s="18">
        <f>IF(ISNA(VLOOKUP(C194,april14,2,FALSE)),0,(VLOOKUP(C194,april14,2,FALSE)))</f>
        <v>0</v>
      </c>
      <c r="S194" s="18">
        <f>IF(ISNA(VLOOKUP(C194,april15,2,FALSE)),0,(VLOOKUP(C194,april15,2,FALSE)))</f>
        <v>0</v>
      </c>
      <c r="T194" s="18">
        <f>IF(ISNA(VLOOKUP(C194,april16,2,FALSE)),0,(VLOOKUP(C194,april16,2,FALSE)))</f>
        <v>0</v>
      </c>
      <c r="U194" s="18">
        <f>IF(ISNA(VLOOKUP(C194,april17,2,FALSE)),0,(VLOOKUP(C194,april17,2,FALSE)))</f>
        <v>0</v>
      </c>
      <c r="V194" s="18">
        <f>IF(ISNA(VLOOKUP(C194,april18,2,FALSE)),0,(VLOOKUP(C194,april18,2,FALSE)))</f>
        <v>0</v>
      </c>
      <c r="W194" s="18">
        <f>IF(ISNA(VLOOKUP(C194,april19,2,FALSE)),0,(VLOOKUP(C194,april19,2,FALSE)))</f>
        <v>0</v>
      </c>
      <c r="X194" s="14">
        <f>IF(ISNA(VLOOKUP(C194,april20,2,FALSE)),0,(VLOOKUP(C194,april20,2,FALSE)))</f>
        <v>0</v>
      </c>
      <c r="Y194" s="18">
        <f>IF(ISNA(VLOOKUP(C194,april21,2,FALSE)),0,(VLOOKUP(C194,april21,2,FALSE)))</f>
        <v>0</v>
      </c>
      <c r="Z194" s="18">
        <f>IF(ISNA(VLOOKUP(C194,april22,2,FALSE)),0,(VLOOKUP(C194,april22,2,FALSE)))</f>
        <v>0</v>
      </c>
      <c r="AA194" s="18">
        <f>IF(ISNA(VLOOKUP(C194,april23,2,FALSE)),0,(VLOOKUP(C194,april23,2,FALSE)))</f>
        <v>0</v>
      </c>
      <c r="AB194" s="18">
        <f>IF(ISNA(VLOOKUP(C194,april24,2,FALSE)),0,(VLOOKUP(C194,april24,2,FALSE)))</f>
        <v>0</v>
      </c>
      <c r="AC194" s="18">
        <f>IF(ISNA(VLOOKUP(C194,april25,2,FALSE)),0,(VLOOKUP(C194,april25,2,FALSE)))</f>
        <v>0</v>
      </c>
      <c r="AD194" s="18">
        <f>IF(ISNA(VLOOKUP(C194,april26,2,FALSE)),0,(VLOOKUP(C194,april26,2,FALSE)))</f>
        <v>0</v>
      </c>
      <c r="AE194" s="14">
        <f>IF(ISNA(VLOOKUP(C194,april27,2,FALSE)),0,(VLOOKUP(C194,april27,2,FALSE)))</f>
        <v>0</v>
      </c>
      <c r="AF194" s="18">
        <f>IF(ISNA(VLOOKUP(C194,april28,2,FALSE)),0,(VLOOKUP(C194,april28,2,FALSE)))</f>
        <v>0</v>
      </c>
      <c r="AG194" s="18">
        <f>IF(ISNA(VLOOKUP(C194,april29,2,FALSE)),0,(VLOOKUP(C194,april29,2,FALSE)))</f>
        <v>0</v>
      </c>
      <c r="AH194" s="18">
        <f>IF(ISNA(VLOOKUP(C194,april30,2,FALSE)),0,(VLOOKUP(C194,april30,2,FALSE)))</f>
        <v>0</v>
      </c>
      <c r="AI194" s="11">
        <f t="shared" si="10"/>
        <v>5470.9999999999991</v>
      </c>
      <c r="AJ194" s="42">
        <f t="shared" si="11"/>
        <v>781.57142857142844</v>
      </c>
      <c r="AK194" s="43">
        <f>IF(D194=0,0,IF(VLOOKUP(D194,TARGET,2,FALSE)=0,0,AJ194/(VLOOKUP(D194,TARGET,2,FALSE))))</f>
        <v>1.0490891658676891</v>
      </c>
    </row>
    <row r="195" spans="1:37">
      <c r="A195" s="6">
        <f t="shared" si="12"/>
        <v>191</v>
      </c>
      <c r="B195" s="19" t="str">
        <f>Sheet2!A193</f>
        <v>PF-UGA-9016</v>
      </c>
      <c r="C195" s="12">
        <f t="shared" si="9"/>
        <v>9016</v>
      </c>
      <c r="D195" s="6" t="str">
        <f>IF(LEFT(B195,2)="AC","حوادث",IF(ISNA(VLOOKUP(LEFT(B195,2),group,2,FALSE)),0,(VLOOKUP(LEFT(B195,2),group,2,FALSE))))</f>
        <v>الفيول</v>
      </c>
      <c r="E195" s="18">
        <f>IF(ISNA(VLOOKUP(C195,april1,2,FALSE)),0,(VLOOKUP(C195,april1,2,FALSE)))</f>
        <v>751.8</v>
      </c>
      <c r="F195" s="18">
        <f>IF(ISNA(VLOOKUP(C195,april2,2,FALSE)),0,(VLOOKUP(C195,april2,2,FALSE)))</f>
        <v>111.3</v>
      </c>
      <c r="G195" s="18">
        <f>IF(ISNA(VLOOKUP(C195,april3,2,FALSE)),0,(VLOOKUP(C195,april3,2,FALSE)))</f>
        <v>908.3</v>
      </c>
      <c r="H195" s="18">
        <f>IF(ISNA(VLOOKUP(C195,april4,2,FALSE)),0,(VLOOKUP(C195,april4,2,FALSE)))</f>
        <v>956.6</v>
      </c>
      <c r="I195" s="18">
        <f>IF(ISNA(VLOOKUP(C195,april5,2,FALSE)),0,(VLOOKUP(C195,april5,2,FALSE)))</f>
        <v>167.5</v>
      </c>
      <c r="J195" s="14">
        <f>IF(ISNA(VLOOKUP(C195,april6,2,FALSE)),0,(VLOOKUP(C195,april6,2,FALSE)))</f>
        <v>822.2</v>
      </c>
      <c r="K195" s="18">
        <f>IF(ISNA(VLOOKUP(C195,april7,2,FALSE)),0,(VLOOKUP(C195,april7,2,FALSE)))</f>
        <v>787.5</v>
      </c>
      <c r="L195" s="50">
        <f>IF(ISNA(VLOOKUP(C195,april8,2,FALSE)),0,(VLOOKUP(C195,april8,2,FALSE)))</f>
        <v>0</v>
      </c>
      <c r="M195" s="18">
        <f>IF(ISNA(VLOOKUP(C195,april9,2,FALSE)),0,(VLOOKUP(C195,april9,2,FALSE)))</f>
        <v>0</v>
      </c>
      <c r="N195" s="18">
        <f>IF(ISNA(VLOOKUP(C195,april10,2,FALSE)),0,(VLOOKUP(C195,april10,2,FALSE)))</f>
        <v>0</v>
      </c>
      <c r="O195" s="18">
        <f>IF(ISNA(VLOOKUP(C195,april11,2,FALSE)),0,(VLOOKUP(C195,april11,2,FALSE)))</f>
        <v>0</v>
      </c>
      <c r="P195" s="18">
        <f>IF(ISNA(VLOOKUP(C195,april12,2,FALSE)),0,(VLOOKUP(C195,april12,2,FALSE)))</f>
        <v>0</v>
      </c>
      <c r="Q195" s="14">
        <f>IF(ISNA(VLOOKUP(C195,april13,2,FALSE)),0,(VLOOKUP(C195,april13,2,FALSE)))</f>
        <v>0</v>
      </c>
      <c r="R195" s="18">
        <f>IF(ISNA(VLOOKUP(C195,april14,2,FALSE)),0,(VLOOKUP(C195,april14,2,FALSE)))</f>
        <v>0</v>
      </c>
      <c r="S195" s="18">
        <f>IF(ISNA(VLOOKUP(C195,april15,2,FALSE)),0,(VLOOKUP(C195,april15,2,FALSE)))</f>
        <v>0</v>
      </c>
      <c r="T195" s="18">
        <f>IF(ISNA(VLOOKUP(C195,april16,2,FALSE)),0,(VLOOKUP(C195,april16,2,FALSE)))</f>
        <v>0</v>
      </c>
      <c r="U195" s="18">
        <f>IF(ISNA(VLOOKUP(C195,april17,2,FALSE)),0,(VLOOKUP(C195,april17,2,FALSE)))</f>
        <v>0</v>
      </c>
      <c r="V195" s="18">
        <f>IF(ISNA(VLOOKUP(C195,april18,2,FALSE)),0,(VLOOKUP(C195,april18,2,FALSE)))</f>
        <v>0</v>
      </c>
      <c r="W195" s="18">
        <f>IF(ISNA(VLOOKUP(C195,april19,2,FALSE)),0,(VLOOKUP(C195,april19,2,FALSE)))</f>
        <v>0</v>
      </c>
      <c r="X195" s="14">
        <f>IF(ISNA(VLOOKUP(C195,april20,2,FALSE)),0,(VLOOKUP(C195,april20,2,FALSE)))</f>
        <v>0</v>
      </c>
      <c r="Y195" s="18">
        <f>IF(ISNA(VLOOKUP(C195,april21,2,FALSE)),0,(VLOOKUP(C195,april21,2,FALSE)))</f>
        <v>0</v>
      </c>
      <c r="Z195" s="18">
        <f>IF(ISNA(VLOOKUP(C195,april22,2,FALSE)),0,(VLOOKUP(C195,april22,2,FALSE)))</f>
        <v>0</v>
      </c>
      <c r="AA195" s="18">
        <f>IF(ISNA(VLOOKUP(C195,april23,2,FALSE)),0,(VLOOKUP(C195,april23,2,FALSE)))</f>
        <v>0</v>
      </c>
      <c r="AB195" s="18">
        <f>IF(ISNA(VLOOKUP(C195,april24,2,FALSE)),0,(VLOOKUP(C195,april24,2,FALSE)))</f>
        <v>0</v>
      </c>
      <c r="AC195" s="18">
        <f>IF(ISNA(VLOOKUP(C195,april25,2,FALSE)),0,(VLOOKUP(C195,april25,2,FALSE)))</f>
        <v>0</v>
      </c>
      <c r="AD195" s="18">
        <f>IF(ISNA(VLOOKUP(C195,april26,2,FALSE)),0,(VLOOKUP(C195,april26,2,FALSE)))</f>
        <v>0</v>
      </c>
      <c r="AE195" s="14">
        <f>IF(ISNA(VLOOKUP(C195,april27,2,FALSE)),0,(VLOOKUP(C195,april27,2,FALSE)))</f>
        <v>0</v>
      </c>
      <c r="AF195" s="18">
        <f>IF(ISNA(VLOOKUP(C195,april28,2,FALSE)),0,(VLOOKUP(C195,april28,2,FALSE)))</f>
        <v>0</v>
      </c>
      <c r="AG195" s="18">
        <f>IF(ISNA(VLOOKUP(C195,april29,2,FALSE)),0,(VLOOKUP(C195,april29,2,FALSE)))</f>
        <v>0</v>
      </c>
      <c r="AH195" s="18">
        <f>IF(ISNA(VLOOKUP(C195,april30,2,FALSE)),0,(VLOOKUP(C195,april30,2,FALSE)))</f>
        <v>0</v>
      </c>
      <c r="AI195" s="11">
        <f t="shared" si="10"/>
        <v>4505.2</v>
      </c>
      <c r="AJ195" s="42">
        <f t="shared" si="11"/>
        <v>643.6</v>
      </c>
      <c r="AK195" s="43">
        <f>IF(D195=0,0,IF(VLOOKUP(D195,TARGET,2,FALSE)=0,0,AJ195/(VLOOKUP(D195,TARGET,2,FALSE))))</f>
        <v>0.8638926174496645</v>
      </c>
    </row>
    <row r="196" spans="1:37">
      <c r="A196" s="6">
        <f t="shared" si="12"/>
        <v>192</v>
      </c>
      <c r="B196" s="19" t="str">
        <f>Sheet2!A194</f>
        <v>PF-UGA-9018</v>
      </c>
      <c r="C196" s="12">
        <f t="shared" si="9"/>
        <v>9018</v>
      </c>
      <c r="D196" s="6" t="str">
        <f>IF(LEFT(B196,2)="AC","حوادث",IF(ISNA(VLOOKUP(LEFT(B196,2),group,2,FALSE)),0,(VLOOKUP(LEFT(B196,2),group,2,FALSE))))</f>
        <v>الفيول</v>
      </c>
      <c r="E196" s="18">
        <f>IF(ISNA(VLOOKUP(C196,april1,2,FALSE)),0,(VLOOKUP(C196,april1,2,FALSE)))</f>
        <v>644.1</v>
      </c>
      <c r="F196" s="18">
        <f>IF(ISNA(VLOOKUP(C196,april2,2,FALSE)),0,(VLOOKUP(C196,april2,2,FALSE)))</f>
        <v>500.5</v>
      </c>
      <c r="G196" s="18">
        <f>IF(ISNA(VLOOKUP(C196,april3,2,FALSE)),0,(VLOOKUP(C196,april3,2,FALSE)))</f>
        <v>854</v>
      </c>
      <c r="H196" s="18">
        <f>IF(ISNA(VLOOKUP(C196,april4,2,FALSE)),0,(VLOOKUP(C196,april4,2,FALSE)))</f>
        <v>830.8</v>
      </c>
      <c r="I196" s="18">
        <f>IF(ISNA(VLOOKUP(C196,april5,2,FALSE)),0,(VLOOKUP(C196,april5,2,FALSE)))</f>
        <v>947.9</v>
      </c>
      <c r="J196" s="14">
        <f>IF(ISNA(VLOOKUP(C196,april6,2,FALSE)),0,(VLOOKUP(C196,april6,2,FALSE)))</f>
        <v>563.79999999999995</v>
      </c>
      <c r="K196" s="18">
        <f>IF(ISNA(VLOOKUP(C196,april7,2,FALSE)),0,(VLOOKUP(C196,april7,2,FALSE)))</f>
        <v>1043.5</v>
      </c>
      <c r="L196" s="50">
        <f>IF(ISNA(VLOOKUP(C196,april8,2,FALSE)),0,(VLOOKUP(C196,april8,2,FALSE)))</f>
        <v>0</v>
      </c>
      <c r="M196" s="18">
        <f>IF(ISNA(VLOOKUP(C196,april9,2,FALSE)),0,(VLOOKUP(C196,april9,2,FALSE)))</f>
        <v>0</v>
      </c>
      <c r="N196" s="18">
        <f>IF(ISNA(VLOOKUP(C196,april10,2,FALSE)),0,(VLOOKUP(C196,april10,2,FALSE)))</f>
        <v>0</v>
      </c>
      <c r="O196" s="18">
        <f>IF(ISNA(VLOOKUP(C196,april11,2,FALSE)),0,(VLOOKUP(C196,april11,2,FALSE)))</f>
        <v>0</v>
      </c>
      <c r="P196" s="18">
        <f>IF(ISNA(VLOOKUP(C196,april12,2,FALSE)),0,(VLOOKUP(C196,april12,2,FALSE)))</f>
        <v>0</v>
      </c>
      <c r="Q196" s="14">
        <f>IF(ISNA(VLOOKUP(C196,april13,2,FALSE)),0,(VLOOKUP(C196,april13,2,FALSE)))</f>
        <v>0</v>
      </c>
      <c r="R196" s="18">
        <f>IF(ISNA(VLOOKUP(C196,april14,2,FALSE)),0,(VLOOKUP(C196,april14,2,FALSE)))</f>
        <v>0</v>
      </c>
      <c r="S196" s="18">
        <f>IF(ISNA(VLOOKUP(C196,april15,2,FALSE)),0,(VLOOKUP(C196,april15,2,FALSE)))</f>
        <v>0</v>
      </c>
      <c r="T196" s="18">
        <f>IF(ISNA(VLOOKUP(C196,april16,2,FALSE)),0,(VLOOKUP(C196,april16,2,FALSE)))</f>
        <v>0</v>
      </c>
      <c r="U196" s="18">
        <f>IF(ISNA(VLOOKUP(C196,april17,2,FALSE)),0,(VLOOKUP(C196,april17,2,FALSE)))</f>
        <v>0</v>
      </c>
      <c r="V196" s="18">
        <f>IF(ISNA(VLOOKUP(C196,april18,2,FALSE)),0,(VLOOKUP(C196,april18,2,FALSE)))</f>
        <v>0</v>
      </c>
      <c r="W196" s="18">
        <f>IF(ISNA(VLOOKUP(C196,april19,2,FALSE)),0,(VLOOKUP(C196,april19,2,FALSE)))</f>
        <v>0</v>
      </c>
      <c r="X196" s="14">
        <f>IF(ISNA(VLOOKUP(C196,april20,2,FALSE)),0,(VLOOKUP(C196,april20,2,FALSE)))</f>
        <v>0</v>
      </c>
      <c r="Y196" s="18">
        <f>IF(ISNA(VLOOKUP(C196,april21,2,FALSE)),0,(VLOOKUP(C196,april21,2,FALSE)))</f>
        <v>0</v>
      </c>
      <c r="Z196" s="18">
        <f>IF(ISNA(VLOOKUP(C196,april22,2,FALSE)),0,(VLOOKUP(C196,april22,2,FALSE)))</f>
        <v>0</v>
      </c>
      <c r="AA196" s="18">
        <f>IF(ISNA(VLOOKUP(C196,april23,2,FALSE)),0,(VLOOKUP(C196,april23,2,FALSE)))</f>
        <v>0</v>
      </c>
      <c r="AB196" s="18">
        <f>IF(ISNA(VLOOKUP(C196,april24,2,FALSE)),0,(VLOOKUP(C196,april24,2,FALSE)))</f>
        <v>0</v>
      </c>
      <c r="AC196" s="18">
        <f>IF(ISNA(VLOOKUP(C196,april25,2,FALSE)),0,(VLOOKUP(C196,april25,2,FALSE)))</f>
        <v>0</v>
      </c>
      <c r="AD196" s="18">
        <f>IF(ISNA(VLOOKUP(C196,april26,2,FALSE)),0,(VLOOKUP(C196,april26,2,FALSE)))</f>
        <v>0</v>
      </c>
      <c r="AE196" s="14">
        <f>IF(ISNA(VLOOKUP(C196,april27,2,FALSE)),0,(VLOOKUP(C196,april27,2,FALSE)))</f>
        <v>0</v>
      </c>
      <c r="AF196" s="18">
        <f>IF(ISNA(VLOOKUP(C196,april28,2,FALSE)),0,(VLOOKUP(C196,april28,2,FALSE)))</f>
        <v>0</v>
      </c>
      <c r="AG196" s="18">
        <f>IF(ISNA(VLOOKUP(C196,april29,2,FALSE)),0,(VLOOKUP(C196,april29,2,FALSE)))</f>
        <v>0</v>
      </c>
      <c r="AH196" s="18">
        <f>IF(ISNA(VLOOKUP(C196,april30,2,FALSE)),0,(VLOOKUP(C196,april30,2,FALSE)))</f>
        <v>0</v>
      </c>
      <c r="AI196" s="11">
        <f t="shared" si="10"/>
        <v>5384.5999999999995</v>
      </c>
      <c r="AJ196" s="42">
        <f t="shared" si="11"/>
        <v>769.2285714285714</v>
      </c>
      <c r="AK196" s="43">
        <f>IF(D196=0,0,IF(VLOOKUP(D196,TARGET,2,FALSE)=0,0,AJ196/(VLOOKUP(D196,TARGET,2,FALSE))))</f>
        <v>1.0325215723873442</v>
      </c>
    </row>
    <row r="197" spans="1:37">
      <c r="A197" s="6">
        <f t="shared" si="12"/>
        <v>193</v>
      </c>
      <c r="B197" s="19" t="str">
        <f>Sheet2!A195</f>
        <v>PF-UGA-9019</v>
      </c>
      <c r="C197" s="12">
        <f t="shared" si="9"/>
        <v>9019</v>
      </c>
      <c r="D197" s="6" t="str">
        <f>IF(LEFT(B197,2)="AC","حوادث",IF(ISNA(VLOOKUP(LEFT(B197,2),group,2,FALSE)),0,(VLOOKUP(LEFT(B197,2),group,2,FALSE))))</f>
        <v>الفيول</v>
      </c>
      <c r="E197" s="18">
        <f>IF(ISNA(VLOOKUP(C197,april1,2,FALSE)),0,(VLOOKUP(C197,april1,2,FALSE)))</f>
        <v>878.4</v>
      </c>
      <c r="F197" s="18">
        <f>IF(ISNA(VLOOKUP(C197,april2,2,FALSE)),0,(VLOOKUP(C197,april2,2,FALSE)))</f>
        <v>778.1</v>
      </c>
      <c r="G197" s="18">
        <f>IF(ISNA(VLOOKUP(C197,april3,2,FALSE)),0,(VLOOKUP(C197,april3,2,FALSE)))</f>
        <v>774</v>
      </c>
      <c r="H197" s="18">
        <f>IF(ISNA(VLOOKUP(C197,april4,2,FALSE)),0,(VLOOKUP(C197,april4,2,FALSE)))</f>
        <v>756.6</v>
      </c>
      <c r="I197" s="18">
        <f>IF(ISNA(VLOOKUP(C197,april5,2,FALSE)),0,(VLOOKUP(C197,april5,2,FALSE)))</f>
        <v>930.4</v>
      </c>
      <c r="J197" s="14">
        <f>IF(ISNA(VLOOKUP(C197,april6,2,FALSE)),0,(VLOOKUP(C197,april6,2,FALSE)))</f>
        <v>750.7</v>
      </c>
      <c r="K197" s="18">
        <f>IF(ISNA(VLOOKUP(C197,april7,2,FALSE)),0,(VLOOKUP(C197,april7,2,FALSE)))</f>
        <v>943.5</v>
      </c>
      <c r="L197" s="50">
        <f>IF(ISNA(VLOOKUP(C197,april8,2,FALSE)),0,(VLOOKUP(C197,april8,2,FALSE)))</f>
        <v>0</v>
      </c>
      <c r="M197" s="18">
        <f>IF(ISNA(VLOOKUP(C197,april9,2,FALSE)),0,(VLOOKUP(C197,april9,2,FALSE)))</f>
        <v>0</v>
      </c>
      <c r="N197" s="18">
        <f>IF(ISNA(VLOOKUP(C197,april10,2,FALSE)),0,(VLOOKUP(C197,april10,2,FALSE)))</f>
        <v>0</v>
      </c>
      <c r="O197" s="18">
        <f>IF(ISNA(VLOOKUP(C197,april11,2,FALSE)),0,(VLOOKUP(C197,april11,2,FALSE)))</f>
        <v>0</v>
      </c>
      <c r="P197" s="18">
        <f>IF(ISNA(VLOOKUP(C197,april12,2,FALSE)),0,(VLOOKUP(C197,april12,2,FALSE)))</f>
        <v>0</v>
      </c>
      <c r="Q197" s="14">
        <f>IF(ISNA(VLOOKUP(C197,april13,2,FALSE)),0,(VLOOKUP(C197,april13,2,FALSE)))</f>
        <v>0</v>
      </c>
      <c r="R197" s="18">
        <f>IF(ISNA(VLOOKUP(C197,april14,2,FALSE)),0,(VLOOKUP(C197,april14,2,FALSE)))</f>
        <v>0</v>
      </c>
      <c r="S197" s="18">
        <f>IF(ISNA(VLOOKUP(C197,april15,2,FALSE)),0,(VLOOKUP(C197,april15,2,FALSE)))</f>
        <v>0</v>
      </c>
      <c r="T197" s="18">
        <f>IF(ISNA(VLOOKUP(C197,april16,2,FALSE)),0,(VLOOKUP(C197,april16,2,FALSE)))</f>
        <v>0</v>
      </c>
      <c r="U197" s="18">
        <f>IF(ISNA(VLOOKUP(C197,april17,2,FALSE)),0,(VLOOKUP(C197,april17,2,FALSE)))</f>
        <v>0</v>
      </c>
      <c r="V197" s="18">
        <f>IF(ISNA(VLOOKUP(C197,april18,2,FALSE)),0,(VLOOKUP(C197,april18,2,FALSE)))</f>
        <v>0</v>
      </c>
      <c r="W197" s="18">
        <f>IF(ISNA(VLOOKUP(C197,april19,2,FALSE)),0,(VLOOKUP(C197,april19,2,FALSE)))</f>
        <v>0</v>
      </c>
      <c r="X197" s="14">
        <f>IF(ISNA(VLOOKUP(C197,april20,2,FALSE)),0,(VLOOKUP(C197,april20,2,FALSE)))</f>
        <v>0</v>
      </c>
      <c r="Y197" s="18">
        <f>IF(ISNA(VLOOKUP(C197,april21,2,FALSE)),0,(VLOOKUP(C197,april21,2,FALSE)))</f>
        <v>0</v>
      </c>
      <c r="Z197" s="18">
        <f>IF(ISNA(VLOOKUP(C197,april22,2,FALSE)),0,(VLOOKUP(C197,april22,2,FALSE)))</f>
        <v>0</v>
      </c>
      <c r="AA197" s="18">
        <f>IF(ISNA(VLOOKUP(C197,april23,2,FALSE)),0,(VLOOKUP(C197,april23,2,FALSE)))</f>
        <v>0</v>
      </c>
      <c r="AB197" s="18">
        <f>IF(ISNA(VLOOKUP(C197,april24,2,FALSE)),0,(VLOOKUP(C197,april24,2,FALSE)))</f>
        <v>0</v>
      </c>
      <c r="AC197" s="18">
        <f>IF(ISNA(VLOOKUP(C197,april25,2,FALSE)),0,(VLOOKUP(C197,april25,2,FALSE)))</f>
        <v>0</v>
      </c>
      <c r="AD197" s="18">
        <f>IF(ISNA(VLOOKUP(C197,april26,2,FALSE)),0,(VLOOKUP(C197,april26,2,FALSE)))</f>
        <v>0</v>
      </c>
      <c r="AE197" s="14">
        <f>IF(ISNA(VLOOKUP(C197,april27,2,FALSE)),0,(VLOOKUP(C197,april27,2,FALSE)))</f>
        <v>0</v>
      </c>
      <c r="AF197" s="18">
        <f>IF(ISNA(VLOOKUP(C197,april28,2,FALSE)),0,(VLOOKUP(C197,april28,2,FALSE)))</f>
        <v>0</v>
      </c>
      <c r="AG197" s="18">
        <f>IF(ISNA(VLOOKUP(C197,april29,2,FALSE)),0,(VLOOKUP(C197,april29,2,FALSE)))</f>
        <v>0</v>
      </c>
      <c r="AH197" s="18">
        <f>IF(ISNA(VLOOKUP(C197,april30,2,FALSE)),0,(VLOOKUP(C197,april30,2,FALSE)))</f>
        <v>0</v>
      </c>
      <c r="AI197" s="11">
        <f t="shared" si="10"/>
        <v>5811.7</v>
      </c>
      <c r="AJ197" s="42">
        <f t="shared" si="11"/>
        <v>830.24285714285713</v>
      </c>
      <c r="AK197" s="43">
        <f>IF(D197=0,0,IF(VLOOKUP(D197,TARGET,2,FALSE)=0,0,AJ197/(VLOOKUP(D197,TARGET,2,FALSE))))</f>
        <v>1.1144199424736336</v>
      </c>
    </row>
    <row r="198" spans="1:37">
      <c r="A198" s="6">
        <f t="shared" si="12"/>
        <v>194</v>
      </c>
      <c r="B198" s="19" t="str">
        <f>Sheet2!A196</f>
        <v>PF-UGA-9026</v>
      </c>
      <c r="C198" s="12">
        <f t="shared" ref="C198:C260" si="13">VALUE(RIGHT(B198,4))</f>
        <v>9026</v>
      </c>
      <c r="D198" s="6" t="str">
        <f>IF(LEFT(B198,2)="AC","حوادث",IF(ISNA(VLOOKUP(LEFT(B198,2),group,2,FALSE)),0,(VLOOKUP(LEFT(B198,2),group,2,FALSE))))</f>
        <v>الفيول</v>
      </c>
      <c r="E198" s="18">
        <f>IF(ISNA(VLOOKUP(C198,april1,2,FALSE)),0,(VLOOKUP(C198,april1,2,FALSE)))</f>
        <v>808.1</v>
      </c>
      <c r="F198" s="18">
        <f>IF(ISNA(VLOOKUP(C198,april2,2,FALSE)),0,(VLOOKUP(C198,april2,2,FALSE)))</f>
        <v>399.8</v>
      </c>
      <c r="G198" s="18">
        <f>IF(ISNA(VLOOKUP(C198,april3,2,FALSE)),0,(VLOOKUP(C198,april3,2,FALSE)))</f>
        <v>956.2</v>
      </c>
      <c r="H198" s="18">
        <f>IF(ISNA(VLOOKUP(C198,april4,2,FALSE)),0,(VLOOKUP(C198,april4,2,FALSE)))</f>
        <v>765.6</v>
      </c>
      <c r="I198" s="18">
        <f>IF(ISNA(VLOOKUP(C198,april5,2,FALSE)),0,(VLOOKUP(C198,april5,2,FALSE)))</f>
        <v>714.4</v>
      </c>
      <c r="J198" s="14">
        <f>IF(ISNA(VLOOKUP(C198,april6,2,FALSE)),0,(VLOOKUP(C198,april6,2,FALSE)))</f>
        <v>682</v>
      </c>
      <c r="K198" s="18">
        <f>IF(ISNA(VLOOKUP(C198,april7,2,FALSE)),0,(VLOOKUP(C198,april7,2,FALSE)))</f>
        <v>1122</v>
      </c>
      <c r="L198" s="50">
        <f>IF(ISNA(VLOOKUP(C198,april8,2,FALSE)),0,(VLOOKUP(C198,april8,2,FALSE)))</f>
        <v>0</v>
      </c>
      <c r="M198" s="18">
        <f>IF(ISNA(VLOOKUP(C198,april9,2,FALSE)),0,(VLOOKUP(C198,april9,2,FALSE)))</f>
        <v>0</v>
      </c>
      <c r="N198" s="18">
        <f>IF(ISNA(VLOOKUP(C198,april10,2,FALSE)),0,(VLOOKUP(C198,april10,2,FALSE)))</f>
        <v>0</v>
      </c>
      <c r="O198" s="18">
        <f>IF(ISNA(VLOOKUP(C198,april11,2,FALSE)),0,(VLOOKUP(C198,april11,2,FALSE)))</f>
        <v>0</v>
      </c>
      <c r="P198" s="18">
        <f>IF(ISNA(VLOOKUP(C198,april12,2,FALSE)),0,(VLOOKUP(C198,april12,2,FALSE)))</f>
        <v>0</v>
      </c>
      <c r="Q198" s="14">
        <f>IF(ISNA(VLOOKUP(C198,april13,2,FALSE)),0,(VLOOKUP(C198,april13,2,FALSE)))</f>
        <v>0</v>
      </c>
      <c r="R198" s="18">
        <f>IF(ISNA(VLOOKUP(C198,april14,2,FALSE)),0,(VLOOKUP(C198,april14,2,FALSE)))</f>
        <v>0</v>
      </c>
      <c r="S198" s="18">
        <f>IF(ISNA(VLOOKUP(C198,april15,2,FALSE)),0,(VLOOKUP(C198,april15,2,FALSE)))</f>
        <v>0</v>
      </c>
      <c r="T198" s="18">
        <f>IF(ISNA(VLOOKUP(C198,april16,2,FALSE)),0,(VLOOKUP(C198,april16,2,FALSE)))</f>
        <v>0</v>
      </c>
      <c r="U198" s="18">
        <f>IF(ISNA(VLOOKUP(C198,april17,2,FALSE)),0,(VLOOKUP(C198,april17,2,FALSE)))</f>
        <v>0</v>
      </c>
      <c r="V198" s="18">
        <f>IF(ISNA(VLOOKUP(C198,april18,2,FALSE)),0,(VLOOKUP(C198,april18,2,FALSE)))</f>
        <v>0</v>
      </c>
      <c r="W198" s="18">
        <f>IF(ISNA(VLOOKUP(C198,april19,2,FALSE)),0,(VLOOKUP(C198,april19,2,FALSE)))</f>
        <v>0</v>
      </c>
      <c r="X198" s="14">
        <f>IF(ISNA(VLOOKUP(C198,april20,2,FALSE)),0,(VLOOKUP(C198,april20,2,FALSE)))</f>
        <v>0</v>
      </c>
      <c r="Y198" s="18">
        <f>IF(ISNA(VLOOKUP(C198,april21,2,FALSE)),0,(VLOOKUP(C198,april21,2,FALSE)))</f>
        <v>0</v>
      </c>
      <c r="Z198" s="18">
        <f>IF(ISNA(VLOOKUP(C198,april22,2,FALSE)),0,(VLOOKUP(C198,april22,2,FALSE)))</f>
        <v>0</v>
      </c>
      <c r="AA198" s="18">
        <f>IF(ISNA(VLOOKUP(C198,april23,2,FALSE)),0,(VLOOKUP(C198,april23,2,FALSE)))</f>
        <v>0</v>
      </c>
      <c r="AB198" s="18">
        <f>IF(ISNA(VLOOKUP(C198,april24,2,FALSE)),0,(VLOOKUP(C198,april24,2,FALSE)))</f>
        <v>0</v>
      </c>
      <c r="AC198" s="18">
        <f>IF(ISNA(VLOOKUP(C198,april25,2,FALSE)),0,(VLOOKUP(C198,april25,2,FALSE)))</f>
        <v>0</v>
      </c>
      <c r="AD198" s="18">
        <f>IF(ISNA(VLOOKUP(C198,april26,2,FALSE)),0,(VLOOKUP(C198,april26,2,FALSE)))</f>
        <v>0</v>
      </c>
      <c r="AE198" s="14">
        <f>IF(ISNA(VLOOKUP(C198,april27,2,FALSE)),0,(VLOOKUP(C198,april27,2,FALSE)))</f>
        <v>0</v>
      </c>
      <c r="AF198" s="18">
        <f>IF(ISNA(VLOOKUP(C198,april28,2,FALSE)),0,(VLOOKUP(C198,april28,2,FALSE)))</f>
        <v>0</v>
      </c>
      <c r="AG198" s="18">
        <f>IF(ISNA(VLOOKUP(C198,april29,2,FALSE)),0,(VLOOKUP(C198,april29,2,FALSE)))</f>
        <v>0</v>
      </c>
      <c r="AH198" s="18">
        <f>IF(ISNA(VLOOKUP(C198,april30,2,FALSE)),0,(VLOOKUP(C198,april30,2,FALSE)))</f>
        <v>0</v>
      </c>
      <c r="AI198" s="11">
        <f t="shared" ref="AI198:AI261" si="14">SUM(E198:AH198)</f>
        <v>5448.1</v>
      </c>
      <c r="AJ198" s="42">
        <f t="shared" ref="AJ198:AJ261" si="15">AI198/7</f>
        <v>778.30000000000007</v>
      </c>
      <c r="AK198" s="43">
        <f>IF(D198=0,0,IF(VLOOKUP(D198,TARGET,2,FALSE)=0,0,AJ198/(VLOOKUP(D198,TARGET,2,FALSE))))</f>
        <v>1.0446979865771813</v>
      </c>
    </row>
    <row r="199" spans="1:37">
      <c r="A199" s="6">
        <f t="shared" ref="A199:A262" si="16">A198+1</f>
        <v>195</v>
      </c>
      <c r="B199" s="19" t="str">
        <f>Sheet2!A197</f>
        <v>PF-UGA-9069</v>
      </c>
      <c r="C199" s="12">
        <f t="shared" si="13"/>
        <v>9069</v>
      </c>
      <c r="D199" s="6" t="str">
        <f>IF(LEFT(B199,2)="AC","حوادث",IF(ISNA(VLOOKUP(LEFT(B199,2),group,2,FALSE)),0,(VLOOKUP(LEFT(B199,2),group,2,FALSE))))</f>
        <v>الفيول</v>
      </c>
      <c r="E199" s="18">
        <f>IF(ISNA(VLOOKUP(C199,april1,2,FALSE)),0,(VLOOKUP(C199,april1,2,FALSE)))</f>
        <v>615.20000000000005</v>
      </c>
      <c r="F199" s="18">
        <f>IF(ISNA(VLOOKUP(C199,april2,2,FALSE)),0,(VLOOKUP(C199,april2,2,FALSE)))</f>
        <v>839.1</v>
      </c>
      <c r="G199" s="18">
        <f>IF(ISNA(VLOOKUP(C199,april3,2,FALSE)),0,(VLOOKUP(C199,april3,2,FALSE)))</f>
        <v>781.4</v>
      </c>
      <c r="H199" s="18">
        <f>IF(ISNA(VLOOKUP(C199,april4,2,FALSE)),0,(VLOOKUP(C199,april4,2,FALSE)))</f>
        <v>878.8</v>
      </c>
      <c r="I199" s="18">
        <f>IF(ISNA(VLOOKUP(C199,april5,2,FALSE)),0,(VLOOKUP(C199,april5,2,FALSE)))</f>
        <v>648.5</v>
      </c>
      <c r="J199" s="14">
        <f>IF(ISNA(VLOOKUP(C199,april6,2,FALSE)),0,(VLOOKUP(C199,april6,2,FALSE)))</f>
        <v>996.1</v>
      </c>
      <c r="K199" s="18">
        <f>IF(ISNA(VLOOKUP(C199,april7,2,FALSE)),0,(VLOOKUP(C199,april7,2,FALSE)))</f>
        <v>664</v>
      </c>
      <c r="L199" s="50">
        <f>IF(ISNA(VLOOKUP(C199,april8,2,FALSE)),0,(VLOOKUP(C199,april8,2,FALSE)))</f>
        <v>0</v>
      </c>
      <c r="M199" s="18">
        <f>IF(ISNA(VLOOKUP(C199,april9,2,FALSE)),0,(VLOOKUP(C199,april9,2,FALSE)))</f>
        <v>0</v>
      </c>
      <c r="N199" s="18">
        <f>IF(ISNA(VLOOKUP(C199,april10,2,FALSE)),0,(VLOOKUP(C199,april10,2,FALSE)))</f>
        <v>0</v>
      </c>
      <c r="O199" s="18">
        <f>IF(ISNA(VLOOKUP(C199,april11,2,FALSE)),0,(VLOOKUP(C199,april11,2,FALSE)))</f>
        <v>0</v>
      </c>
      <c r="P199" s="18">
        <f>IF(ISNA(VLOOKUP(C199,april12,2,FALSE)),0,(VLOOKUP(C199,april12,2,FALSE)))</f>
        <v>0</v>
      </c>
      <c r="Q199" s="14">
        <f>IF(ISNA(VLOOKUP(C199,april13,2,FALSE)),0,(VLOOKUP(C199,april13,2,FALSE)))</f>
        <v>0</v>
      </c>
      <c r="R199" s="18">
        <f>IF(ISNA(VLOOKUP(C199,april14,2,FALSE)),0,(VLOOKUP(C199,april14,2,FALSE)))</f>
        <v>0</v>
      </c>
      <c r="S199" s="18">
        <f>IF(ISNA(VLOOKUP(C199,april15,2,FALSE)),0,(VLOOKUP(C199,april15,2,FALSE)))</f>
        <v>0</v>
      </c>
      <c r="T199" s="18">
        <f>IF(ISNA(VLOOKUP(C199,april16,2,FALSE)),0,(VLOOKUP(C199,april16,2,FALSE)))</f>
        <v>0</v>
      </c>
      <c r="U199" s="18">
        <f>IF(ISNA(VLOOKUP(C199,april17,2,FALSE)),0,(VLOOKUP(C199,april17,2,FALSE)))</f>
        <v>0</v>
      </c>
      <c r="V199" s="18">
        <f>IF(ISNA(VLOOKUP(C199,april18,2,FALSE)),0,(VLOOKUP(C199,april18,2,FALSE)))</f>
        <v>0</v>
      </c>
      <c r="W199" s="18">
        <f>IF(ISNA(VLOOKUP(C199,april19,2,FALSE)),0,(VLOOKUP(C199,april19,2,FALSE)))</f>
        <v>0</v>
      </c>
      <c r="X199" s="14">
        <f>IF(ISNA(VLOOKUP(C199,april20,2,FALSE)),0,(VLOOKUP(C199,april20,2,FALSE)))</f>
        <v>0</v>
      </c>
      <c r="Y199" s="18">
        <f>IF(ISNA(VLOOKUP(C199,april21,2,FALSE)),0,(VLOOKUP(C199,april21,2,FALSE)))</f>
        <v>0</v>
      </c>
      <c r="Z199" s="18">
        <f>IF(ISNA(VLOOKUP(C199,april22,2,FALSE)),0,(VLOOKUP(C199,april22,2,FALSE)))</f>
        <v>0</v>
      </c>
      <c r="AA199" s="18">
        <f>IF(ISNA(VLOOKUP(C199,april23,2,FALSE)),0,(VLOOKUP(C199,april23,2,FALSE)))</f>
        <v>0</v>
      </c>
      <c r="AB199" s="18">
        <f>IF(ISNA(VLOOKUP(C199,april24,2,FALSE)),0,(VLOOKUP(C199,april24,2,FALSE)))</f>
        <v>0</v>
      </c>
      <c r="AC199" s="18">
        <f>IF(ISNA(VLOOKUP(C199,april25,2,FALSE)),0,(VLOOKUP(C199,april25,2,FALSE)))</f>
        <v>0</v>
      </c>
      <c r="AD199" s="18">
        <f>IF(ISNA(VLOOKUP(C199,april26,2,FALSE)),0,(VLOOKUP(C199,april26,2,FALSE)))</f>
        <v>0</v>
      </c>
      <c r="AE199" s="14">
        <f>IF(ISNA(VLOOKUP(C199,april27,2,FALSE)),0,(VLOOKUP(C199,april27,2,FALSE)))</f>
        <v>0</v>
      </c>
      <c r="AF199" s="18">
        <f>IF(ISNA(VLOOKUP(C199,april28,2,FALSE)),0,(VLOOKUP(C199,april28,2,FALSE)))</f>
        <v>0</v>
      </c>
      <c r="AG199" s="18">
        <f>IF(ISNA(VLOOKUP(C199,april29,2,FALSE)),0,(VLOOKUP(C199,april29,2,FALSE)))</f>
        <v>0</v>
      </c>
      <c r="AH199" s="18">
        <f>IF(ISNA(VLOOKUP(C199,april30,2,FALSE)),0,(VLOOKUP(C199,april30,2,FALSE)))</f>
        <v>0</v>
      </c>
      <c r="AI199" s="11">
        <f t="shared" si="14"/>
        <v>5423.1</v>
      </c>
      <c r="AJ199" s="42">
        <f t="shared" si="15"/>
        <v>774.72857142857151</v>
      </c>
      <c r="AK199" s="43">
        <f>IF(D199=0,0,IF(VLOOKUP(D199,TARGET,2,FALSE)=0,0,AJ199/(VLOOKUP(D199,TARGET,2,FALSE))))</f>
        <v>1.0399041227229149</v>
      </c>
    </row>
    <row r="200" spans="1:37">
      <c r="A200" s="6">
        <f t="shared" si="16"/>
        <v>196</v>
      </c>
      <c r="B200" s="19" t="str">
        <f>Sheet2!A198</f>
        <v>PF-UGA-9082</v>
      </c>
      <c r="C200" s="12">
        <f t="shared" si="13"/>
        <v>9082</v>
      </c>
      <c r="D200" s="6" t="str">
        <f>IF(LEFT(B200,2)="AC","حوادث",IF(ISNA(VLOOKUP(LEFT(B200,2),group,2,FALSE)),0,(VLOOKUP(LEFT(B200,2),group,2,FALSE))))</f>
        <v>الفيول</v>
      </c>
      <c r="E200" s="18">
        <f>IF(ISNA(VLOOKUP(C200,april1,2,FALSE)),0,(VLOOKUP(C200,april1,2,FALSE)))</f>
        <v>998.2</v>
      </c>
      <c r="F200" s="18">
        <f>IF(ISNA(VLOOKUP(C200,april2,2,FALSE)),0,(VLOOKUP(C200,april2,2,FALSE)))</f>
        <v>878.3</v>
      </c>
      <c r="G200" s="18">
        <f>IF(ISNA(VLOOKUP(C200,april3,2,FALSE)),0,(VLOOKUP(C200,april3,2,FALSE)))</f>
        <v>941</v>
      </c>
      <c r="H200" s="18">
        <f>IF(ISNA(VLOOKUP(C200,april4,2,FALSE)),0,(VLOOKUP(C200,april4,2,FALSE)))</f>
        <v>696.9</v>
      </c>
      <c r="I200" s="18">
        <f>IF(ISNA(VLOOKUP(C200,april5,2,FALSE)),0,(VLOOKUP(C200,april5,2,FALSE)))</f>
        <v>824.1</v>
      </c>
      <c r="J200" s="14">
        <f>IF(ISNA(VLOOKUP(C200,april6,2,FALSE)),0,(VLOOKUP(C200,april6,2,FALSE)))</f>
        <v>859.3</v>
      </c>
      <c r="K200" s="18">
        <f>IF(ISNA(VLOOKUP(C200,april7,2,FALSE)),0,(VLOOKUP(C200,april7,2,FALSE)))</f>
        <v>836.5</v>
      </c>
      <c r="L200" s="50">
        <f>IF(ISNA(VLOOKUP(C200,april8,2,FALSE)),0,(VLOOKUP(C200,april8,2,FALSE)))</f>
        <v>0</v>
      </c>
      <c r="M200" s="18">
        <f>IF(ISNA(VLOOKUP(C200,april9,2,FALSE)),0,(VLOOKUP(C200,april9,2,FALSE)))</f>
        <v>0</v>
      </c>
      <c r="N200" s="18">
        <f>IF(ISNA(VLOOKUP(C200,april10,2,FALSE)),0,(VLOOKUP(C200,april10,2,FALSE)))</f>
        <v>0</v>
      </c>
      <c r="O200" s="18">
        <f>IF(ISNA(VLOOKUP(C200,april11,2,FALSE)),0,(VLOOKUP(C200,april11,2,FALSE)))</f>
        <v>0</v>
      </c>
      <c r="P200" s="18">
        <f>IF(ISNA(VLOOKUP(C200,april12,2,FALSE)),0,(VLOOKUP(C200,april12,2,FALSE)))</f>
        <v>0</v>
      </c>
      <c r="Q200" s="14">
        <f>IF(ISNA(VLOOKUP(C200,april13,2,FALSE)),0,(VLOOKUP(C200,april13,2,FALSE)))</f>
        <v>0</v>
      </c>
      <c r="R200" s="18">
        <f>IF(ISNA(VLOOKUP(C200,april14,2,FALSE)),0,(VLOOKUP(C200,april14,2,FALSE)))</f>
        <v>0</v>
      </c>
      <c r="S200" s="18">
        <f>IF(ISNA(VLOOKUP(C200,april15,2,FALSE)),0,(VLOOKUP(C200,april15,2,FALSE)))</f>
        <v>0</v>
      </c>
      <c r="T200" s="18">
        <f>IF(ISNA(VLOOKUP(C200,april16,2,FALSE)),0,(VLOOKUP(C200,april16,2,FALSE)))</f>
        <v>0</v>
      </c>
      <c r="U200" s="18">
        <f>IF(ISNA(VLOOKUP(C200,april17,2,FALSE)),0,(VLOOKUP(C200,april17,2,FALSE)))</f>
        <v>0</v>
      </c>
      <c r="V200" s="18">
        <f>IF(ISNA(VLOOKUP(C200,april18,2,FALSE)),0,(VLOOKUP(C200,april18,2,FALSE)))</f>
        <v>0</v>
      </c>
      <c r="W200" s="18">
        <f>IF(ISNA(VLOOKUP(C200,april19,2,FALSE)),0,(VLOOKUP(C200,april19,2,FALSE)))</f>
        <v>0</v>
      </c>
      <c r="X200" s="14">
        <f>IF(ISNA(VLOOKUP(C200,april20,2,FALSE)),0,(VLOOKUP(C200,april20,2,FALSE)))</f>
        <v>0</v>
      </c>
      <c r="Y200" s="18">
        <f>IF(ISNA(VLOOKUP(C200,april21,2,FALSE)),0,(VLOOKUP(C200,april21,2,FALSE)))</f>
        <v>0</v>
      </c>
      <c r="Z200" s="18">
        <f>IF(ISNA(VLOOKUP(C200,april22,2,FALSE)),0,(VLOOKUP(C200,april22,2,FALSE)))</f>
        <v>0</v>
      </c>
      <c r="AA200" s="18">
        <f>IF(ISNA(VLOOKUP(C200,april23,2,FALSE)),0,(VLOOKUP(C200,april23,2,FALSE)))</f>
        <v>0</v>
      </c>
      <c r="AB200" s="18">
        <f>IF(ISNA(VLOOKUP(C200,april24,2,FALSE)),0,(VLOOKUP(C200,april24,2,FALSE)))</f>
        <v>0</v>
      </c>
      <c r="AC200" s="18">
        <f>IF(ISNA(VLOOKUP(C200,april25,2,FALSE)),0,(VLOOKUP(C200,april25,2,FALSE)))</f>
        <v>0</v>
      </c>
      <c r="AD200" s="18">
        <f>IF(ISNA(VLOOKUP(C200,april26,2,FALSE)),0,(VLOOKUP(C200,april26,2,FALSE)))</f>
        <v>0</v>
      </c>
      <c r="AE200" s="14">
        <f>IF(ISNA(VLOOKUP(C200,april27,2,FALSE)),0,(VLOOKUP(C200,april27,2,FALSE)))</f>
        <v>0</v>
      </c>
      <c r="AF200" s="18">
        <f>IF(ISNA(VLOOKUP(C200,april28,2,FALSE)),0,(VLOOKUP(C200,april28,2,FALSE)))</f>
        <v>0</v>
      </c>
      <c r="AG200" s="18">
        <f>IF(ISNA(VLOOKUP(C200,april29,2,FALSE)),0,(VLOOKUP(C200,april29,2,FALSE)))</f>
        <v>0</v>
      </c>
      <c r="AH200" s="18">
        <f>IF(ISNA(VLOOKUP(C200,april30,2,FALSE)),0,(VLOOKUP(C200,april30,2,FALSE)))</f>
        <v>0</v>
      </c>
      <c r="AI200" s="11">
        <f t="shared" si="14"/>
        <v>6034.3</v>
      </c>
      <c r="AJ200" s="42">
        <f t="shared" si="15"/>
        <v>862.0428571428572</v>
      </c>
      <c r="AK200" s="43">
        <f>IF(D200=0,0,IF(VLOOKUP(D200,TARGET,2,FALSE)=0,0,AJ200/(VLOOKUP(D200,TARGET,2,FALSE))))</f>
        <v>1.1571045062320231</v>
      </c>
    </row>
    <row r="201" spans="1:37">
      <c r="A201" s="6">
        <f t="shared" si="16"/>
        <v>197</v>
      </c>
      <c r="B201" s="19" t="str">
        <f>Sheet2!A199</f>
        <v>PF-UGA-9084</v>
      </c>
      <c r="C201" s="12">
        <f t="shared" si="13"/>
        <v>9084</v>
      </c>
      <c r="D201" s="6" t="str">
        <f>IF(LEFT(B201,2)="AC","حوادث",IF(ISNA(VLOOKUP(LEFT(B201,2),group,2,FALSE)),0,(VLOOKUP(LEFT(B201,2),group,2,FALSE))))</f>
        <v>الفيول</v>
      </c>
      <c r="E201" s="18">
        <f>IF(ISNA(VLOOKUP(C201,april1,2,FALSE)),0,(VLOOKUP(C201,april1,2,FALSE)))</f>
        <v>995.7</v>
      </c>
      <c r="F201" s="18">
        <f>IF(ISNA(VLOOKUP(C201,april2,2,FALSE)),0,(VLOOKUP(C201,april2,2,FALSE)))</f>
        <v>732.1</v>
      </c>
      <c r="G201" s="18">
        <f>IF(ISNA(VLOOKUP(C201,april3,2,FALSE)),0,(VLOOKUP(C201,april3,2,FALSE)))</f>
        <v>791.8</v>
      </c>
      <c r="H201" s="18">
        <f>IF(ISNA(VLOOKUP(C201,april4,2,FALSE)),0,(VLOOKUP(C201,april4,2,FALSE)))</f>
        <v>807.9</v>
      </c>
      <c r="I201" s="18">
        <f>IF(ISNA(VLOOKUP(C201,april5,2,FALSE)),0,(VLOOKUP(C201,april5,2,FALSE)))</f>
        <v>870.7</v>
      </c>
      <c r="J201" s="14">
        <f>IF(ISNA(VLOOKUP(C201,april6,2,FALSE)),0,(VLOOKUP(C201,april6,2,FALSE)))</f>
        <v>807.9</v>
      </c>
      <c r="K201" s="18">
        <f>IF(ISNA(VLOOKUP(C201,april7,2,FALSE)),0,(VLOOKUP(C201,april7,2,FALSE)))</f>
        <v>854.6</v>
      </c>
      <c r="L201" s="50">
        <f>IF(ISNA(VLOOKUP(C201,april8,2,FALSE)),0,(VLOOKUP(C201,april8,2,FALSE)))</f>
        <v>0</v>
      </c>
      <c r="M201" s="18">
        <f>IF(ISNA(VLOOKUP(C201,april9,2,FALSE)),0,(VLOOKUP(C201,april9,2,FALSE)))</f>
        <v>0</v>
      </c>
      <c r="N201" s="18">
        <f>IF(ISNA(VLOOKUP(C201,april10,2,FALSE)),0,(VLOOKUP(C201,april10,2,FALSE)))</f>
        <v>0</v>
      </c>
      <c r="O201" s="18">
        <f>IF(ISNA(VLOOKUP(C201,april11,2,FALSE)),0,(VLOOKUP(C201,april11,2,FALSE)))</f>
        <v>0</v>
      </c>
      <c r="P201" s="18">
        <f>IF(ISNA(VLOOKUP(C201,april12,2,FALSE)),0,(VLOOKUP(C201,april12,2,FALSE)))</f>
        <v>0</v>
      </c>
      <c r="Q201" s="14">
        <f>IF(ISNA(VLOOKUP(C201,april13,2,FALSE)),0,(VLOOKUP(C201,april13,2,FALSE)))</f>
        <v>0</v>
      </c>
      <c r="R201" s="18">
        <f>IF(ISNA(VLOOKUP(C201,april14,2,FALSE)),0,(VLOOKUP(C201,april14,2,FALSE)))</f>
        <v>0</v>
      </c>
      <c r="S201" s="18">
        <f>IF(ISNA(VLOOKUP(C201,april15,2,FALSE)),0,(VLOOKUP(C201,april15,2,FALSE)))</f>
        <v>0</v>
      </c>
      <c r="T201" s="18">
        <f>IF(ISNA(VLOOKUP(C201,april16,2,FALSE)),0,(VLOOKUP(C201,april16,2,FALSE)))</f>
        <v>0</v>
      </c>
      <c r="U201" s="18">
        <f>IF(ISNA(VLOOKUP(C201,april17,2,FALSE)),0,(VLOOKUP(C201,april17,2,FALSE)))</f>
        <v>0</v>
      </c>
      <c r="V201" s="18">
        <f>IF(ISNA(VLOOKUP(C201,april18,2,FALSE)),0,(VLOOKUP(C201,april18,2,FALSE)))</f>
        <v>0</v>
      </c>
      <c r="W201" s="18">
        <f>IF(ISNA(VLOOKUP(C201,april19,2,FALSE)),0,(VLOOKUP(C201,april19,2,FALSE)))</f>
        <v>0</v>
      </c>
      <c r="X201" s="14">
        <f>IF(ISNA(VLOOKUP(C201,april20,2,FALSE)),0,(VLOOKUP(C201,april20,2,FALSE)))</f>
        <v>0</v>
      </c>
      <c r="Y201" s="18">
        <f>IF(ISNA(VLOOKUP(C201,april21,2,FALSE)),0,(VLOOKUP(C201,april21,2,FALSE)))</f>
        <v>0</v>
      </c>
      <c r="Z201" s="18">
        <f>IF(ISNA(VLOOKUP(C201,april22,2,FALSE)),0,(VLOOKUP(C201,april22,2,FALSE)))</f>
        <v>0</v>
      </c>
      <c r="AA201" s="18">
        <f>IF(ISNA(VLOOKUP(C201,april23,2,FALSE)),0,(VLOOKUP(C201,april23,2,FALSE)))</f>
        <v>0</v>
      </c>
      <c r="AB201" s="18">
        <f>IF(ISNA(VLOOKUP(C201,april24,2,FALSE)),0,(VLOOKUP(C201,april24,2,FALSE)))</f>
        <v>0</v>
      </c>
      <c r="AC201" s="18">
        <f>IF(ISNA(VLOOKUP(C201,april25,2,FALSE)),0,(VLOOKUP(C201,april25,2,FALSE)))</f>
        <v>0</v>
      </c>
      <c r="AD201" s="18">
        <f>IF(ISNA(VLOOKUP(C201,april26,2,FALSE)),0,(VLOOKUP(C201,april26,2,FALSE)))</f>
        <v>0</v>
      </c>
      <c r="AE201" s="14">
        <f>IF(ISNA(VLOOKUP(C201,april27,2,FALSE)),0,(VLOOKUP(C201,april27,2,FALSE)))</f>
        <v>0</v>
      </c>
      <c r="AF201" s="18">
        <f>IF(ISNA(VLOOKUP(C201,april28,2,FALSE)),0,(VLOOKUP(C201,april28,2,FALSE)))</f>
        <v>0</v>
      </c>
      <c r="AG201" s="18">
        <f>IF(ISNA(VLOOKUP(C201,april29,2,FALSE)),0,(VLOOKUP(C201,april29,2,FALSE)))</f>
        <v>0</v>
      </c>
      <c r="AH201" s="18">
        <f>IF(ISNA(VLOOKUP(C201,april30,2,FALSE)),0,(VLOOKUP(C201,april30,2,FALSE)))</f>
        <v>0</v>
      </c>
      <c r="AI201" s="11">
        <f t="shared" si="14"/>
        <v>5860.7000000000007</v>
      </c>
      <c r="AJ201" s="42">
        <f t="shared" si="15"/>
        <v>837.24285714285725</v>
      </c>
      <c r="AK201" s="43">
        <f>IF(D201=0,0,IF(VLOOKUP(D201,TARGET,2,FALSE)=0,0,AJ201/(VLOOKUP(D201,TARGET,2,FALSE))))</f>
        <v>1.1238159156279963</v>
      </c>
    </row>
    <row r="202" spans="1:37">
      <c r="A202" s="6">
        <f t="shared" si="16"/>
        <v>198</v>
      </c>
      <c r="B202" s="19" t="str">
        <f>Sheet2!A200</f>
        <v>PF-UGA-9085</v>
      </c>
      <c r="C202" s="12">
        <f t="shared" si="13"/>
        <v>9085</v>
      </c>
      <c r="D202" s="6" t="str">
        <f>IF(LEFT(B202,2)="AC","حوادث",IF(ISNA(VLOOKUP(LEFT(B202,2),group,2,FALSE)),0,(VLOOKUP(LEFT(B202,2),group,2,FALSE))))</f>
        <v>الفيول</v>
      </c>
      <c r="E202" s="18">
        <f>IF(ISNA(VLOOKUP(C202,april1,2,FALSE)),0,(VLOOKUP(C202,april1,2,FALSE)))</f>
        <v>835</v>
      </c>
      <c r="F202" s="18">
        <f>IF(ISNA(VLOOKUP(C202,april2,2,FALSE)),0,(VLOOKUP(C202,april2,2,FALSE)))</f>
        <v>1141.3</v>
      </c>
      <c r="G202" s="18">
        <f>IF(ISNA(VLOOKUP(C202,april3,2,FALSE)),0,(VLOOKUP(C202,april3,2,FALSE)))</f>
        <v>395.1</v>
      </c>
      <c r="H202" s="18">
        <f>IF(ISNA(VLOOKUP(C202,april4,2,FALSE)),0,(VLOOKUP(C202,april4,2,FALSE)))</f>
        <v>1083.0999999999999</v>
      </c>
      <c r="I202" s="18">
        <f>IF(ISNA(VLOOKUP(C202,april5,2,FALSE)),0,(VLOOKUP(C202,april5,2,FALSE)))</f>
        <v>350.4</v>
      </c>
      <c r="J202" s="14">
        <f>IF(ISNA(VLOOKUP(C202,april6,2,FALSE)),0,(VLOOKUP(C202,april6,2,FALSE)))</f>
        <v>1243.4000000000001</v>
      </c>
      <c r="K202" s="18">
        <f>IF(ISNA(VLOOKUP(C202,april7,2,FALSE)),0,(VLOOKUP(C202,april7,2,FALSE)))</f>
        <v>466.6</v>
      </c>
      <c r="L202" s="50">
        <f>IF(ISNA(VLOOKUP(C202,april8,2,FALSE)),0,(VLOOKUP(C202,april8,2,FALSE)))</f>
        <v>0</v>
      </c>
      <c r="M202" s="18">
        <f>IF(ISNA(VLOOKUP(C202,april9,2,FALSE)),0,(VLOOKUP(C202,april9,2,FALSE)))</f>
        <v>0</v>
      </c>
      <c r="N202" s="18">
        <f>IF(ISNA(VLOOKUP(C202,april10,2,FALSE)),0,(VLOOKUP(C202,april10,2,FALSE)))</f>
        <v>0</v>
      </c>
      <c r="O202" s="18">
        <f>IF(ISNA(VLOOKUP(C202,april11,2,FALSE)),0,(VLOOKUP(C202,april11,2,FALSE)))</f>
        <v>0</v>
      </c>
      <c r="P202" s="18">
        <f>IF(ISNA(VLOOKUP(C202,april12,2,FALSE)),0,(VLOOKUP(C202,april12,2,FALSE)))</f>
        <v>0</v>
      </c>
      <c r="Q202" s="14">
        <f>IF(ISNA(VLOOKUP(C202,april13,2,FALSE)),0,(VLOOKUP(C202,april13,2,FALSE)))</f>
        <v>0</v>
      </c>
      <c r="R202" s="18">
        <f>IF(ISNA(VLOOKUP(C202,april14,2,FALSE)),0,(VLOOKUP(C202,april14,2,FALSE)))</f>
        <v>0</v>
      </c>
      <c r="S202" s="18">
        <f>IF(ISNA(VLOOKUP(C202,april15,2,FALSE)),0,(VLOOKUP(C202,april15,2,FALSE)))</f>
        <v>0</v>
      </c>
      <c r="T202" s="18">
        <f>IF(ISNA(VLOOKUP(C202,april16,2,FALSE)),0,(VLOOKUP(C202,april16,2,FALSE)))</f>
        <v>0</v>
      </c>
      <c r="U202" s="18">
        <f>IF(ISNA(VLOOKUP(C202,april17,2,FALSE)),0,(VLOOKUP(C202,april17,2,FALSE)))</f>
        <v>0</v>
      </c>
      <c r="V202" s="18">
        <f>IF(ISNA(VLOOKUP(C202,april18,2,FALSE)),0,(VLOOKUP(C202,april18,2,FALSE)))</f>
        <v>0</v>
      </c>
      <c r="W202" s="18">
        <f>IF(ISNA(VLOOKUP(C202,april19,2,FALSE)),0,(VLOOKUP(C202,april19,2,FALSE)))</f>
        <v>0</v>
      </c>
      <c r="X202" s="14">
        <f>IF(ISNA(VLOOKUP(C202,april20,2,FALSE)),0,(VLOOKUP(C202,april20,2,FALSE)))</f>
        <v>0</v>
      </c>
      <c r="Y202" s="18">
        <f>IF(ISNA(VLOOKUP(C202,april21,2,FALSE)),0,(VLOOKUP(C202,april21,2,FALSE)))</f>
        <v>0</v>
      </c>
      <c r="Z202" s="18">
        <f>IF(ISNA(VLOOKUP(C202,april22,2,FALSE)),0,(VLOOKUP(C202,april22,2,FALSE)))</f>
        <v>0</v>
      </c>
      <c r="AA202" s="18">
        <f>IF(ISNA(VLOOKUP(C202,april23,2,FALSE)),0,(VLOOKUP(C202,april23,2,FALSE)))</f>
        <v>0</v>
      </c>
      <c r="AB202" s="18">
        <f>IF(ISNA(VLOOKUP(C202,april24,2,FALSE)),0,(VLOOKUP(C202,april24,2,FALSE)))</f>
        <v>0</v>
      </c>
      <c r="AC202" s="18">
        <f>IF(ISNA(VLOOKUP(C202,april25,2,FALSE)),0,(VLOOKUP(C202,april25,2,FALSE)))</f>
        <v>0</v>
      </c>
      <c r="AD202" s="18">
        <f>IF(ISNA(VLOOKUP(C202,april26,2,FALSE)),0,(VLOOKUP(C202,april26,2,FALSE)))</f>
        <v>0</v>
      </c>
      <c r="AE202" s="14">
        <f>IF(ISNA(VLOOKUP(C202,april27,2,FALSE)),0,(VLOOKUP(C202,april27,2,FALSE)))</f>
        <v>0</v>
      </c>
      <c r="AF202" s="18">
        <f>IF(ISNA(VLOOKUP(C202,april28,2,FALSE)),0,(VLOOKUP(C202,april28,2,FALSE)))</f>
        <v>0</v>
      </c>
      <c r="AG202" s="18">
        <f>IF(ISNA(VLOOKUP(C202,april29,2,FALSE)),0,(VLOOKUP(C202,april29,2,FALSE)))</f>
        <v>0</v>
      </c>
      <c r="AH202" s="18">
        <f>IF(ISNA(VLOOKUP(C202,april30,2,FALSE)),0,(VLOOKUP(C202,april30,2,FALSE)))</f>
        <v>0</v>
      </c>
      <c r="AI202" s="11">
        <f t="shared" si="14"/>
        <v>5514.9000000000005</v>
      </c>
      <c r="AJ202" s="42">
        <f t="shared" si="15"/>
        <v>787.84285714285727</v>
      </c>
      <c r="AK202" s="43">
        <f>IF(D202=0,0,IF(VLOOKUP(D202,TARGET,2,FALSE)=0,0,AJ202/(VLOOKUP(D202,TARGET,2,FALSE))))</f>
        <v>1.0575071907957816</v>
      </c>
    </row>
    <row r="203" spans="1:37">
      <c r="A203" s="6">
        <f t="shared" si="16"/>
        <v>199</v>
      </c>
      <c r="B203" s="19" t="str">
        <f>Sheet2!A201</f>
        <v>PF-UGA-9086</v>
      </c>
      <c r="C203" s="12">
        <f t="shared" si="13"/>
        <v>9086</v>
      </c>
      <c r="D203" s="6" t="str">
        <f>IF(LEFT(B203,2)="AC","حوادث",IF(ISNA(VLOOKUP(LEFT(B203,2),group,2,FALSE)),0,(VLOOKUP(LEFT(B203,2),group,2,FALSE))))</f>
        <v>الفيول</v>
      </c>
      <c r="E203" s="18">
        <f>IF(ISNA(VLOOKUP(C203,april1,2,FALSE)),0,(VLOOKUP(C203,april1,2,FALSE)))</f>
        <v>853.6</v>
      </c>
      <c r="F203" s="18">
        <f>IF(ISNA(VLOOKUP(C203,april2,2,FALSE)),0,(VLOOKUP(C203,april2,2,FALSE)))</f>
        <v>808.3</v>
      </c>
      <c r="G203" s="18">
        <f>IF(ISNA(VLOOKUP(C203,april3,2,FALSE)),0,(VLOOKUP(C203,april3,2,FALSE)))</f>
        <v>799.8</v>
      </c>
      <c r="H203" s="18">
        <f>IF(ISNA(VLOOKUP(C203,april4,2,FALSE)),0,(VLOOKUP(C203,april4,2,FALSE)))</f>
        <v>0</v>
      </c>
      <c r="I203" s="18">
        <f>IF(ISNA(VLOOKUP(C203,april5,2,FALSE)),0,(VLOOKUP(C203,april5,2,FALSE)))</f>
        <v>0</v>
      </c>
      <c r="J203" s="14">
        <f>IF(ISNA(VLOOKUP(C203,april6,2,FALSE)),0,(VLOOKUP(C203,april6,2,FALSE)))</f>
        <v>55.4</v>
      </c>
      <c r="K203" s="18">
        <f>IF(ISNA(VLOOKUP(C203,april7,2,FALSE)),0,(VLOOKUP(C203,april7,2,FALSE)))</f>
        <v>807.9</v>
      </c>
      <c r="L203" s="50">
        <f>IF(ISNA(VLOOKUP(C203,april8,2,FALSE)),0,(VLOOKUP(C203,april8,2,FALSE)))</f>
        <v>0</v>
      </c>
      <c r="M203" s="18">
        <f>IF(ISNA(VLOOKUP(C203,april9,2,FALSE)),0,(VLOOKUP(C203,april9,2,FALSE)))</f>
        <v>0</v>
      </c>
      <c r="N203" s="18">
        <f>IF(ISNA(VLOOKUP(C203,april10,2,FALSE)),0,(VLOOKUP(C203,april10,2,FALSE)))</f>
        <v>0</v>
      </c>
      <c r="O203" s="18">
        <f>IF(ISNA(VLOOKUP(C203,april11,2,FALSE)),0,(VLOOKUP(C203,april11,2,FALSE)))</f>
        <v>0</v>
      </c>
      <c r="P203" s="18">
        <f>IF(ISNA(VLOOKUP(C203,april12,2,FALSE)),0,(VLOOKUP(C203,april12,2,FALSE)))</f>
        <v>0</v>
      </c>
      <c r="Q203" s="14">
        <f>IF(ISNA(VLOOKUP(C203,april13,2,FALSE)),0,(VLOOKUP(C203,april13,2,FALSE)))</f>
        <v>0</v>
      </c>
      <c r="R203" s="18">
        <f>IF(ISNA(VLOOKUP(C203,april14,2,FALSE)),0,(VLOOKUP(C203,april14,2,FALSE)))</f>
        <v>0</v>
      </c>
      <c r="S203" s="18">
        <f>IF(ISNA(VLOOKUP(C203,april15,2,FALSE)),0,(VLOOKUP(C203,april15,2,FALSE)))</f>
        <v>0</v>
      </c>
      <c r="T203" s="18">
        <f>IF(ISNA(VLOOKUP(C203,april16,2,FALSE)),0,(VLOOKUP(C203,april16,2,FALSE)))</f>
        <v>0</v>
      </c>
      <c r="U203" s="18">
        <f>IF(ISNA(VLOOKUP(C203,april17,2,FALSE)),0,(VLOOKUP(C203,april17,2,FALSE)))</f>
        <v>0</v>
      </c>
      <c r="V203" s="18">
        <f>IF(ISNA(VLOOKUP(C203,april18,2,FALSE)),0,(VLOOKUP(C203,april18,2,FALSE)))</f>
        <v>0</v>
      </c>
      <c r="W203" s="18">
        <f>IF(ISNA(VLOOKUP(C203,april19,2,FALSE)),0,(VLOOKUP(C203,april19,2,FALSE)))</f>
        <v>0</v>
      </c>
      <c r="X203" s="14">
        <f>IF(ISNA(VLOOKUP(C203,april20,2,FALSE)),0,(VLOOKUP(C203,april20,2,FALSE)))</f>
        <v>0</v>
      </c>
      <c r="Y203" s="18">
        <f>IF(ISNA(VLOOKUP(C203,april21,2,FALSE)),0,(VLOOKUP(C203,april21,2,FALSE)))</f>
        <v>0</v>
      </c>
      <c r="Z203" s="18">
        <f>IF(ISNA(VLOOKUP(C203,april22,2,FALSE)),0,(VLOOKUP(C203,april22,2,FALSE)))</f>
        <v>0</v>
      </c>
      <c r="AA203" s="18">
        <f>IF(ISNA(VLOOKUP(C203,april23,2,FALSE)),0,(VLOOKUP(C203,april23,2,FALSE)))</f>
        <v>0</v>
      </c>
      <c r="AB203" s="18">
        <f>IF(ISNA(VLOOKUP(C203,april24,2,FALSE)),0,(VLOOKUP(C203,april24,2,FALSE)))</f>
        <v>0</v>
      </c>
      <c r="AC203" s="18">
        <f>IF(ISNA(VLOOKUP(C203,april25,2,FALSE)),0,(VLOOKUP(C203,april25,2,FALSE)))</f>
        <v>0</v>
      </c>
      <c r="AD203" s="18">
        <f>IF(ISNA(VLOOKUP(C203,april26,2,FALSE)),0,(VLOOKUP(C203,april26,2,FALSE)))</f>
        <v>0</v>
      </c>
      <c r="AE203" s="14">
        <f>IF(ISNA(VLOOKUP(C203,april27,2,FALSE)),0,(VLOOKUP(C203,april27,2,FALSE)))</f>
        <v>0</v>
      </c>
      <c r="AF203" s="18">
        <f>IF(ISNA(VLOOKUP(C203,april28,2,FALSE)),0,(VLOOKUP(C203,april28,2,FALSE)))</f>
        <v>0</v>
      </c>
      <c r="AG203" s="18">
        <f>IF(ISNA(VLOOKUP(C203,april29,2,FALSE)),0,(VLOOKUP(C203,april29,2,FALSE)))</f>
        <v>0</v>
      </c>
      <c r="AH203" s="18">
        <f>IF(ISNA(VLOOKUP(C203,april30,2,FALSE)),0,(VLOOKUP(C203,april30,2,FALSE)))</f>
        <v>0</v>
      </c>
      <c r="AI203" s="11">
        <f t="shared" si="14"/>
        <v>3325</v>
      </c>
      <c r="AJ203" s="42">
        <f t="shared" si="15"/>
        <v>475</v>
      </c>
      <c r="AK203" s="43">
        <f>IF(D203=0,0,IF(VLOOKUP(D203,TARGET,2,FALSE)=0,0,AJ203/(VLOOKUP(D203,TARGET,2,FALSE))))</f>
        <v>0.63758389261744963</v>
      </c>
    </row>
    <row r="204" spans="1:37">
      <c r="A204" s="6">
        <f t="shared" si="16"/>
        <v>200</v>
      </c>
      <c r="B204" s="19" t="str">
        <f>Sheet2!A202</f>
        <v>PF-UGA-9091</v>
      </c>
      <c r="C204" s="12">
        <f t="shared" si="13"/>
        <v>9091</v>
      </c>
      <c r="D204" s="6" t="str">
        <f>IF(LEFT(B204,2)="AC","حوادث",IF(ISNA(VLOOKUP(LEFT(B204,2),group,2,FALSE)),0,(VLOOKUP(LEFT(B204,2),group,2,FALSE))))</f>
        <v>الفيول</v>
      </c>
      <c r="E204" s="18">
        <f>IF(ISNA(VLOOKUP(C204,april1,2,FALSE)),0,(VLOOKUP(C204,april1,2,FALSE)))</f>
        <v>837.3</v>
      </c>
      <c r="F204" s="18">
        <f>IF(ISNA(VLOOKUP(C204,april2,2,FALSE)),0,(VLOOKUP(C204,april2,2,FALSE)))</f>
        <v>756.9</v>
      </c>
      <c r="G204" s="18">
        <f>IF(ISNA(VLOOKUP(C204,april3,2,FALSE)),0,(VLOOKUP(C204,april3,2,FALSE)))</f>
        <v>915</v>
      </c>
      <c r="H204" s="18">
        <f>IF(ISNA(VLOOKUP(C204,april4,2,FALSE)),0,(VLOOKUP(C204,april4,2,FALSE)))</f>
        <v>784.4</v>
      </c>
      <c r="I204" s="18">
        <f>IF(ISNA(VLOOKUP(C204,april5,2,FALSE)),0,(VLOOKUP(C204,april5,2,FALSE)))</f>
        <v>790.7</v>
      </c>
      <c r="J204" s="14">
        <f>IF(ISNA(VLOOKUP(C204,april6,2,FALSE)),0,(VLOOKUP(C204,april6,2,FALSE)))</f>
        <v>353.5</v>
      </c>
      <c r="K204" s="18">
        <f>IF(ISNA(VLOOKUP(C204,april7,2,FALSE)),0,(VLOOKUP(C204,april7,2,FALSE)))</f>
        <v>973.3</v>
      </c>
      <c r="L204" s="50">
        <f>IF(ISNA(VLOOKUP(C204,april8,2,FALSE)),0,(VLOOKUP(C204,april8,2,FALSE)))</f>
        <v>0</v>
      </c>
      <c r="M204" s="18">
        <f>IF(ISNA(VLOOKUP(C204,april9,2,FALSE)),0,(VLOOKUP(C204,april9,2,FALSE)))</f>
        <v>0</v>
      </c>
      <c r="N204" s="18">
        <f>IF(ISNA(VLOOKUP(C204,april10,2,FALSE)),0,(VLOOKUP(C204,april10,2,FALSE)))</f>
        <v>0</v>
      </c>
      <c r="O204" s="18">
        <f>IF(ISNA(VLOOKUP(C204,april11,2,FALSE)),0,(VLOOKUP(C204,april11,2,FALSE)))</f>
        <v>0</v>
      </c>
      <c r="P204" s="18">
        <f>IF(ISNA(VLOOKUP(C204,april12,2,FALSE)),0,(VLOOKUP(C204,april12,2,FALSE)))</f>
        <v>0</v>
      </c>
      <c r="Q204" s="14">
        <f>IF(ISNA(VLOOKUP(C204,april13,2,FALSE)),0,(VLOOKUP(C204,april13,2,FALSE)))</f>
        <v>0</v>
      </c>
      <c r="R204" s="18">
        <f>IF(ISNA(VLOOKUP(C204,april14,2,FALSE)),0,(VLOOKUP(C204,april14,2,FALSE)))</f>
        <v>0</v>
      </c>
      <c r="S204" s="18">
        <f>IF(ISNA(VLOOKUP(C204,april15,2,FALSE)),0,(VLOOKUP(C204,april15,2,FALSE)))</f>
        <v>0</v>
      </c>
      <c r="T204" s="18">
        <f>IF(ISNA(VLOOKUP(C204,april16,2,FALSE)),0,(VLOOKUP(C204,april16,2,FALSE)))</f>
        <v>0</v>
      </c>
      <c r="U204" s="18">
        <f>IF(ISNA(VLOOKUP(C204,april17,2,FALSE)),0,(VLOOKUP(C204,april17,2,FALSE)))</f>
        <v>0</v>
      </c>
      <c r="V204" s="18">
        <f>IF(ISNA(VLOOKUP(C204,april18,2,FALSE)),0,(VLOOKUP(C204,april18,2,FALSE)))</f>
        <v>0</v>
      </c>
      <c r="W204" s="18">
        <f>IF(ISNA(VLOOKUP(C204,april19,2,FALSE)),0,(VLOOKUP(C204,april19,2,FALSE)))</f>
        <v>0</v>
      </c>
      <c r="X204" s="14">
        <f>IF(ISNA(VLOOKUP(C204,april20,2,FALSE)),0,(VLOOKUP(C204,april20,2,FALSE)))</f>
        <v>0</v>
      </c>
      <c r="Y204" s="18">
        <f>IF(ISNA(VLOOKUP(C204,april21,2,FALSE)),0,(VLOOKUP(C204,april21,2,FALSE)))</f>
        <v>0</v>
      </c>
      <c r="Z204" s="18">
        <f>IF(ISNA(VLOOKUP(C204,april22,2,FALSE)),0,(VLOOKUP(C204,april22,2,FALSE)))</f>
        <v>0</v>
      </c>
      <c r="AA204" s="18">
        <f>IF(ISNA(VLOOKUP(C204,april23,2,FALSE)),0,(VLOOKUP(C204,april23,2,FALSE)))</f>
        <v>0</v>
      </c>
      <c r="AB204" s="18">
        <f>IF(ISNA(VLOOKUP(C204,april24,2,FALSE)),0,(VLOOKUP(C204,april24,2,FALSE)))</f>
        <v>0</v>
      </c>
      <c r="AC204" s="18">
        <f>IF(ISNA(VLOOKUP(C204,april25,2,FALSE)),0,(VLOOKUP(C204,april25,2,FALSE)))</f>
        <v>0</v>
      </c>
      <c r="AD204" s="18">
        <f>IF(ISNA(VLOOKUP(C204,april26,2,FALSE)),0,(VLOOKUP(C204,april26,2,FALSE)))</f>
        <v>0</v>
      </c>
      <c r="AE204" s="14">
        <f>IF(ISNA(VLOOKUP(C204,april27,2,FALSE)),0,(VLOOKUP(C204,april27,2,FALSE)))</f>
        <v>0</v>
      </c>
      <c r="AF204" s="18">
        <f>IF(ISNA(VLOOKUP(C204,april28,2,FALSE)),0,(VLOOKUP(C204,april28,2,FALSE)))</f>
        <v>0</v>
      </c>
      <c r="AG204" s="18">
        <f>IF(ISNA(VLOOKUP(C204,april29,2,FALSE)),0,(VLOOKUP(C204,april29,2,FALSE)))</f>
        <v>0</v>
      </c>
      <c r="AH204" s="18">
        <f>IF(ISNA(VLOOKUP(C204,april30,2,FALSE)),0,(VLOOKUP(C204,april30,2,FALSE)))</f>
        <v>0</v>
      </c>
      <c r="AI204" s="11">
        <f t="shared" si="14"/>
        <v>5411.1</v>
      </c>
      <c r="AJ204" s="42">
        <f t="shared" si="15"/>
        <v>773.01428571428573</v>
      </c>
      <c r="AK204" s="43">
        <f>IF(D204=0,0,IF(VLOOKUP(D204,TARGET,2,FALSE)=0,0,AJ204/(VLOOKUP(D204,TARGET,2,FALSE))))</f>
        <v>1.0376030680728667</v>
      </c>
    </row>
    <row r="205" spans="1:37">
      <c r="A205" s="6">
        <f t="shared" si="16"/>
        <v>201</v>
      </c>
      <c r="B205" s="19" t="str">
        <f>Sheet2!A203</f>
        <v>PF-UGA-9096</v>
      </c>
      <c r="C205" s="12">
        <f t="shared" si="13"/>
        <v>9096</v>
      </c>
      <c r="D205" s="6" t="str">
        <f>IF(LEFT(B205,2)="AC","حوادث",IF(ISNA(VLOOKUP(LEFT(B205,2),group,2,FALSE)),0,(VLOOKUP(LEFT(B205,2),group,2,FALSE))))</f>
        <v>الفيول</v>
      </c>
      <c r="E205" s="18">
        <f>IF(ISNA(VLOOKUP(C205,april1,2,FALSE)),0,(VLOOKUP(C205,april1,2,FALSE)))</f>
        <v>336.8</v>
      </c>
      <c r="F205" s="18">
        <f>IF(ISNA(VLOOKUP(C205,april2,2,FALSE)),0,(VLOOKUP(C205,april2,2,FALSE)))</f>
        <v>855.3</v>
      </c>
      <c r="G205" s="18">
        <f>IF(ISNA(VLOOKUP(C205,april3,2,FALSE)),0,(VLOOKUP(C205,april3,2,FALSE)))</f>
        <v>549.1</v>
      </c>
      <c r="H205" s="18">
        <f>IF(ISNA(VLOOKUP(C205,april4,2,FALSE)),0,(VLOOKUP(C205,april4,2,FALSE)))</f>
        <v>604.79999999999995</v>
      </c>
      <c r="I205" s="18">
        <f>IF(ISNA(VLOOKUP(C205,april5,2,FALSE)),0,(VLOOKUP(C205,april5,2,FALSE)))</f>
        <v>810.5</v>
      </c>
      <c r="J205" s="14">
        <f>IF(ISNA(VLOOKUP(C205,april6,2,FALSE)),0,(VLOOKUP(C205,april6,2,FALSE)))</f>
        <v>380.7</v>
      </c>
      <c r="K205" s="18">
        <f>IF(ISNA(VLOOKUP(C205,april7,2,FALSE)),0,(VLOOKUP(C205,april7,2,FALSE)))</f>
        <v>489.9</v>
      </c>
      <c r="L205" s="50">
        <f>IF(ISNA(VLOOKUP(C205,april8,2,FALSE)),0,(VLOOKUP(C205,april8,2,FALSE)))</f>
        <v>0</v>
      </c>
      <c r="M205" s="18">
        <f>IF(ISNA(VLOOKUP(C205,april9,2,FALSE)),0,(VLOOKUP(C205,april9,2,FALSE)))</f>
        <v>0</v>
      </c>
      <c r="N205" s="18">
        <f>IF(ISNA(VLOOKUP(C205,april10,2,FALSE)),0,(VLOOKUP(C205,april10,2,FALSE)))</f>
        <v>0</v>
      </c>
      <c r="O205" s="18">
        <f>IF(ISNA(VLOOKUP(C205,april11,2,FALSE)),0,(VLOOKUP(C205,april11,2,FALSE)))</f>
        <v>0</v>
      </c>
      <c r="P205" s="18">
        <f>IF(ISNA(VLOOKUP(C205,april12,2,FALSE)),0,(VLOOKUP(C205,april12,2,FALSE)))</f>
        <v>0</v>
      </c>
      <c r="Q205" s="14">
        <f>IF(ISNA(VLOOKUP(C205,april13,2,FALSE)),0,(VLOOKUP(C205,april13,2,FALSE)))</f>
        <v>0</v>
      </c>
      <c r="R205" s="18">
        <f>IF(ISNA(VLOOKUP(C205,april14,2,FALSE)),0,(VLOOKUP(C205,april14,2,FALSE)))</f>
        <v>0</v>
      </c>
      <c r="S205" s="18">
        <f>IF(ISNA(VLOOKUP(C205,april15,2,FALSE)),0,(VLOOKUP(C205,april15,2,FALSE)))</f>
        <v>0</v>
      </c>
      <c r="T205" s="18">
        <f>IF(ISNA(VLOOKUP(C205,april16,2,FALSE)),0,(VLOOKUP(C205,april16,2,FALSE)))</f>
        <v>0</v>
      </c>
      <c r="U205" s="18">
        <f>IF(ISNA(VLOOKUP(C205,april17,2,FALSE)),0,(VLOOKUP(C205,april17,2,FALSE)))</f>
        <v>0</v>
      </c>
      <c r="V205" s="18">
        <f>IF(ISNA(VLOOKUP(C205,april18,2,FALSE)),0,(VLOOKUP(C205,april18,2,FALSE)))</f>
        <v>0</v>
      </c>
      <c r="W205" s="18">
        <f>IF(ISNA(VLOOKUP(C205,april19,2,FALSE)),0,(VLOOKUP(C205,april19,2,FALSE)))</f>
        <v>0</v>
      </c>
      <c r="X205" s="14">
        <f>IF(ISNA(VLOOKUP(C205,april20,2,FALSE)),0,(VLOOKUP(C205,april20,2,FALSE)))</f>
        <v>0</v>
      </c>
      <c r="Y205" s="18">
        <f>IF(ISNA(VLOOKUP(C205,april21,2,FALSE)),0,(VLOOKUP(C205,april21,2,FALSE)))</f>
        <v>0</v>
      </c>
      <c r="Z205" s="18">
        <f>IF(ISNA(VLOOKUP(C205,april22,2,FALSE)),0,(VLOOKUP(C205,april22,2,FALSE)))</f>
        <v>0</v>
      </c>
      <c r="AA205" s="18">
        <f>IF(ISNA(VLOOKUP(C205,april23,2,FALSE)),0,(VLOOKUP(C205,april23,2,FALSE)))</f>
        <v>0</v>
      </c>
      <c r="AB205" s="18">
        <f>IF(ISNA(VLOOKUP(C205,april24,2,FALSE)),0,(VLOOKUP(C205,april24,2,FALSE)))</f>
        <v>0</v>
      </c>
      <c r="AC205" s="18">
        <f>IF(ISNA(VLOOKUP(C205,april25,2,FALSE)),0,(VLOOKUP(C205,april25,2,FALSE)))</f>
        <v>0</v>
      </c>
      <c r="AD205" s="18">
        <f>IF(ISNA(VLOOKUP(C205,april26,2,FALSE)),0,(VLOOKUP(C205,april26,2,FALSE)))</f>
        <v>0</v>
      </c>
      <c r="AE205" s="14">
        <f>IF(ISNA(VLOOKUP(C205,april27,2,FALSE)),0,(VLOOKUP(C205,april27,2,FALSE)))</f>
        <v>0</v>
      </c>
      <c r="AF205" s="18">
        <f>IF(ISNA(VLOOKUP(C205,april28,2,FALSE)),0,(VLOOKUP(C205,april28,2,FALSE)))</f>
        <v>0</v>
      </c>
      <c r="AG205" s="18">
        <f>IF(ISNA(VLOOKUP(C205,april29,2,FALSE)),0,(VLOOKUP(C205,april29,2,FALSE)))</f>
        <v>0</v>
      </c>
      <c r="AH205" s="18">
        <f>IF(ISNA(VLOOKUP(C205,april30,2,FALSE)),0,(VLOOKUP(C205,april30,2,FALSE)))</f>
        <v>0</v>
      </c>
      <c r="AI205" s="11">
        <f t="shared" si="14"/>
        <v>4027.1</v>
      </c>
      <c r="AJ205" s="42">
        <f t="shared" si="15"/>
        <v>575.29999999999995</v>
      </c>
      <c r="AK205" s="43">
        <f>IF(D205=0,0,IF(VLOOKUP(D205,TARGET,2,FALSE)=0,0,AJ205/(VLOOKUP(D205,TARGET,2,FALSE))))</f>
        <v>0.77221476510067111</v>
      </c>
    </row>
    <row r="206" spans="1:37">
      <c r="A206" s="6">
        <f t="shared" si="16"/>
        <v>202</v>
      </c>
      <c r="B206" s="19" t="str">
        <f>Sheet2!A204</f>
        <v>S-1790</v>
      </c>
      <c r="C206" s="12">
        <f t="shared" si="13"/>
        <v>1790</v>
      </c>
      <c r="D206" s="6" t="str">
        <f>IF(LEFT(B206,2)="AC","حوادث",IF(ISNA(VLOOKUP(LEFT(B206,2),group,2,FALSE)),0,(VLOOKUP(LEFT(B206,2),group,2,FALSE))))</f>
        <v>سابك</v>
      </c>
      <c r="E206" s="18">
        <f>IF(ISNA(VLOOKUP(C206,april1,2,FALSE)),0,(VLOOKUP(C206,april1,2,FALSE)))</f>
        <v>668.1</v>
      </c>
      <c r="F206" s="18">
        <f>IF(ISNA(VLOOKUP(C206,april2,2,FALSE)),0,(VLOOKUP(C206,april2,2,FALSE)))</f>
        <v>8.6999999999999993</v>
      </c>
      <c r="G206" s="18">
        <f>IF(ISNA(VLOOKUP(C206,april3,2,FALSE)),0,(VLOOKUP(C206,april3,2,FALSE)))</f>
        <v>365.4</v>
      </c>
      <c r="H206" s="18">
        <f>IF(ISNA(VLOOKUP(C206,april4,2,FALSE)),0,(VLOOKUP(C206,april4,2,FALSE)))</f>
        <v>152.6</v>
      </c>
      <c r="I206" s="18">
        <f>IF(ISNA(VLOOKUP(C206,april5,2,FALSE)),0,(VLOOKUP(C206,april5,2,FALSE)))</f>
        <v>184.6</v>
      </c>
      <c r="J206" s="14">
        <f>IF(ISNA(VLOOKUP(C206,april6,2,FALSE)),0,(VLOOKUP(C206,april6,2,FALSE)))</f>
        <v>494.3</v>
      </c>
      <c r="K206" s="18">
        <f>IF(ISNA(VLOOKUP(C206,april7,2,FALSE)),0,(VLOOKUP(C206,april7,2,FALSE)))</f>
        <v>82.4</v>
      </c>
      <c r="L206" s="50">
        <f>IF(ISNA(VLOOKUP(C206,april8,2,FALSE)),0,(VLOOKUP(C206,april8,2,FALSE)))</f>
        <v>0</v>
      </c>
      <c r="M206" s="18">
        <f>IF(ISNA(VLOOKUP(C206,april9,2,FALSE)),0,(VLOOKUP(C206,april9,2,FALSE)))</f>
        <v>0</v>
      </c>
      <c r="N206" s="18">
        <f>IF(ISNA(VLOOKUP(C206,april10,2,FALSE)),0,(VLOOKUP(C206,april10,2,FALSE)))</f>
        <v>0</v>
      </c>
      <c r="O206" s="18">
        <f>IF(ISNA(VLOOKUP(C206,april11,2,FALSE)),0,(VLOOKUP(C206,april11,2,FALSE)))</f>
        <v>0</v>
      </c>
      <c r="P206" s="18">
        <f>IF(ISNA(VLOOKUP(C206,april12,2,FALSE)),0,(VLOOKUP(C206,april12,2,FALSE)))</f>
        <v>0</v>
      </c>
      <c r="Q206" s="14">
        <f>IF(ISNA(VLOOKUP(C206,april13,2,FALSE)),0,(VLOOKUP(C206,april13,2,FALSE)))</f>
        <v>0</v>
      </c>
      <c r="R206" s="18">
        <f>IF(ISNA(VLOOKUP(C206,april14,2,FALSE)),0,(VLOOKUP(C206,april14,2,FALSE)))</f>
        <v>0</v>
      </c>
      <c r="S206" s="18">
        <f>IF(ISNA(VLOOKUP(C206,april15,2,FALSE)),0,(VLOOKUP(C206,april15,2,FALSE)))</f>
        <v>0</v>
      </c>
      <c r="T206" s="18">
        <f>IF(ISNA(VLOOKUP(C206,april16,2,FALSE)),0,(VLOOKUP(C206,april16,2,FALSE)))</f>
        <v>0</v>
      </c>
      <c r="U206" s="18">
        <f>IF(ISNA(VLOOKUP(C206,april17,2,FALSE)),0,(VLOOKUP(C206,april17,2,FALSE)))</f>
        <v>0</v>
      </c>
      <c r="V206" s="18">
        <f>IF(ISNA(VLOOKUP(C206,april18,2,FALSE)),0,(VLOOKUP(C206,april18,2,FALSE)))</f>
        <v>0</v>
      </c>
      <c r="W206" s="18">
        <f>IF(ISNA(VLOOKUP(C206,april19,2,FALSE)),0,(VLOOKUP(C206,april19,2,FALSE)))</f>
        <v>0</v>
      </c>
      <c r="X206" s="14">
        <f>IF(ISNA(VLOOKUP(C206,april20,2,FALSE)),0,(VLOOKUP(C206,april20,2,FALSE)))</f>
        <v>0</v>
      </c>
      <c r="Y206" s="18">
        <f>IF(ISNA(VLOOKUP(C206,april21,2,FALSE)),0,(VLOOKUP(C206,april21,2,FALSE)))</f>
        <v>0</v>
      </c>
      <c r="Z206" s="18">
        <f>IF(ISNA(VLOOKUP(C206,april22,2,FALSE)),0,(VLOOKUP(C206,april22,2,FALSE)))</f>
        <v>0</v>
      </c>
      <c r="AA206" s="18">
        <f>IF(ISNA(VLOOKUP(C206,april23,2,FALSE)),0,(VLOOKUP(C206,april23,2,FALSE)))</f>
        <v>0</v>
      </c>
      <c r="AB206" s="18">
        <f>IF(ISNA(VLOOKUP(C206,april24,2,FALSE)),0,(VLOOKUP(C206,april24,2,FALSE)))</f>
        <v>0</v>
      </c>
      <c r="AC206" s="18">
        <f>IF(ISNA(VLOOKUP(C206,april25,2,FALSE)),0,(VLOOKUP(C206,april25,2,FALSE)))</f>
        <v>0</v>
      </c>
      <c r="AD206" s="18">
        <f>IF(ISNA(VLOOKUP(C206,april26,2,FALSE)),0,(VLOOKUP(C206,april26,2,FALSE)))</f>
        <v>0</v>
      </c>
      <c r="AE206" s="14">
        <f>IF(ISNA(VLOOKUP(C206,april27,2,FALSE)),0,(VLOOKUP(C206,april27,2,FALSE)))</f>
        <v>0</v>
      </c>
      <c r="AF206" s="18">
        <f>IF(ISNA(VLOOKUP(C206,april28,2,FALSE)),0,(VLOOKUP(C206,april28,2,FALSE)))</f>
        <v>0</v>
      </c>
      <c r="AG206" s="18">
        <f>IF(ISNA(VLOOKUP(C206,april29,2,FALSE)),0,(VLOOKUP(C206,april29,2,FALSE)))</f>
        <v>0</v>
      </c>
      <c r="AH206" s="18">
        <f>IF(ISNA(VLOOKUP(C206,april30,2,FALSE)),0,(VLOOKUP(C206,april30,2,FALSE)))</f>
        <v>0</v>
      </c>
      <c r="AI206" s="11">
        <f t="shared" si="14"/>
        <v>1956.1</v>
      </c>
      <c r="AJ206" s="42">
        <f t="shared" si="15"/>
        <v>279.44285714285712</v>
      </c>
      <c r="AK206" s="43">
        <f>IF(D206=0,0,IF(VLOOKUP(D206,TARGET,2,FALSE)=0,0,AJ206/(VLOOKUP(D206,TARGET,2,FALSE))))</f>
        <v>0</v>
      </c>
    </row>
    <row r="207" spans="1:37">
      <c r="A207" s="6">
        <f t="shared" si="16"/>
        <v>203</v>
      </c>
      <c r="B207" s="19" t="str">
        <f>Sheet2!A205</f>
        <v>S-1834</v>
      </c>
      <c r="C207" s="12">
        <f t="shared" si="13"/>
        <v>1834</v>
      </c>
      <c r="D207" s="6" t="str">
        <f>IF(LEFT(B207,2)="AC","حوادث",IF(ISNA(VLOOKUP(LEFT(B207,2),group,2,FALSE)),0,(VLOOKUP(LEFT(B207,2),group,2,FALSE))))</f>
        <v>سابك</v>
      </c>
      <c r="E207" s="18">
        <f>IF(ISNA(VLOOKUP(C207,april1,2,FALSE)),0,(VLOOKUP(C207,april1,2,FALSE)))</f>
        <v>724.7</v>
      </c>
      <c r="F207" s="18">
        <f>IF(ISNA(VLOOKUP(C207,april2,2,FALSE)),0,(VLOOKUP(C207,april2,2,FALSE)))</f>
        <v>315.3</v>
      </c>
      <c r="G207" s="18">
        <f>IF(ISNA(VLOOKUP(C207,april3,2,FALSE)),0,(VLOOKUP(C207,april3,2,FALSE)))</f>
        <v>248.7</v>
      </c>
      <c r="H207" s="18">
        <f>IF(ISNA(VLOOKUP(C207,april4,2,FALSE)),0,(VLOOKUP(C207,april4,2,FALSE)))</f>
        <v>849.3</v>
      </c>
      <c r="I207" s="18">
        <f>IF(ISNA(VLOOKUP(C207,april5,2,FALSE)),0,(VLOOKUP(C207,april5,2,FALSE)))</f>
        <v>843.7</v>
      </c>
      <c r="J207" s="14">
        <f>IF(ISNA(VLOOKUP(C207,april6,2,FALSE)),0,(VLOOKUP(C207,april6,2,FALSE)))</f>
        <v>300.60000000000002</v>
      </c>
      <c r="K207" s="18">
        <f>IF(ISNA(VLOOKUP(C207,april7,2,FALSE)),0,(VLOOKUP(C207,april7,2,FALSE)))</f>
        <v>515.9</v>
      </c>
      <c r="L207" s="50">
        <f>IF(ISNA(VLOOKUP(C207,april8,2,FALSE)),0,(VLOOKUP(C207,april8,2,FALSE)))</f>
        <v>0</v>
      </c>
      <c r="M207" s="18">
        <f>IF(ISNA(VLOOKUP(C207,april9,2,FALSE)),0,(VLOOKUP(C207,april9,2,FALSE)))</f>
        <v>0</v>
      </c>
      <c r="N207" s="18">
        <f>IF(ISNA(VLOOKUP(C207,april10,2,FALSE)),0,(VLOOKUP(C207,april10,2,FALSE)))</f>
        <v>0</v>
      </c>
      <c r="O207" s="18">
        <f>IF(ISNA(VLOOKUP(C207,april11,2,FALSE)),0,(VLOOKUP(C207,april11,2,FALSE)))</f>
        <v>0</v>
      </c>
      <c r="P207" s="18">
        <f>IF(ISNA(VLOOKUP(C207,april12,2,FALSE)),0,(VLOOKUP(C207,april12,2,FALSE)))</f>
        <v>0</v>
      </c>
      <c r="Q207" s="14">
        <f>IF(ISNA(VLOOKUP(C207,april13,2,FALSE)),0,(VLOOKUP(C207,april13,2,FALSE)))</f>
        <v>0</v>
      </c>
      <c r="R207" s="18">
        <f>IF(ISNA(VLOOKUP(C207,april14,2,FALSE)),0,(VLOOKUP(C207,april14,2,FALSE)))</f>
        <v>0</v>
      </c>
      <c r="S207" s="18">
        <f>IF(ISNA(VLOOKUP(C207,april15,2,FALSE)),0,(VLOOKUP(C207,april15,2,FALSE)))</f>
        <v>0</v>
      </c>
      <c r="T207" s="18">
        <f>IF(ISNA(VLOOKUP(C207,april16,2,FALSE)),0,(VLOOKUP(C207,april16,2,FALSE)))</f>
        <v>0</v>
      </c>
      <c r="U207" s="18">
        <f>IF(ISNA(VLOOKUP(C207,april17,2,FALSE)),0,(VLOOKUP(C207,april17,2,FALSE)))</f>
        <v>0</v>
      </c>
      <c r="V207" s="18">
        <f>IF(ISNA(VLOOKUP(C207,april18,2,FALSE)),0,(VLOOKUP(C207,april18,2,FALSE)))</f>
        <v>0</v>
      </c>
      <c r="W207" s="18">
        <f>IF(ISNA(VLOOKUP(C207,april19,2,FALSE)),0,(VLOOKUP(C207,april19,2,FALSE)))</f>
        <v>0</v>
      </c>
      <c r="X207" s="14">
        <f>IF(ISNA(VLOOKUP(C207,april20,2,FALSE)),0,(VLOOKUP(C207,april20,2,FALSE)))</f>
        <v>0</v>
      </c>
      <c r="Y207" s="18">
        <f>IF(ISNA(VLOOKUP(C207,april21,2,FALSE)),0,(VLOOKUP(C207,april21,2,FALSE)))</f>
        <v>0</v>
      </c>
      <c r="Z207" s="18">
        <f>IF(ISNA(VLOOKUP(C207,april22,2,FALSE)),0,(VLOOKUP(C207,april22,2,FALSE)))</f>
        <v>0</v>
      </c>
      <c r="AA207" s="18">
        <f>IF(ISNA(VLOOKUP(C207,april23,2,FALSE)),0,(VLOOKUP(C207,april23,2,FALSE)))</f>
        <v>0</v>
      </c>
      <c r="AB207" s="18">
        <f>IF(ISNA(VLOOKUP(C207,april24,2,FALSE)),0,(VLOOKUP(C207,april24,2,FALSE)))</f>
        <v>0</v>
      </c>
      <c r="AC207" s="18">
        <f>IF(ISNA(VLOOKUP(C207,april25,2,FALSE)),0,(VLOOKUP(C207,april25,2,FALSE)))</f>
        <v>0</v>
      </c>
      <c r="AD207" s="18">
        <f>IF(ISNA(VLOOKUP(C207,april26,2,FALSE)),0,(VLOOKUP(C207,april26,2,FALSE)))</f>
        <v>0</v>
      </c>
      <c r="AE207" s="14">
        <f>IF(ISNA(VLOOKUP(C207,april27,2,FALSE)),0,(VLOOKUP(C207,april27,2,FALSE)))</f>
        <v>0</v>
      </c>
      <c r="AF207" s="18">
        <f>IF(ISNA(VLOOKUP(C207,april28,2,FALSE)),0,(VLOOKUP(C207,april28,2,FALSE)))</f>
        <v>0</v>
      </c>
      <c r="AG207" s="18">
        <f>IF(ISNA(VLOOKUP(C207,april29,2,FALSE)),0,(VLOOKUP(C207,april29,2,FALSE)))</f>
        <v>0</v>
      </c>
      <c r="AH207" s="18">
        <f>IF(ISNA(VLOOKUP(C207,april30,2,FALSE)),0,(VLOOKUP(C207,april30,2,FALSE)))</f>
        <v>0</v>
      </c>
      <c r="AI207" s="11">
        <f t="shared" si="14"/>
        <v>3798.2</v>
      </c>
      <c r="AJ207" s="42">
        <f t="shared" si="15"/>
        <v>542.6</v>
      </c>
      <c r="AK207" s="43">
        <f>IF(D207=0,0,IF(VLOOKUP(D207,TARGET,2,FALSE)=0,0,AJ207/(VLOOKUP(D207,TARGET,2,FALSE))))</f>
        <v>0</v>
      </c>
    </row>
    <row r="208" spans="1:37">
      <c r="A208" s="6">
        <f t="shared" si="16"/>
        <v>204</v>
      </c>
      <c r="B208" s="19" t="str">
        <f>Sheet2!A206</f>
        <v>S-ABA-1786</v>
      </c>
      <c r="C208" s="12">
        <f t="shared" si="13"/>
        <v>1786</v>
      </c>
      <c r="D208" s="6" t="str">
        <f>IF(LEFT(B208,2)="AC","حوادث",IF(ISNA(VLOOKUP(LEFT(B208,2),group,2,FALSE)),0,(VLOOKUP(LEFT(B208,2),group,2,FALSE))))</f>
        <v>سابك</v>
      </c>
      <c r="E208" s="18">
        <f>IF(ISNA(VLOOKUP(C208,april1,2,FALSE)),0,(VLOOKUP(C208,april1,2,FALSE)))</f>
        <v>0</v>
      </c>
      <c r="F208" s="18">
        <f>IF(ISNA(VLOOKUP(C208,april2,2,FALSE)),0,(VLOOKUP(C208,april2,2,FALSE)))</f>
        <v>0</v>
      </c>
      <c r="G208" s="18">
        <f>IF(ISNA(VLOOKUP(C208,april3,2,FALSE)),0,(VLOOKUP(C208,april3,2,FALSE)))</f>
        <v>0</v>
      </c>
      <c r="H208" s="18">
        <f>IF(ISNA(VLOOKUP(C208,april4,2,FALSE)),0,(VLOOKUP(C208,april4,2,FALSE)))</f>
        <v>0</v>
      </c>
      <c r="I208" s="18">
        <f>IF(ISNA(VLOOKUP(C208,april5,2,FALSE)),0,(VLOOKUP(C208,april5,2,FALSE)))</f>
        <v>0</v>
      </c>
      <c r="J208" s="14">
        <f>IF(ISNA(VLOOKUP(C208,april6,2,FALSE)),0,(VLOOKUP(C208,april6,2,FALSE)))</f>
        <v>0</v>
      </c>
      <c r="K208" s="18">
        <f>IF(ISNA(VLOOKUP(C208,april7,2,FALSE)),0,(VLOOKUP(C208,april7,2,FALSE)))</f>
        <v>0</v>
      </c>
      <c r="L208" s="50">
        <f>IF(ISNA(VLOOKUP(C208,april8,2,FALSE)),0,(VLOOKUP(C208,april8,2,FALSE)))</f>
        <v>0</v>
      </c>
      <c r="M208" s="18">
        <f>IF(ISNA(VLOOKUP(C208,april9,2,FALSE)),0,(VLOOKUP(C208,april9,2,FALSE)))</f>
        <v>0</v>
      </c>
      <c r="N208" s="18">
        <f>IF(ISNA(VLOOKUP(C208,april10,2,FALSE)),0,(VLOOKUP(C208,april10,2,FALSE)))</f>
        <v>0</v>
      </c>
      <c r="O208" s="18">
        <f>IF(ISNA(VLOOKUP(C208,april11,2,FALSE)),0,(VLOOKUP(C208,april11,2,FALSE)))</f>
        <v>0</v>
      </c>
      <c r="P208" s="18">
        <f>IF(ISNA(VLOOKUP(C208,april12,2,FALSE)),0,(VLOOKUP(C208,april12,2,FALSE)))</f>
        <v>0</v>
      </c>
      <c r="Q208" s="14">
        <f>IF(ISNA(VLOOKUP(C208,april13,2,FALSE)),0,(VLOOKUP(C208,april13,2,FALSE)))</f>
        <v>0</v>
      </c>
      <c r="R208" s="18">
        <f>IF(ISNA(VLOOKUP(C208,april14,2,FALSE)),0,(VLOOKUP(C208,april14,2,FALSE)))</f>
        <v>0</v>
      </c>
      <c r="S208" s="18">
        <f>IF(ISNA(VLOOKUP(C208,april15,2,FALSE)),0,(VLOOKUP(C208,april15,2,FALSE)))</f>
        <v>0</v>
      </c>
      <c r="T208" s="18">
        <f>IF(ISNA(VLOOKUP(C208,april16,2,FALSE)),0,(VLOOKUP(C208,april16,2,FALSE)))</f>
        <v>0</v>
      </c>
      <c r="U208" s="18">
        <f>IF(ISNA(VLOOKUP(C208,april17,2,FALSE)),0,(VLOOKUP(C208,april17,2,FALSE)))</f>
        <v>0</v>
      </c>
      <c r="V208" s="18">
        <f>IF(ISNA(VLOOKUP(C208,april18,2,FALSE)),0,(VLOOKUP(C208,april18,2,FALSE)))</f>
        <v>0</v>
      </c>
      <c r="W208" s="18">
        <f>IF(ISNA(VLOOKUP(C208,april19,2,FALSE)),0,(VLOOKUP(C208,april19,2,FALSE)))</f>
        <v>0</v>
      </c>
      <c r="X208" s="14">
        <f>IF(ISNA(VLOOKUP(C208,april20,2,FALSE)),0,(VLOOKUP(C208,april20,2,FALSE)))</f>
        <v>0</v>
      </c>
      <c r="Y208" s="18">
        <f>IF(ISNA(VLOOKUP(C208,april21,2,FALSE)),0,(VLOOKUP(C208,april21,2,FALSE)))</f>
        <v>0</v>
      </c>
      <c r="Z208" s="18">
        <f>IF(ISNA(VLOOKUP(C208,april22,2,FALSE)),0,(VLOOKUP(C208,april22,2,FALSE)))</f>
        <v>0</v>
      </c>
      <c r="AA208" s="18">
        <f>IF(ISNA(VLOOKUP(C208,april23,2,FALSE)),0,(VLOOKUP(C208,april23,2,FALSE)))</f>
        <v>0</v>
      </c>
      <c r="AB208" s="18">
        <f>IF(ISNA(VLOOKUP(C208,april24,2,FALSE)),0,(VLOOKUP(C208,april24,2,FALSE)))</f>
        <v>0</v>
      </c>
      <c r="AC208" s="18">
        <f>IF(ISNA(VLOOKUP(C208,april25,2,FALSE)),0,(VLOOKUP(C208,april25,2,FALSE)))</f>
        <v>0</v>
      </c>
      <c r="AD208" s="18">
        <f>IF(ISNA(VLOOKUP(C208,april26,2,FALSE)),0,(VLOOKUP(C208,april26,2,FALSE)))</f>
        <v>0</v>
      </c>
      <c r="AE208" s="14">
        <f>IF(ISNA(VLOOKUP(C208,april27,2,FALSE)),0,(VLOOKUP(C208,april27,2,FALSE)))</f>
        <v>0</v>
      </c>
      <c r="AF208" s="18">
        <f>IF(ISNA(VLOOKUP(C208,april28,2,FALSE)),0,(VLOOKUP(C208,april28,2,FALSE)))</f>
        <v>0</v>
      </c>
      <c r="AG208" s="18">
        <f>IF(ISNA(VLOOKUP(C208,april29,2,FALSE)),0,(VLOOKUP(C208,april29,2,FALSE)))</f>
        <v>0</v>
      </c>
      <c r="AH208" s="18">
        <f>IF(ISNA(VLOOKUP(C208,april30,2,FALSE)),0,(VLOOKUP(C208,april30,2,FALSE)))</f>
        <v>0</v>
      </c>
      <c r="AI208" s="11">
        <f t="shared" si="14"/>
        <v>0</v>
      </c>
      <c r="AJ208" s="42">
        <f t="shared" si="15"/>
        <v>0</v>
      </c>
      <c r="AK208" s="43">
        <f>IF(D208=0,0,IF(VLOOKUP(D208,TARGET,2,FALSE)=0,0,AJ208/(VLOOKUP(D208,TARGET,2,FALSE))))</f>
        <v>0</v>
      </c>
    </row>
    <row r="209" spans="1:37">
      <c r="A209" s="6">
        <f t="shared" si="16"/>
        <v>205</v>
      </c>
      <c r="B209" s="19" t="str">
        <f>Sheet2!A207</f>
        <v>S-ABA-1794</v>
      </c>
      <c r="C209" s="12">
        <f t="shared" si="13"/>
        <v>1794</v>
      </c>
      <c r="D209" s="6" t="str">
        <f>IF(LEFT(B209,2)="AC","حوادث",IF(ISNA(VLOOKUP(LEFT(B209,2),group,2,FALSE)),0,(VLOOKUP(LEFT(B209,2),group,2,FALSE))))</f>
        <v>سابك</v>
      </c>
      <c r="E209" s="18">
        <f>IF(ISNA(VLOOKUP(C209,april1,2,FALSE)),0,(VLOOKUP(C209,april1,2,FALSE)))</f>
        <v>682.2</v>
      </c>
      <c r="F209" s="18">
        <f>IF(ISNA(VLOOKUP(C209,april2,2,FALSE)),0,(VLOOKUP(C209,april2,2,FALSE)))</f>
        <v>14.2</v>
      </c>
      <c r="G209" s="18">
        <f>IF(ISNA(VLOOKUP(C209,april3,2,FALSE)),0,(VLOOKUP(C209,april3,2,FALSE)))</f>
        <v>366</v>
      </c>
      <c r="H209" s="18">
        <f>IF(ISNA(VLOOKUP(C209,april4,2,FALSE)),0,(VLOOKUP(C209,april4,2,FALSE)))</f>
        <v>165.8</v>
      </c>
      <c r="I209" s="18">
        <f>IF(ISNA(VLOOKUP(C209,april5,2,FALSE)),0,(VLOOKUP(C209,april5,2,FALSE)))</f>
        <v>183.2</v>
      </c>
      <c r="J209" s="14">
        <f>IF(ISNA(VLOOKUP(C209,april6,2,FALSE)),0,(VLOOKUP(C209,april6,2,FALSE)))</f>
        <v>514.29999999999995</v>
      </c>
      <c r="K209" s="18">
        <f>IF(ISNA(VLOOKUP(C209,april7,2,FALSE)),0,(VLOOKUP(C209,april7,2,FALSE)))</f>
        <v>94</v>
      </c>
      <c r="L209" s="50">
        <f>IF(ISNA(VLOOKUP(C209,april8,2,FALSE)),0,(VLOOKUP(C209,april8,2,FALSE)))</f>
        <v>0</v>
      </c>
      <c r="M209" s="18">
        <f>IF(ISNA(VLOOKUP(C209,april9,2,FALSE)),0,(VLOOKUP(C209,april9,2,FALSE)))</f>
        <v>0</v>
      </c>
      <c r="N209" s="18">
        <f>IF(ISNA(VLOOKUP(C209,april10,2,FALSE)),0,(VLOOKUP(C209,april10,2,FALSE)))</f>
        <v>0</v>
      </c>
      <c r="O209" s="18">
        <f>IF(ISNA(VLOOKUP(C209,april11,2,FALSE)),0,(VLOOKUP(C209,april11,2,FALSE)))</f>
        <v>0</v>
      </c>
      <c r="P209" s="18">
        <f>IF(ISNA(VLOOKUP(C209,april12,2,FALSE)),0,(VLOOKUP(C209,april12,2,FALSE)))</f>
        <v>0</v>
      </c>
      <c r="Q209" s="14">
        <f>IF(ISNA(VLOOKUP(C209,april13,2,FALSE)),0,(VLOOKUP(C209,april13,2,FALSE)))</f>
        <v>0</v>
      </c>
      <c r="R209" s="18">
        <f>IF(ISNA(VLOOKUP(C209,april14,2,FALSE)),0,(VLOOKUP(C209,april14,2,FALSE)))</f>
        <v>0</v>
      </c>
      <c r="S209" s="18">
        <f>IF(ISNA(VLOOKUP(C209,april15,2,FALSE)),0,(VLOOKUP(C209,april15,2,FALSE)))</f>
        <v>0</v>
      </c>
      <c r="T209" s="18">
        <f>IF(ISNA(VLOOKUP(C209,april16,2,FALSE)),0,(VLOOKUP(C209,april16,2,FALSE)))</f>
        <v>0</v>
      </c>
      <c r="U209" s="18">
        <f>IF(ISNA(VLOOKUP(C209,april17,2,FALSE)),0,(VLOOKUP(C209,april17,2,FALSE)))</f>
        <v>0</v>
      </c>
      <c r="V209" s="18">
        <f>IF(ISNA(VLOOKUP(C209,april18,2,FALSE)),0,(VLOOKUP(C209,april18,2,FALSE)))</f>
        <v>0</v>
      </c>
      <c r="W209" s="18">
        <f>IF(ISNA(VLOOKUP(C209,april19,2,FALSE)),0,(VLOOKUP(C209,april19,2,FALSE)))</f>
        <v>0</v>
      </c>
      <c r="X209" s="14">
        <f>IF(ISNA(VLOOKUP(C209,april20,2,FALSE)),0,(VLOOKUP(C209,april20,2,FALSE)))</f>
        <v>0</v>
      </c>
      <c r="Y209" s="18">
        <f>IF(ISNA(VLOOKUP(C209,april21,2,FALSE)),0,(VLOOKUP(C209,april21,2,FALSE)))</f>
        <v>0</v>
      </c>
      <c r="Z209" s="18">
        <f>IF(ISNA(VLOOKUP(C209,april22,2,FALSE)),0,(VLOOKUP(C209,april22,2,FALSE)))</f>
        <v>0</v>
      </c>
      <c r="AA209" s="18">
        <f>IF(ISNA(VLOOKUP(C209,april23,2,FALSE)),0,(VLOOKUP(C209,april23,2,FALSE)))</f>
        <v>0</v>
      </c>
      <c r="AB209" s="18">
        <f>IF(ISNA(VLOOKUP(C209,april24,2,FALSE)),0,(VLOOKUP(C209,april24,2,FALSE)))</f>
        <v>0</v>
      </c>
      <c r="AC209" s="18">
        <f>IF(ISNA(VLOOKUP(C209,april25,2,FALSE)),0,(VLOOKUP(C209,april25,2,FALSE)))</f>
        <v>0</v>
      </c>
      <c r="AD209" s="18">
        <f>IF(ISNA(VLOOKUP(C209,april26,2,FALSE)),0,(VLOOKUP(C209,april26,2,FALSE)))</f>
        <v>0</v>
      </c>
      <c r="AE209" s="14">
        <f>IF(ISNA(VLOOKUP(C209,april27,2,FALSE)),0,(VLOOKUP(C209,april27,2,FALSE)))</f>
        <v>0</v>
      </c>
      <c r="AF209" s="18">
        <f>IF(ISNA(VLOOKUP(C209,april28,2,FALSE)),0,(VLOOKUP(C209,april28,2,FALSE)))</f>
        <v>0</v>
      </c>
      <c r="AG209" s="18">
        <f>IF(ISNA(VLOOKUP(C209,april29,2,FALSE)),0,(VLOOKUP(C209,april29,2,FALSE)))</f>
        <v>0</v>
      </c>
      <c r="AH209" s="18">
        <f>IF(ISNA(VLOOKUP(C209,april30,2,FALSE)),0,(VLOOKUP(C209,april30,2,FALSE)))</f>
        <v>0</v>
      </c>
      <c r="AI209" s="11">
        <f t="shared" si="14"/>
        <v>2019.7</v>
      </c>
      <c r="AJ209" s="42">
        <f t="shared" si="15"/>
        <v>288.52857142857141</v>
      </c>
      <c r="AK209" s="43">
        <f>IF(D209=0,0,IF(VLOOKUP(D209,TARGET,2,FALSE)=0,0,AJ209/(VLOOKUP(D209,TARGET,2,FALSE))))</f>
        <v>0</v>
      </c>
    </row>
    <row r="210" spans="1:37">
      <c r="A210" s="6">
        <f t="shared" si="16"/>
        <v>206</v>
      </c>
      <c r="B210" s="19" t="str">
        <f>Sheet2!A208</f>
        <v>S-ABA-1898</v>
      </c>
      <c r="C210" s="12">
        <f t="shared" si="13"/>
        <v>1898</v>
      </c>
      <c r="D210" s="6" t="str">
        <f>IF(LEFT(B210,2)="AC","حوادث",IF(ISNA(VLOOKUP(LEFT(B210,2),group,2,FALSE)),0,(VLOOKUP(LEFT(B210,2),group,2,FALSE))))</f>
        <v>سابك</v>
      </c>
      <c r="E210" s="18">
        <f>IF(ISNA(VLOOKUP(C210,april1,2,FALSE)),0,(VLOOKUP(C210,april1,2,FALSE)))</f>
        <v>77.8</v>
      </c>
      <c r="F210" s="18">
        <f>IF(ISNA(VLOOKUP(C210,april2,2,FALSE)),0,(VLOOKUP(C210,april2,2,FALSE)))</f>
        <v>448.4</v>
      </c>
      <c r="G210" s="18">
        <f>IF(ISNA(VLOOKUP(C210,april3,2,FALSE)),0,(VLOOKUP(C210,april3,2,FALSE)))</f>
        <v>512.9</v>
      </c>
      <c r="H210" s="18">
        <f>IF(ISNA(VLOOKUP(C210,april4,2,FALSE)),0,(VLOOKUP(C210,april4,2,FALSE)))</f>
        <v>153.1</v>
      </c>
      <c r="I210" s="18">
        <f>IF(ISNA(VLOOKUP(C210,april5,2,FALSE)),0,(VLOOKUP(C210,april5,2,FALSE)))</f>
        <v>392.7</v>
      </c>
      <c r="J210" s="14">
        <f>IF(ISNA(VLOOKUP(C210,april6,2,FALSE)),0,(VLOOKUP(C210,april6,2,FALSE)))</f>
        <v>538.4</v>
      </c>
      <c r="K210" s="18">
        <f>IF(ISNA(VLOOKUP(C210,april7,2,FALSE)),0,(VLOOKUP(C210,april7,2,FALSE)))</f>
        <v>82.5</v>
      </c>
      <c r="L210" s="50">
        <f>IF(ISNA(VLOOKUP(C210,april8,2,FALSE)),0,(VLOOKUP(C210,april8,2,FALSE)))</f>
        <v>0</v>
      </c>
      <c r="M210" s="18">
        <f>IF(ISNA(VLOOKUP(C210,april9,2,FALSE)),0,(VLOOKUP(C210,april9,2,FALSE)))</f>
        <v>0</v>
      </c>
      <c r="N210" s="18">
        <f>IF(ISNA(VLOOKUP(C210,april10,2,FALSE)),0,(VLOOKUP(C210,april10,2,FALSE)))</f>
        <v>0</v>
      </c>
      <c r="O210" s="18">
        <f>IF(ISNA(VLOOKUP(C210,april11,2,FALSE)),0,(VLOOKUP(C210,april11,2,FALSE)))</f>
        <v>0</v>
      </c>
      <c r="P210" s="18">
        <f>IF(ISNA(VLOOKUP(C210,april12,2,FALSE)),0,(VLOOKUP(C210,april12,2,FALSE)))</f>
        <v>0</v>
      </c>
      <c r="Q210" s="14">
        <f>IF(ISNA(VLOOKUP(C210,april13,2,FALSE)),0,(VLOOKUP(C210,april13,2,FALSE)))</f>
        <v>0</v>
      </c>
      <c r="R210" s="18">
        <f>IF(ISNA(VLOOKUP(C210,april14,2,FALSE)),0,(VLOOKUP(C210,april14,2,FALSE)))</f>
        <v>0</v>
      </c>
      <c r="S210" s="18">
        <f>IF(ISNA(VLOOKUP(C210,april15,2,FALSE)),0,(VLOOKUP(C210,april15,2,FALSE)))</f>
        <v>0</v>
      </c>
      <c r="T210" s="18">
        <f>IF(ISNA(VLOOKUP(C210,april16,2,FALSE)),0,(VLOOKUP(C210,april16,2,FALSE)))</f>
        <v>0</v>
      </c>
      <c r="U210" s="18">
        <f>IF(ISNA(VLOOKUP(C210,april17,2,FALSE)),0,(VLOOKUP(C210,april17,2,FALSE)))</f>
        <v>0</v>
      </c>
      <c r="V210" s="18">
        <f>IF(ISNA(VLOOKUP(C210,april18,2,FALSE)),0,(VLOOKUP(C210,april18,2,FALSE)))</f>
        <v>0</v>
      </c>
      <c r="W210" s="18">
        <f>IF(ISNA(VLOOKUP(C210,april19,2,FALSE)),0,(VLOOKUP(C210,april19,2,FALSE)))</f>
        <v>0</v>
      </c>
      <c r="X210" s="14">
        <f>IF(ISNA(VLOOKUP(C210,april20,2,FALSE)),0,(VLOOKUP(C210,april20,2,FALSE)))</f>
        <v>0</v>
      </c>
      <c r="Y210" s="18">
        <f>IF(ISNA(VLOOKUP(C210,april21,2,FALSE)),0,(VLOOKUP(C210,april21,2,FALSE)))</f>
        <v>0</v>
      </c>
      <c r="Z210" s="18">
        <f>IF(ISNA(VLOOKUP(C210,april22,2,FALSE)),0,(VLOOKUP(C210,april22,2,FALSE)))</f>
        <v>0</v>
      </c>
      <c r="AA210" s="18">
        <f>IF(ISNA(VLOOKUP(C210,april23,2,FALSE)),0,(VLOOKUP(C210,april23,2,FALSE)))</f>
        <v>0</v>
      </c>
      <c r="AB210" s="18">
        <f>IF(ISNA(VLOOKUP(C210,april24,2,FALSE)),0,(VLOOKUP(C210,april24,2,FALSE)))</f>
        <v>0</v>
      </c>
      <c r="AC210" s="18">
        <f>IF(ISNA(VLOOKUP(C210,april25,2,FALSE)),0,(VLOOKUP(C210,april25,2,FALSE)))</f>
        <v>0</v>
      </c>
      <c r="AD210" s="18">
        <f>IF(ISNA(VLOOKUP(C210,april26,2,FALSE)),0,(VLOOKUP(C210,april26,2,FALSE)))</f>
        <v>0</v>
      </c>
      <c r="AE210" s="14">
        <f>IF(ISNA(VLOOKUP(C210,april27,2,FALSE)),0,(VLOOKUP(C210,april27,2,FALSE)))</f>
        <v>0</v>
      </c>
      <c r="AF210" s="18">
        <f>IF(ISNA(VLOOKUP(C210,april28,2,FALSE)),0,(VLOOKUP(C210,april28,2,FALSE)))</f>
        <v>0</v>
      </c>
      <c r="AG210" s="18">
        <f>IF(ISNA(VLOOKUP(C210,april29,2,FALSE)),0,(VLOOKUP(C210,april29,2,FALSE)))</f>
        <v>0</v>
      </c>
      <c r="AH210" s="18">
        <f>IF(ISNA(VLOOKUP(C210,april30,2,FALSE)),0,(VLOOKUP(C210,april30,2,FALSE)))</f>
        <v>0</v>
      </c>
      <c r="AI210" s="11">
        <f t="shared" si="14"/>
        <v>2205.7999999999997</v>
      </c>
      <c r="AJ210" s="42">
        <f t="shared" si="15"/>
        <v>315.1142857142857</v>
      </c>
      <c r="AK210" s="43">
        <f>IF(D210=0,0,IF(VLOOKUP(D210,TARGET,2,FALSE)=0,0,AJ210/(VLOOKUP(D210,TARGET,2,FALSE))))</f>
        <v>0</v>
      </c>
    </row>
    <row r="211" spans="1:37">
      <c r="A211" s="6">
        <f t="shared" si="16"/>
        <v>207</v>
      </c>
      <c r="B211" s="19" t="str">
        <f>Sheet2!A209</f>
        <v>S-ABA-7749</v>
      </c>
      <c r="C211" s="12">
        <f t="shared" si="13"/>
        <v>7749</v>
      </c>
      <c r="D211" s="6" t="str">
        <f>IF(LEFT(B211,2)="AC","حوادث",IF(ISNA(VLOOKUP(LEFT(B211,2),group,2,FALSE)),0,(VLOOKUP(LEFT(B211,2),group,2,FALSE))))</f>
        <v>سابك</v>
      </c>
      <c r="E211" s="18">
        <f>IF(ISNA(VLOOKUP(C211,april1,2,FALSE)),0,(VLOOKUP(C211,april1,2,FALSE)))</f>
        <v>702.4</v>
      </c>
      <c r="F211" s="18">
        <f>IF(ISNA(VLOOKUP(C211,april2,2,FALSE)),0,(VLOOKUP(C211,april2,2,FALSE)))</f>
        <v>233.1</v>
      </c>
      <c r="G211" s="18">
        <f>IF(ISNA(VLOOKUP(C211,april3,2,FALSE)),0,(VLOOKUP(C211,april3,2,FALSE)))</f>
        <v>252.3</v>
      </c>
      <c r="H211" s="18">
        <f>IF(ISNA(VLOOKUP(C211,april4,2,FALSE)),0,(VLOOKUP(C211,april4,2,FALSE)))</f>
        <v>164.3</v>
      </c>
      <c r="I211" s="18">
        <f>IF(ISNA(VLOOKUP(C211,april5,2,FALSE)),0,(VLOOKUP(C211,april5,2,FALSE)))</f>
        <v>133.4</v>
      </c>
      <c r="J211" s="14">
        <f>IF(ISNA(VLOOKUP(C211,april6,2,FALSE)),0,(VLOOKUP(C211,april6,2,FALSE)))</f>
        <v>535.79999999999995</v>
      </c>
      <c r="K211" s="18">
        <f>IF(ISNA(VLOOKUP(C211,april7,2,FALSE)),0,(VLOOKUP(C211,april7,2,FALSE)))</f>
        <v>909.8</v>
      </c>
      <c r="L211" s="50">
        <f>IF(ISNA(VLOOKUP(C211,april8,2,FALSE)),0,(VLOOKUP(C211,april8,2,FALSE)))</f>
        <v>0</v>
      </c>
      <c r="M211" s="18">
        <f>IF(ISNA(VLOOKUP(C211,april9,2,FALSE)),0,(VLOOKUP(C211,april9,2,FALSE)))</f>
        <v>0</v>
      </c>
      <c r="N211" s="18">
        <f>IF(ISNA(VLOOKUP(C211,april10,2,FALSE)),0,(VLOOKUP(C211,april10,2,FALSE)))</f>
        <v>0</v>
      </c>
      <c r="O211" s="18">
        <f>IF(ISNA(VLOOKUP(C211,april11,2,FALSE)),0,(VLOOKUP(C211,april11,2,FALSE)))</f>
        <v>0</v>
      </c>
      <c r="P211" s="18">
        <f>IF(ISNA(VLOOKUP(C211,april12,2,FALSE)),0,(VLOOKUP(C211,april12,2,FALSE)))</f>
        <v>0</v>
      </c>
      <c r="Q211" s="14">
        <f>IF(ISNA(VLOOKUP(C211,april13,2,FALSE)),0,(VLOOKUP(C211,april13,2,FALSE)))</f>
        <v>0</v>
      </c>
      <c r="R211" s="18">
        <f>IF(ISNA(VLOOKUP(C211,april14,2,FALSE)),0,(VLOOKUP(C211,april14,2,FALSE)))</f>
        <v>0</v>
      </c>
      <c r="S211" s="18">
        <f>IF(ISNA(VLOOKUP(C211,april15,2,FALSE)),0,(VLOOKUP(C211,april15,2,FALSE)))</f>
        <v>0</v>
      </c>
      <c r="T211" s="18">
        <f>IF(ISNA(VLOOKUP(C211,april16,2,FALSE)),0,(VLOOKUP(C211,april16,2,FALSE)))</f>
        <v>0</v>
      </c>
      <c r="U211" s="18">
        <f>IF(ISNA(VLOOKUP(C211,april17,2,FALSE)),0,(VLOOKUP(C211,april17,2,FALSE)))</f>
        <v>0</v>
      </c>
      <c r="V211" s="18">
        <f>IF(ISNA(VLOOKUP(C211,april18,2,FALSE)),0,(VLOOKUP(C211,april18,2,FALSE)))</f>
        <v>0</v>
      </c>
      <c r="W211" s="18">
        <f>IF(ISNA(VLOOKUP(C211,april19,2,FALSE)),0,(VLOOKUP(C211,april19,2,FALSE)))</f>
        <v>0</v>
      </c>
      <c r="X211" s="14">
        <f>IF(ISNA(VLOOKUP(C211,april20,2,FALSE)),0,(VLOOKUP(C211,april20,2,FALSE)))</f>
        <v>0</v>
      </c>
      <c r="Y211" s="18">
        <f>IF(ISNA(VLOOKUP(C211,april21,2,FALSE)),0,(VLOOKUP(C211,april21,2,FALSE)))</f>
        <v>0</v>
      </c>
      <c r="Z211" s="18">
        <f>IF(ISNA(VLOOKUP(C211,april22,2,FALSE)),0,(VLOOKUP(C211,april22,2,FALSE)))</f>
        <v>0</v>
      </c>
      <c r="AA211" s="18">
        <f>IF(ISNA(VLOOKUP(C211,april23,2,FALSE)),0,(VLOOKUP(C211,april23,2,FALSE)))</f>
        <v>0</v>
      </c>
      <c r="AB211" s="18">
        <f>IF(ISNA(VLOOKUP(C211,april24,2,FALSE)),0,(VLOOKUP(C211,april24,2,FALSE)))</f>
        <v>0</v>
      </c>
      <c r="AC211" s="18">
        <f>IF(ISNA(VLOOKUP(C211,april25,2,FALSE)),0,(VLOOKUP(C211,april25,2,FALSE)))</f>
        <v>0</v>
      </c>
      <c r="AD211" s="18">
        <f>IF(ISNA(VLOOKUP(C211,april26,2,FALSE)),0,(VLOOKUP(C211,april26,2,FALSE)))</f>
        <v>0</v>
      </c>
      <c r="AE211" s="14">
        <f>IF(ISNA(VLOOKUP(C211,april27,2,FALSE)),0,(VLOOKUP(C211,april27,2,FALSE)))</f>
        <v>0</v>
      </c>
      <c r="AF211" s="18">
        <f>IF(ISNA(VLOOKUP(C211,april28,2,FALSE)),0,(VLOOKUP(C211,april28,2,FALSE)))</f>
        <v>0</v>
      </c>
      <c r="AG211" s="18">
        <f>IF(ISNA(VLOOKUP(C211,april29,2,FALSE)),0,(VLOOKUP(C211,april29,2,FALSE)))</f>
        <v>0</v>
      </c>
      <c r="AH211" s="18">
        <f>IF(ISNA(VLOOKUP(C211,april30,2,FALSE)),0,(VLOOKUP(C211,april30,2,FALSE)))</f>
        <v>0</v>
      </c>
      <c r="AI211" s="11">
        <f t="shared" si="14"/>
        <v>2931.1</v>
      </c>
      <c r="AJ211" s="42">
        <f t="shared" si="15"/>
        <v>418.7285714285714</v>
      </c>
      <c r="AK211" s="43">
        <f>IF(D211=0,0,IF(VLOOKUP(D211,TARGET,2,FALSE)=0,0,AJ211/(VLOOKUP(D211,TARGET,2,FALSE))))</f>
        <v>0</v>
      </c>
    </row>
    <row r="212" spans="1:37">
      <c r="A212" s="6">
        <f t="shared" si="16"/>
        <v>208</v>
      </c>
      <c r="B212" s="19" t="str">
        <f>Sheet2!A210</f>
        <v>S-KBA-7626</v>
      </c>
      <c r="C212" s="12">
        <f t="shared" si="13"/>
        <v>7626</v>
      </c>
      <c r="D212" s="6" t="str">
        <f>IF(LEFT(B212,2)="AC","حوادث",IF(ISNA(VLOOKUP(LEFT(B212,2),group,2,FALSE)),0,(VLOOKUP(LEFT(B212,2),group,2,FALSE))))</f>
        <v>سابك</v>
      </c>
      <c r="E212" s="18">
        <f>IF(ISNA(VLOOKUP(C212,april1,2,FALSE)),0,(VLOOKUP(C212,april1,2,FALSE)))</f>
        <v>693.1</v>
      </c>
      <c r="F212" s="18">
        <f>IF(ISNA(VLOOKUP(C212,april2,2,FALSE)),0,(VLOOKUP(C212,april2,2,FALSE)))</f>
        <v>534.4</v>
      </c>
      <c r="G212" s="18">
        <f>IF(ISNA(VLOOKUP(C212,april3,2,FALSE)),0,(VLOOKUP(C212,april3,2,FALSE)))</f>
        <v>343.8</v>
      </c>
      <c r="H212" s="18">
        <f>IF(ISNA(VLOOKUP(C212,april4,2,FALSE)),0,(VLOOKUP(C212,april4,2,FALSE)))</f>
        <v>840.8</v>
      </c>
      <c r="I212" s="18">
        <f>IF(ISNA(VLOOKUP(C212,april5,2,FALSE)),0,(VLOOKUP(C212,april5,2,FALSE)))</f>
        <v>525.70000000000005</v>
      </c>
      <c r="J212" s="14">
        <f>IF(ISNA(VLOOKUP(C212,april6,2,FALSE)),0,(VLOOKUP(C212,april6,2,FALSE)))</f>
        <v>424.1</v>
      </c>
      <c r="K212" s="18">
        <f>IF(ISNA(VLOOKUP(C212,april7,2,FALSE)),0,(VLOOKUP(C212,april7,2,FALSE)))</f>
        <v>184.2</v>
      </c>
      <c r="L212" s="50">
        <f>IF(ISNA(VLOOKUP(C212,april8,2,FALSE)),0,(VLOOKUP(C212,april8,2,FALSE)))</f>
        <v>0</v>
      </c>
      <c r="M212" s="18">
        <f>IF(ISNA(VLOOKUP(C212,april9,2,FALSE)),0,(VLOOKUP(C212,april9,2,FALSE)))</f>
        <v>0</v>
      </c>
      <c r="N212" s="18">
        <f>IF(ISNA(VLOOKUP(C212,april10,2,FALSE)),0,(VLOOKUP(C212,april10,2,FALSE)))</f>
        <v>0</v>
      </c>
      <c r="O212" s="18">
        <f>IF(ISNA(VLOOKUP(C212,april11,2,FALSE)),0,(VLOOKUP(C212,april11,2,FALSE)))</f>
        <v>0</v>
      </c>
      <c r="P212" s="18">
        <f>IF(ISNA(VLOOKUP(C212,april12,2,FALSE)),0,(VLOOKUP(C212,april12,2,FALSE)))</f>
        <v>0</v>
      </c>
      <c r="Q212" s="14">
        <f>IF(ISNA(VLOOKUP(C212,april13,2,FALSE)),0,(VLOOKUP(C212,april13,2,FALSE)))</f>
        <v>0</v>
      </c>
      <c r="R212" s="18">
        <f>IF(ISNA(VLOOKUP(C212,april14,2,FALSE)),0,(VLOOKUP(C212,april14,2,FALSE)))</f>
        <v>0</v>
      </c>
      <c r="S212" s="18">
        <f>IF(ISNA(VLOOKUP(C212,april15,2,FALSE)),0,(VLOOKUP(C212,april15,2,FALSE)))</f>
        <v>0</v>
      </c>
      <c r="T212" s="18">
        <f>IF(ISNA(VLOOKUP(C212,april16,2,FALSE)),0,(VLOOKUP(C212,april16,2,FALSE)))</f>
        <v>0</v>
      </c>
      <c r="U212" s="18">
        <f>IF(ISNA(VLOOKUP(C212,april17,2,FALSE)),0,(VLOOKUP(C212,april17,2,FALSE)))</f>
        <v>0</v>
      </c>
      <c r="V212" s="18">
        <f>IF(ISNA(VLOOKUP(C212,april18,2,FALSE)),0,(VLOOKUP(C212,april18,2,FALSE)))</f>
        <v>0</v>
      </c>
      <c r="W212" s="18">
        <f>IF(ISNA(VLOOKUP(C212,april19,2,FALSE)),0,(VLOOKUP(C212,april19,2,FALSE)))</f>
        <v>0</v>
      </c>
      <c r="X212" s="14">
        <f>IF(ISNA(VLOOKUP(C212,april20,2,FALSE)),0,(VLOOKUP(C212,april20,2,FALSE)))</f>
        <v>0</v>
      </c>
      <c r="Y212" s="18">
        <f>IF(ISNA(VLOOKUP(C212,april21,2,FALSE)),0,(VLOOKUP(C212,april21,2,FALSE)))</f>
        <v>0</v>
      </c>
      <c r="Z212" s="18">
        <f>IF(ISNA(VLOOKUP(C212,april22,2,FALSE)),0,(VLOOKUP(C212,april22,2,FALSE)))</f>
        <v>0</v>
      </c>
      <c r="AA212" s="18">
        <f>IF(ISNA(VLOOKUP(C212,april23,2,FALSE)),0,(VLOOKUP(C212,april23,2,FALSE)))</f>
        <v>0</v>
      </c>
      <c r="AB212" s="18">
        <f>IF(ISNA(VLOOKUP(C212,april24,2,FALSE)),0,(VLOOKUP(C212,april24,2,FALSE)))</f>
        <v>0</v>
      </c>
      <c r="AC212" s="18">
        <f>IF(ISNA(VLOOKUP(C212,april25,2,FALSE)),0,(VLOOKUP(C212,april25,2,FALSE)))</f>
        <v>0</v>
      </c>
      <c r="AD212" s="18">
        <f>IF(ISNA(VLOOKUP(C212,april26,2,FALSE)),0,(VLOOKUP(C212,april26,2,FALSE)))</f>
        <v>0</v>
      </c>
      <c r="AE212" s="14">
        <f>IF(ISNA(VLOOKUP(C212,april27,2,FALSE)),0,(VLOOKUP(C212,april27,2,FALSE)))</f>
        <v>0</v>
      </c>
      <c r="AF212" s="18">
        <f>IF(ISNA(VLOOKUP(C212,april28,2,FALSE)),0,(VLOOKUP(C212,april28,2,FALSE)))</f>
        <v>0</v>
      </c>
      <c r="AG212" s="18">
        <f>IF(ISNA(VLOOKUP(C212,april29,2,FALSE)),0,(VLOOKUP(C212,april29,2,FALSE)))</f>
        <v>0</v>
      </c>
      <c r="AH212" s="18">
        <f>IF(ISNA(VLOOKUP(C212,april30,2,FALSE)),0,(VLOOKUP(C212,april30,2,FALSE)))</f>
        <v>0</v>
      </c>
      <c r="AI212" s="11">
        <f t="shared" si="14"/>
        <v>3546.1</v>
      </c>
      <c r="AJ212" s="42">
        <f t="shared" si="15"/>
        <v>506.58571428571429</v>
      </c>
      <c r="AK212" s="43">
        <f>IF(D212=0,0,IF(VLOOKUP(D212,TARGET,2,FALSE)=0,0,AJ212/(VLOOKUP(D212,TARGET,2,FALSE))))</f>
        <v>0</v>
      </c>
    </row>
    <row r="213" spans="1:37">
      <c r="A213" s="6">
        <f t="shared" si="16"/>
        <v>209</v>
      </c>
      <c r="B213" s="19" t="str">
        <f>Sheet2!A211</f>
        <v>S-KBA-7728</v>
      </c>
      <c r="C213" s="12">
        <f t="shared" si="13"/>
        <v>7728</v>
      </c>
      <c r="D213" s="6" t="str">
        <f>IF(LEFT(B213,2)="AC","حوادث",IF(ISNA(VLOOKUP(LEFT(B213,2),group,2,FALSE)),0,(VLOOKUP(LEFT(B213,2),group,2,FALSE))))</f>
        <v>سابك</v>
      </c>
      <c r="E213" s="18">
        <f>IF(ISNA(VLOOKUP(C213,april1,2,FALSE)),0,(VLOOKUP(C213,april1,2,FALSE)))</f>
        <v>241.1</v>
      </c>
      <c r="F213" s="18">
        <f>IF(ISNA(VLOOKUP(C213,april2,2,FALSE)),0,(VLOOKUP(C213,april2,2,FALSE)))</f>
        <v>272.39999999999998</v>
      </c>
      <c r="G213" s="18">
        <f>IF(ISNA(VLOOKUP(C213,april3,2,FALSE)),0,(VLOOKUP(C213,april3,2,FALSE)))</f>
        <v>236.5</v>
      </c>
      <c r="H213" s="18">
        <f>IF(ISNA(VLOOKUP(C213,april4,2,FALSE)),0,(VLOOKUP(C213,april4,2,FALSE)))</f>
        <v>244.1</v>
      </c>
      <c r="I213" s="18">
        <f>IF(ISNA(VLOOKUP(C213,april5,2,FALSE)),0,(VLOOKUP(C213,april5,2,FALSE)))</f>
        <v>225.3</v>
      </c>
      <c r="J213" s="14">
        <f>IF(ISNA(VLOOKUP(C213,april6,2,FALSE)),0,(VLOOKUP(C213,april6,2,FALSE)))</f>
        <v>546.4</v>
      </c>
      <c r="K213" s="18">
        <f>IF(ISNA(VLOOKUP(C213,april7,2,FALSE)),0,(VLOOKUP(C213,april7,2,FALSE)))</f>
        <v>65</v>
      </c>
      <c r="L213" s="50">
        <f>IF(ISNA(VLOOKUP(C213,april8,2,FALSE)),0,(VLOOKUP(C213,april8,2,FALSE)))</f>
        <v>0</v>
      </c>
      <c r="M213" s="18">
        <f>IF(ISNA(VLOOKUP(C213,april9,2,FALSE)),0,(VLOOKUP(C213,april9,2,FALSE)))</f>
        <v>0</v>
      </c>
      <c r="N213" s="18">
        <f>IF(ISNA(VLOOKUP(C213,april10,2,FALSE)),0,(VLOOKUP(C213,april10,2,FALSE)))</f>
        <v>0</v>
      </c>
      <c r="O213" s="18">
        <f>IF(ISNA(VLOOKUP(C213,april11,2,FALSE)),0,(VLOOKUP(C213,april11,2,FALSE)))</f>
        <v>0</v>
      </c>
      <c r="P213" s="18">
        <f>IF(ISNA(VLOOKUP(C213,april12,2,FALSE)),0,(VLOOKUP(C213,april12,2,FALSE)))</f>
        <v>0</v>
      </c>
      <c r="Q213" s="14">
        <f>IF(ISNA(VLOOKUP(C213,april13,2,FALSE)),0,(VLOOKUP(C213,april13,2,FALSE)))</f>
        <v>0</v>
      </c>
      <c r="R213" s="18">
        <f>IF(ISNA(VLOOKUP(C213,april14,2,FALSE)),0,(VLOOKUP(C213,april14,2,FALSE)))</f>
        <v>0</v>
      </c>
      <c r="S213" s="18">
        <f>IF(ISNA(VLOOKUP(C213,april15,2,FALSE)),0,(VLOOKUP(C213,april15,2,FALSE)))</f>
        <v>0</v>
      </c>
      <c r="T213" s="18">
        <f>IF(ISNA(VLOOKUP(C213,april16,2,FALSE)),0,(VLOOKUP(C213,april16,2,FALSE)))</f>
        <v>0</v>
      </c>
      <c r="U213" s="18">
        <f>IF(ISNA(VLOOKUP(C213,april17,2,FALSE)),0,(VLOOKUP(C213,april17,2,FALSE)))</f>
        <v>0</v>
      </c>
      <c r="V213" s="18">
        <f>IF(ISNA(VLOOKUP(C213,april18,2,FALSE)),0,(VLOOKUP(C213,april18,2,FALSE)))</f>
        <v>0</v>
      </c>
      <c r="W213" s="18">
        <f>IF(ISNA(VLOOKUP(C213,april19,2,FALSE)),0,(VLOOKUP(C213,april19,2,FALSE)))</f>
        <v>0</v>
      </c>
      <c r="X213" s="14">
        <f>IF(ISNA(VLOOKUP(C213,april20,2,FALSE)),0,(VLOOKUP(C213,april20,2,FALSE)))</f>
        <v>0</v>
      </c>
      <c r="Y213" s="18">
        <f>IF(ISNA(VLOOKUP(C213,april21,2,FALSE)),0,(VLOOKUP(C213,april21,2,FALSE)))</f>
        <v>0</v>
      </c>
      <c r="Z213" s="18">
        <f>IF(ISNA(VLOOKUP(C213,april22,2,FALSE)),0,(VLOOKUP(C213,april22,2,FALSE)))</f>
        <v>0</v>
      </c>
      <c r="AA213" s="18">
        <f>IF(ISNA(VLOOKUP(C213,april23,2,FALSE)),0,(VLOOKUP(C213,april23,2,FALSE)))</f>
        <v>0</v>
      </c>
      <c r="AB213" s="18">
        <f>IF(ISNA(VLOOKUP(C213,april24,2,FALSE)),0,(VLOOKUP(C213,april24,2,FALSE)))</f>
        <v>0</v>
      </c>
      <c r="AC213" s="18">
        <f>IF(ISNA(VLOOKUP(C213,april25,2,FALSE)),0,(VLOOKUP(C213,april25,2,FALSE)))</f>
        <v>0</v>
      </c>
      <c r="AD213" s="18">
        <f>IF(ISNA(VLOOKUP(C213,april26,2,FALSE)),0,(VLOOKUP(C213,april26,2,FALSE)))</f>
        <v>0</v>
      </c>
      <c r="AE213" s="14">
        <f>IF(ISNA(VLOOKUP(C213,april27,2,FALSE)),0,(VLOOKUP(C213,april27,2,FALSE)))</f>
        <v>0</v>
      </c>
      <c r="AF213" s="18">
        <f>IF(ISNA(VLOOKUP(C213,april28,2,FALSE)),0,(VLOOKUP(C213,april28,2,FALSE)))</f>
        <v>0</v>
      </c>
      <c r="AG213" s="18">
        <f>IF(ISNA(VLOOKUP(C213,april29,2,FALSE)),0,(VLOOKUP(C213,april29,2,FALSE)))</f>
        <v>0</v>
      </c>
      <c r="AH213" s="18">
        <f>IF(ISNA(VLOOKUP(C213,april30,2,FALSE)),0,(VLOOKUP(C213,april30,2,FALSE)))</f>
        <v>0</v>
      </c>
      <c r="AI213" s="11">
        <f t="shared" si="14"/>
        <v>1830.8000000000002</v>
      </c>
      <c r="AJ213" s="42">
        <f t="shared" si="15"/>
        <v>261.54285714285714</v>
      </c>
      <c r="AK213" s="43">
        <f>IF(D213=0,0,IF(VLOOKUP(D213,TARGET,2,FALSE)=0,0,AJ213/(VLOOKUP(D213,TARGET,2,FALSE))))</f>
        <v>0</v>
      </c>
    </row>
    <row r="214" spans="1:37">
      <c r="A214" s="6">
        <f t="shared" si="16"/>
        <v>210</v>
      </c>
      <c r="B214" s="19" t="str">
        <f>Sheet2!A212</f>
        <v>S-KBA-7757</v>
      </c>
      <c r="C214" s="12">
        <f t="shared" si="13"/>
        <v>7757</v>
      </c>
      <c r="D214" s="6" t="str">
        <f>IF(LEFT(B214,2)="AC","حوادث",IF(ISNA(VLOOKUP(LEFT(B214,2),group,2,FALSE)),0,(VLOOKUP(LEFT(B214,2),group,2,FALSE))))</f>
        <v>سابك</v>
      </c>
      <c r="E214" s="18">
        <f>IF(ISNA(VLOOKUP(C214,april1,2,FALSE)),0,(VLOOKUP(C214,april1,2,FALSE)))</f>
        <v>243</v>
      </c>
      <c r="F214" s="18">
        <f>IF(ISNA(VLOOKUP(C214,april2,2,FALSE)),0,(VLOOKUP(C214,april2,2,FALSE)))</f>
        <v>929.1</v>
      </c>
      <c r="G214" s="18">
        <f>IF(ISNA(VLOOKUP(C214,april3,2,FALSE)),0,(VLOOKUP(C214,april3,2,FALSE)))</f>
        <v>109.1</v>
      </c>
      <c r="H214" s="18">
        <f>IF(ISNA(VLOOKUP(C214,april4,2,FALSE)),0,(VLOOKUP(C214,april4,2,FALSE)))</f>
        <v>894.8</v>
      </c>
      <c r="I214" s="18">
        <f>IF(ISNA(VLOOKUP(C214,april5,2,FALSE)),0,(VLOOKUP(C214,april5,2,FALSE)))</f>
        <v>34.4</v>
      </c>
      <c r="J214" s="14">
        <f>IF(ISNA(VLOOKUP(C214,april6,2,FALSE)),0,(VLOOKUP(C214,april6,2,FALSE)))</f>
        <v>207.2</v>
      </c>
      <c r="K214" s="18">
        <f>IF(ISNA(VLOOKUP(C214,april7,2,FALSE)),0,(VLOOKUP(C214,april7,2,FALSE)))</f>
        <v>843.2</v>
      </c>
      <c r="L214" s="50">
        <f>IF(ISNA(VLOOKUP(C214,april8,2,FALSE)),0,(VLOOKUP(C214,april8,2,FALSE)))</f>
        <v>0</v>
      </c>
      <c r="M214" s="18">
        <f>IF(ISNA(VLOOKUP(C214,april9,2,FALSE)),0,(VLOOKUP(C214,april9,2,FALSE)))</f>
        <v>0</v>
      </c>
      <c r="N214" s="18">
        <f>IF(ISNA(VLOOKUP(C214,april10,2,FALSE)),0,(VLOOKUP(C214,april10,2,FALSE)))</f>
        <v>0</v>
      </c>
      <c r="O214" s="18">
        <f>IF(ISNA(VLOOKUP(C214,april11,2,FALSE)),0,(VLOOKUP(C214,april11,2,FALSE)))</f>
        <v>0</v>
      </c>
      <c r="P214" s="18">
        <f>IF(ISNA(VLOOKUP(C214,april12,2,FALSE)),0,(VLOOKUP(C214,april12,2,FALSE)))</f>
        <v>0</v>
      </c>
      <c r="Q214" s="14">
        <f>IF(ISNA(VLOOKUP(C214,april13,2,FALSE)),0,(VLOOKUP(C214,april13,2,FALSE)))</f>
        <v>0</v>
      </c>
      <c r="R214" s="18">
        <f>IF(ISNA(VLOOKUP(C214,april14,2,FALSE)),0,(VLOOKUP(C214,april14,2,FALSE)))</f>
        <v>0</v>
      </c>
      <c r="S214" s="18">
        <f>IF(ISNA(VLOOKUP(C214,april15,2,FALSE)),0,(VLOOKUP(C214,april15,2,FALSE)))</f>
        <v>0</v>
      </c>
      <c r="T214" s="18">
        <f>IF(ISNA(VLOOKUP(C214,april16,2,FALSE)),0,(VLOOKUP(C214,april16,2,FALSE)))</f>
        <v>0</v>
      </c>
      <c r="U214" s="18">
        <f>IF(ISNA(VLOOKUP(C214,april17,2,FALSE)),0,(VLOOKUP(C214,april17,2,FALSE)))</f>
        <v>0</v>
      </c>
      <c r="V214" s="18">
        <f>IF(ISNA(VLOOKUP(C214,april18,2,FALSE)),0,(VLOOKUP(C214,april18,2,FALSE)))</f>
        <v>0</v>
      </c>
      <c r="W214" s="18">
        <f>IF(ISNA(VLOOKUP(C214,april19,2,FALSE)),0,(VLOOKUP(C214,april19,2,FALSE)))</f>
        <v>0</v>
      </c>
      <c r="X214" s="14">
        <f>IF(ISNA(VLOOKUP(C214,april20,2,FALSE)),0,(VLOOKUP(C214,april20,2,FALSE)))</f>
        <v>0</v>
      </c>
      <c r="Y214" s="18">
        <f>IF(ISNA(VLOOKUP(C214,april21,2,FALSE)),0,(VLOOKUP(C214,april21,2,FALSE)))</f>
        <v>0</v>
      </c>
      <c r="Z214" s="18">
        <f>IF(ISNA(VLOOKUP(C214,april22,2,FALSE)),0,(VLOOKUP(C214,april22,2,FALSE)))</f>
        <v>0</v>
      </c>
      <c r="AA214" s="18">
        <f>IF(ISNA(VLOOKUP(C214,april23,2,FALSE)),0,(VLOOKUP(C214,april23,2,FALSE)))</f>
        <v>0</v>
      </c>
      <c r="AB214" s="18">
        <f>IF(ISNA(VLOOKUP(C214,april24,2,FALSE)),0,(VLOOKUP(C214,april24,2,FALSE)))</f>
        <v>0</v>
      </c>
      <c r="AC214" s="18">
        <f>IF(ISNA(VLOOKUP(C214,april25,2,FALSE)),0,(VLOOKUP(C214,april25,2,FALSE)))</f>
        <v>0</v>
      </c>
      <c r="AD214" s="18">
        <f>IF(ISNA(VLOOKUP(C214,april26,2,FALSE)),0,(VLOOKUP(C214,april26,2,FALSE)))</f>
        <v>0</v>
      </c>
      <c r="AE214" s="14">
        <f>IF(ISNA(VLOOKUP(C214,april27,2,FALSE)),0,(VLOOKUP(C214,april27,2,FALSE)))</f>
        <v>0</v>
      </c>
      <c r="AF214" s="18">
        <f>IF(ISNA(VLOOKUP(C214,april28,2,FALSE)),0,(VLOOKUP(C214,april28,2,FALSE)))</f>
        <v>0</v>
      </c>
      <c r="AG214" s="18">
        <f>IF(ISNA(VLOOKUP(C214,april29,2,FALSE)),0,(VLOOKUP(C214,april29,2,FALSE)))</f>
        <v>0</v>
      </c>
      <c r="AH214" s="18">
        <f>IF(ISNA(VLOOKUP(C214,april30,2,FALSE)),0,(VLOOKUP(C214,april30,2,FALSE)))</f>
        <v>0</v>
      </c>
      <c r="AI214" s="11">
        <f t="shared" si="14"/>
        <v>3260.8</v>
      </c>
      <c r="AJ214" s="42">
        <f t="shared" si="15"/>
        <v>465.82857142857148</v>
      </c>
      <c r="AK214" s="43">
        <f>IF(D214=0,0,IF(VLOOKUP(D214,TARGET,2,FALSE)=0,0,AJ214/(VLOOKUP(D214,TARGET,2,FALSE))))</f>
        <v>0</v>
      </c>
    </row>
    <row r="215" spans="1:37">
      <c r="A215" s="6">
        <f t="shared" si="16"/>
        <v>211</v>
      </c>
      <c r="B215" s="19" t="str">
        <f>Sheet2!A213</f>
        <v>S-KJA-1151</v>
      </c>
      <c r="C215" s="12">
        <f t="shared" si="13"/>
        <v>1151</v>
      </c>
      <c r="D215" s="6" t="str">
        <f>IF(LEFT(B215,2)="AC","حوادث",IF(ISNA(VLOOKUP(LEFT(B215,2),group,2,FALSE)),0,(VLOOKUP(LEFT(B215,2),group,2,FALSE))))</f>
        <v>سابك</v>
      </c>
      <c r="E215" s="18">
        <f>IF(ISNA(VLOOKUP(C215,april1,2,FALSE)),0,(VLOOKUP(C215,april1,2,FALSE)))</f>
        <v>548.1</v>
      </c>
      <c r="F215" s="18">
        <f>IF(ISNA(VLOOKUP(C215,april2,2,FALSE)),0,(VLOOKUP(C215,april2,2,FALSE)))</f>
        <v>15.3</v>
      </c>
      <c r="G215" s="18">
        <f>IF(ISNA(VLOOKUP(C215,april3,2,FALSE)),0,(VLOOKUP(C215,april3,2,FALSE)))</f>
        <v>466.7</v>
      </c>
      <c r="H215" s="18">
        <f>IF(ISNA(VLOOKUP(C215,april4,2,FALSE)),0,(VLOOKUP(C215,april4,2,FALSE)))</f>
        <v>233.8</v>
      </c>
      <c r="I215" s="18">
        <f>IF(ISNA(VLOOKUP(C215,april5,2,FALSE)),0,(VLOOKUP(C215,april5,2,FALSE)))</f>
        <v>226.3</v>
      </c>
      <c r="J215" s="14">
        <f>IF(ISNA(VLOOKUP(C215,april6,2,FALSE)),0,(VLOOKUP(C215,april6,2,FALSE)))</f>
        <v>532.20000000000005</v>
      </c>
      <c r="K215" s="18">
        <f>IF(ISNA(VLOOKUP(C215,april7,2,FALSE)),0,(VLOOKUP(C215,april7,2,FALSE)))</f>
        <v>635.4</v>
      </c>
      <c r="L215" s="50">
        <f>IF(ISNA(VLOOKUP(C215,april8,2,FALSE)),0,(VLOOKUP(C215,april8,2,FALSE)))</f>
        <v>0</v>
      </c>
      <c r="M215" s="18">
        <f>IF(ISNA(VLOOKUP(C215,april9,2,FALSE)),0,(VLOOKUP(C215,april9,2,FALSE)))</f>
        <v>0</v>
      </c>
      <c r="N215" s="18">
        <f>IF(ISNA(VLOOKUP(C215,april10,2,FALSE)),0,(VLOOKUP(C215,april10,2,FALSE)))</f>
        <v>0</v>
      </c>
      <c r="O215" s="18">
        <f>IF(ISNA(VLOOKUP(C215,april11,2,FALSE)),0,(VLOOKUP(C215,april11,2,FALSE)))</f>
        <v>0</v>
      </c>
      <c r="P215" s="18">
        <f>IF(ISNA(VLOOKUP(C215,april12,2,FALSE)),0,(VLOOKUP(C215,april12,2,FALSE)))</f>
        <v>0</v>
      </c>
      <c r="Q215" s="14">
        <f>IF(ISNA(VLOOKUP(C215,april13,2,FALSE)),0,(VLOOKUP(C215,april13,2,FALSE)))</f>
        <v>0</v>
      </c>
      <c r="R215" s="18">
        <f>IF(ISNA(VLOOKUP(C215,april14,2,FALSE)),0,(VLOOKUP(C215,april14,2,FALSE)))</f>
        <v>0</v>
      </c>
      <c r="S215" s="18">
        <f>IF(ISNA(VLOOKUP(C215,april15,2,FALSE)),0,(VLOOKUP(C215,april15,2,FALSE)))</f>
        <v>0</v>
      </c>
      <c r="T215" s="18">
        <f>IF(ISNA(VLOOKUP(C215,april16,2,FALSE)),0,(VLOOKUP(C215,april16,2,FALSE)))</f>
        <v>0</v>
      </c>
      <c r="U215" s="18">
        <f>IF(ISNA(VLOOKUP(C215,april17,2,FALSE)),0,(VLOOKUP(C215,april17,2,FALSE)))</f>
        <v>0</v>
      </c>
      <c r="V215" s="18">
        <f>IF(ISNA(VLOOKUP(C215,april18,2,FALSE)),0,(VLOOKUP(C215,april18,2,FALSE)))</f>
        <v>0</v>
      </c>
      <c r="W215" s="18">
        <f>IF(ISNA(VLOOKUP(C215,april19,2,FALSE)),0,(VLOOKUP(C215,april19,2,FALSE)))</f>
        <v>0</v>
      </c>
      <c r="X215" s="14">
        <f>IF(ISNA(VLOOKUP(C215,april20,2,FALSE)),0,(VLOOKUP(C215,april20,2,FALSE)))</f>
        <v>0</v>
      </c>
      <c r="Y215" s="18">
        <f>IF(ISNA(VLOOKUP(C215,april21,2,FALSE)),0,(VLOOKUP(C215,april21,2,FALSE)))</f>
        <v>0</v>
      </c>
      <c r="Z215" s="18">
        <f>IF(ISNA(VLOOKUP(C215,april22,2,FALSE)),0,(VLOOKUP(C215,april22,2,FALSE)))</f>
        <v>0</v>
      </c>
      <c r="AA215" s="18">
        <f>IF(ISNA(VLOOKUP(C215,april23,2,FALSE)),0,(VLOOKUP(C215,april23,2,FALSE)))</f>
        <v>0</v>
      </c>
      <c r="AB215" s="18">
        <f>IF(ISNA(VLOOKUP(C215,april24,2,FALSE)),0,(VLOOKUP(C215,april24,2,FALSE)))</f>
        <v>0</v>
      </c>
      <c r="AC215" s="18">
        <f>IF(ISNA(VLOOKUP(C215,april25,2,FALSE)),0,(VLOOKUP(C215,april25,2,FALSE)))</f>
        <v>0</v>
      </c>
      <c r="AD215" s="18">
        <f>IF(ISNA(VLOOKUP(C215,april26,2,FALSE)),0,(VLOOKUP(C215,april26,2,FALSE)))</f>
        <v>0</v>
      </c>
      <c r="AE215" s="14">
        <f>IF(ISNA(VLOOKUP(C215,april27,2,FALSE)),0,(VLOOKUP(C215,april27,2,FALSE)))</f>
        <v>0</v>
      </c>
      <c r="AF215" s="18">
        <f>IF(ISNA(VLOOKUP(C215,april28,2,FALSE)),0,(VLOOKUP(C215,april28,2,FALSE)))</f>
        <v>0</v>
      </c>
      <c r="AG215" s="18">
        <f>IF(ISNA(VLOOKUP(C215,april29,2,FALSE)),0,(VLOOKUP(C215,april29,2,FALSE)))</f>
        <v>0</v>
      </c>
      <c r="AH215" s="18">
        <f>IF(ISNA(VLOOKUP(C215,april30,2,FALSE)),0,(VLOOKUP(C215,april30,2,FALSE)))</f>
        <v>0</v>
      </c>
      <c r="AI215" s="11">
        <f t="shared" si="14"/>
        <v>2657.7999999999997</v>
      </c>
      <c r="AJ215" s="42">
        <f t="shared" si="15"/>
        <v>379.68571428571425</v>
      </c>
      <c r="AK215" s="43">
        <f>IF(D215=0,0,IF(VLOOKUP(D215,TARGET,2,FALSE)=0,0,AJ215/(VLOOKUP(D215,TARGET,2,FALSE))))</f>
        <v>0</v>
      </c>
    </row>
    <row r="216" spans="1:37">
      <c r="A216" s="6">
        <f t="shared" si="16"/>
        <v>212</v>
      </c>
      <c r="B216" s="19" t="str">
        <f>Sheet2!A214</f>
        <v>S-LKA-8632</v>
      </c>
      <c r="C216" s="12">
        <f t="shared" si="13"/>
        <v>8632</v>
      </c>
      <c r="D216" s="6" t="str">
        <f>IF(LEFT(B216,2)="AC","حوادث",IF(ISNA(VLOOKUP(LEFT(B216,2),group,2,FALSE)),0,(VLOOKUP(LEFT(B216,2),group,2,FALSE))))</f>
        <v>سابك</v>
      </c>
      <c r="E216" s="18">
        <f>IF(ISNA(VLOOKUP(C216,april1,2,FALSE)),0,(VLOOKUP(C216,april1,2,FALSE)))</f>
        <v>723.9</v>
      </c>
      <c r="F216" s="18">
        <f>IF(ISNA(VLOOKUP(C216,april2,2,FALSE)),0,(VLOOKUP(C216,april2,2,FALSE)))</f>
        <v>315.2</v>
      </c>
      <c r="G216" s="18">
        <f>IF(ISNA(VLOOKUP(C216,april3,2,FALSE)),0,(VLOOKUP(C216,april3,2,FALSE)))</f>
        <v>199.7</v>
      </c>
      <c r="H216" s="18">
        <f>IF(ISNA(VLOOKUP(C216,april4,2,FALSE)),0,(VLOOKUP(C216,april4,2,FALSE)))</f>
        <v>519.79999999999995</v>
      </c>
      <c r="I216" s="18">
        <f>IF(ISNA(VLOOKUP(C216,april5,2,FALSE)),0,(VLOOKUP(C216,april5,2,FALSE)))</f>
        <v>424.2</v>
      </c>
      <c r="J216" s="14">
        <f>IF(ISNA(VLOOKUP(C216,april6,2,FALSE)),0,(VLOOKUP(C216,april6,2,FALSE)))</f>
        <v>802.8</v>
      </c>
      <c r="K216" s="18">
        <f>IF(ISNA(VLOOKUP(C216,april7,2,FALSE)),0,(VLOOKUP(C216,april7,2,FALSE)))</f>
        <v>289.7</v>
      </c>
      <c r="L216" s="50">
        <f>IF(ISNA(VLOOKUP(C216,april8,2,FALSE)),0,(VLOOKUP(C216,april8,2,FALSE)))</f>
        <v>0</v>
      </c>
      <c r="M216" s="18">
        <f>IF(ISNA(VLOOKUP(C216,april9,2,FALSE)),0,(VLOOKUP(C216,april9,2,FALSE)))</f>
        <v>0</v>
      </c>
      <c r="N216" s="18">
        <f>IF(ISNA(VLOOKUP(C216,april10,2,FALSE)),0,(VLOOKUP(C216,april10,2,FALSE)))</f>
        <v>0</v>
      </c>
      <c r="O216" s="18">
        <f>IF(ISNA(VLOOKUP(C216,april11,2,FALSE)),0,(VLOOKUP(C216,april11,2,FALSE)))</f>
        <v>0</v>
      </c>
      <c r="P216" s="18">
        <f>IF(ISNA(VLOOKUP(C216,april12,2,FALSE)),0,(VLOOKUP(C216,april12,2,FALSE)))</f>
        <v>0</v>
      </c>
      <c r="Q216" s="14">
        <f>IF(ISNA(VLOOKUP(C216,april13,2,FALSE)),0,(VLOOKUP(C216,april13,2,FALSE)))</f>
        <v>0</v>
      </c>
      <c r="R216" s="18">
        <f>IF(ISNA(VLOOKUP(C216,april14,2,FALSE)),0,(VLOOKUP(C216,april14,2,FALSE)))</f>
        <v>0</v>
      </c>
      <c r="S216" s="18">
        <f>IF(ISNA(VLOOKUP(C216,april15,2,FALSE)),0,(VLOOKUP(C216,april15,2,FALSE)))</f>
        <v>0</v>
      </c>
      <c r="T216" s="18">
        <f>IF(ISNA(VLOOKUP(C216,april16,2,FALSE)),0,(VLOOKUP(C216,april16,2,FALSE)))</f>
        <v>0</v>
      </c>
      <c r="U216" s="18">
        <f>IF(ISNA(VLOOKUP(C216,april17,2,FALSE)),0,(VLOOKUP(C216,april17,2,FALSE)))</f>
        <v>0</v>
      </c>
      <c r="V216" s="18">
        <f>IF(ISNA(VLOOKUP(C216,april18,2,FALSE)),0,(VLOOKUP(C216,april18,2,FALSE)))</f>
        <v>0</v>
      </c>
      <c r="W216" s="18">
        <f>IF(ISNA(VLOOKUP(C216,april19,2,FALSE)),0,(VLOOKUP(C216,april19,2,FALSE)))</f>
        <v>0</v>
      </c>
      <c r="X216" s="14">
        <f>IF(ISNA(VLOOKUP(C216,april20,2,FALSE)),0,(VLOOKUP(C216,april20,2,FALSE)))</f>
        <v>0</v>
      </c>
      <c r="Y216" s="18">
        <f>IF(ISNA(VLOOKUP(C216,april21,2,FALSE)),0,(VLOOKUP(C216,april21,2,FALSE)))</f>
        <v>0</v>
      </c>
      <c r="Z216" s="18">
        <f>IF(ISNA(VLOOKUP(C216,april22,2,FALSE)),0,(VLOOKUP(C216,april22,2,FALSE)))</f>
        <v>0</v>
      </c>
      <c r="AA216" s="18">
        <f>IF(ISNA(VLOOKUP(C216,april23,2,FALSE)),0,(VLOOKUP(C216,april23,2,FALSE)))</f>
        <v>0</v>
      </c>
      <c r="AB216" s="18">
        <f>IF(ISNA(VLOOKUP(C216,april24,2,FALSE)),0,(VLOOKUP(C216,april24,2,FALSE)))</f>
        <v>0</v>
      </c>
      <c r="AC216" s="18">
        <f>IF(ISNA(VLOOKUP(C216,april25,2,FALSE)),0,(VLOOKUP(C216,april25,2,FALSE)))</f>
        <v>0</v>
      </c>
      <c r="AD216" s="18">
        <f>IF(ISNA(VLOOKUP(C216,april26,2,FALSE)),0,(VLOOKUP(C216,april26,2,FALSE)))</f>
        <v>0</v>
      </c>
      <c r="AE216" s="14">
        <f>IF(ISNA(VLOOKUP(C216,april27,2,FALSE)),0,(VLOOKUP(C216,april27,2,FALSE)))</f>
        <v>0</v>
      </c>
      <c r="AF216" s="18">
        <f>IF(ISNA(VLOOKUP(C216,april28,2,FALSE)),0,(VLOOKUP(C216,april28,2,FALSE)))</f>
        <v>0</v>
      </c>
      <c r="AG216" s="18">
        <f>IF(ISNA(VLOOKUP(C216,april29,2,FALSE)),0,(VLOOKUP(C216,april29,2,FALSE)))</f>
        <v>0</v>
      </c>
      <c r="AH216" s="18">
        <f>IF(ISNA(VLOOKUP(C216,april30,2,FALSE)),0,(VLOOKUP(C216,april30,2,FALSE)))</f>
        <v>0</v>
      </c>
      <c r="AI216" s="11">
        <f t="shared" si="14"/>
        <v>3275.2999999999993</v>
      </c>
      <c r="AJ216" s="42">
        <f t="shared" si="15"/>
        <v>467.89999999999992</v>
      </c>
      <c r="AK216" s="43">
        <f>IF(D216=0,0,IF(VLOOKUP(D216,TARGET,2,FALSE)=0,0,AJ216/(VLOOKUP(D216,TARGET,2,FALSE))))</f>
        <v>0</v>
      </c>
    </row>
    <row r="217" spans="1:37">
      <c r="A217" s="6">
        <f t="shared" si="16"/>
        <v>213</v>
      </c>
      <c r="B217" s="19" t="str">
        <f>Sheet2!A215</f>
        <v>S-LKA-8634</v>
      </c>
      <c r="C217" s="12">
        <f t="shared" si="13"/>
        <v>8634</v>
      </c>
      <c r="D217" s="6" t="str">
        <f>IF(LEFT(B217,2)="AC","حوادث",IF(ISNA(VLOOKUP(LEFT(B217,2),group,2,FALSE)),0,(VLOOKUP(LEFT(B217,2),group,2,FALSE))))</f>
        <v>سابك</v>
      </c>
      <c r="E217" s="18">
        <f>IF(ISNA(VLOOKUP(C217,april1,2,FALSE)),0,(VLOOKUP(C217,april1,2,FALSE)))</f>
        <v>2.9</v>
      </c>
      <c r="F217" s="18">
        <f>IF(ISNA(VLOOKUP(C217,april2,2,FALSE)),0,(VLOOKUP(C217,april2,2,FALSE)))</f>
        <v>965.6</v>
      </c>
      <c r="G217" s="18">
        <f>IF(ISNA(VLOOKUP(C217,april3,2,FALSE)),0,(VLOOKUP(C217,april3,2,FALSE)))</f>
        <v>831.4</v>
      </c>
      <c r="H217" s="18">
        <f>IF(ISNA(VLOOKUP(C217,april4,2,FALSE)),0,(VLOOKUP(C217,april4,2,FALSE)))</f>
        <v>744.5</v>
      </c>
      <c r="I217" s="18">
        <f>IF(ISNA(VLOOKUP(C217,april5,2,FALSE)),0,(VLOOKUP(C217,april5,2,FALSE)))</f>
        <v>365.6</v>
      </c>
      <c r="J217" s="14">
        <f>IF(ISNA(VLOOKUP(C217,april6,2,FALSE)),0,(VLOOKUP(C217,april6,2,FALSE)))</f>
        <v>934.8</v>
      </c>
      <c r="K217" s="18">
        <f>IF(ISNA(VLOOKUP(C217,april7,2,FALSE)),0,(VLOOKUP(C217,april7,2,FALSE)))</f>
        <v>968.3</v>
      </c>
      <c r="L217" s="50">
        <f>IF(ISNA(VLOOKUP(C217,april8,2,FALSE)),0,(VLOOKUP(C217,april8,2,FALSE)))</f>
        <v>0</v>
      </c>
      <c r="M217" s="18">
        <f>IF(ISNA(VLOOKUP(C217,april9,2,FALSE)),0,(VLOOKUP(C217,april9,2,FALSE)))</f>
        <v>0</v>
      </c>
      <c r="N217" s="18">
        <f>IF(ISNA(VLOOKUP(C217,april10,2,FALSE)),0,(VLOOKUP(C217,april10,2,FALSE)))</f>
        <v>0</v>
      </c>
      <c r="O217" s="18">
        <f>IF(ISNA(VLOOKUP(C217,april11,2,FALSE)),0,(VLOOKUP(C217,april11,2,FALSE)))</f>
        <v>0</v>
      </c>
      <c r="P217" s="18">
        <f>IF(ISNA(VLOOKUP(C217,april12,2,FALSE)),0,(VLOOKUP(C217,april12,2,FALSE)))</f>
        <v>0</v>
      </c>
      <c r="Q217" s="14">
        <f>IF(ISNA(VLOOKUP(C217,april13,2,FALSE)),0,(VLOOKUP(C217,april13,2,FALSE)))</f>
        <v>0</v>
      </c>
      <c r="R217" s="18">
        <f>IF(ISNA(VLOOKUP(C217,april14,2,FALSE)),0,(VLOOKUP(C217,april14,2,FALSE)))</f>
        <v>0</v>
      </c>
      <c r="S217" s="18">
        <f>IF(ISNA(VLOOKUP(C217,april15,2,FALSE)),0,(VLOOKUP(C217,april15,2,FALSE)))</f>
        <v>0</v>
      </c>
      <c r="T217" s="18">
        <f>IF(ISNA(VLOOKUP(C217,april16,2,FALSE)),0,(VLOOKUP(C217,april16,2,FALSE)))</f>
        <v>0</v>
      </c>
      <c r="U217" s="18">
        <f>IF(ISNA(VLOOKUP(C217,april17,2,FALSE)),0,(VLOOKUP(C217,april17,2,FALSE)))</f>
        <v>0</v>
      </c>
      <c r="V217" s="18">
        <f>IF(ISNA(VLOOKUP(C217,april18,2,FALSE)),0,(VLOOKUP(C217,april18,2,FALSE)))</f>
        <v>0</v>
      </c>
      <c r="W217" s="18">
        <f>IF(ISNA(VLOOKUP(C217,april19,2,FALSE)),0,(VLOOKUP(C217,april19,2,FALSE)))</f>
        <v>0</v>
      </c>
      <c r="X217" s="14">
        <f>IF(ISNA(VLOOKUP(C217,april20,2,FALSE)),0,(VLOOKUP(C217,april20,2,FALSE)))</f>
        <v>0</v>
      </c>
      <c r="Y217" s="18">
        <f>IF(ISNA(VLOOKUP(C217,april21,2,FALSE)),0,(VLOOKUP(C217,april21,2,FALSE)))</f>
        <v>0</v>
      </c>
      <c r="Z217" s="18">
        <f>IF(ISNA(VLOOKUP(C217,april22,2,FALSE)),0,(VLOOKUP(C217,april22,2,FALSE)))</f>
        <v>0</v>
      </c>
      <c r="AA217" s="18">
        <f>IF(ISNA(VLOOKUP(C217,april23,2,FALSE)),0,(VLOOKUP(C217,april23,2,FALSE)))</f>
        <v>0</v>
      </c>
      <c r="AB217" s="18">
        <f>IF(ISNA(VLOOKUP(C217,april24,2,FALSE)),0,(VLOOKUP(C217,april24,2,FALSE)))</f>
        <v>0</v>
      </c>
      <c r="AC217" s="18">
        <f>IF(ISNA(VLOOKUP(C217,april25,2,FALSE)),0,(VLOOKUP(C217,april25,2,FALSE)))</f>
        <v>0</v>
      </c>
      <c r="AD217" s="18">
        <f>IF(ISNA(VLOOKUP(C217,april26,2,FALSE)),0,(VLOOKUP(C217,april26,2,FALSE)))</f>
        <v>0</v>
      </c>
      <c r="AE217" s="14">
        <f>IF(ISNA(VLOOKUP(C217,april27,2,FALSE)),0,(VLOOKUP(C217,april27,2,FALSE)))</f>
        <v>0</v>
      </c>
      <c r="AF217" s="18">
        <f>IF(ISNA(VLOOKUP(C217,april28,2,FALSE)),0,(VLOOKUP(C217,april28,2,FALSE)))</f>
        <v>0</v>
      </c>
      <c r="AG217" s="18">
        <f>IF(ISNA(VLOOKUP(C217,april29,2,FALSE)),0,(VLOOKUP(C217,april29,2,FALSE)))</f>
        <v>0</v>
      </c>
      <c r="AH217" s="18">
        <f>IF(ISNA(VLOOKUP(C217,april30,2,FALSE)),0,(VLOOKUP(C217,april30,2,FALSE)))</f>
        <v>0</v>
      </c>
      <c r="AI217" s="11">
        <f t="shared" si="14"/>
        <v>4813.1000000000004</v>
      </c>
      <c r="AJ217" s="42">
        <f t="shared" si="15"/>
        <v>687.58571428571429</v>
      </c>
      <c r="AK217" s="43">
        <f>IF(D217=0,0,IF(VLOOKUP(D217,TARGET,2,FALSE)=0,0,AJ217/(VLOOKUP(D217,TARGET,2,FALSE))))</f>
        <v>0</v>
      </c>
    </row>
    <row r="218" spans="1:37">
      <c r="A218" s="6">
        <f t="shared" si="16"/>
        <v>214</v>
      </c>
      <c r="B218" s="19" t="str">
        <f>Sheet2!A216</f>
        <v>S-ODO-1791</v>
      </c>
      <c r="C218" s="12">
        <f t="shared" si="13"/>
        <v>1791</v>
      </c>
      <c r="D218" s="6" t="str">
        <f>IF(LEFT(B218,2)="AC","حوادث",IF(ISNA(VLOOKUP(LEFT(B218,2),group,2,FALSE)),0,(VLOOKUP(LEFT(B218,2),group,2,FALSE))))</f>
        <v>سابك</v>
      </c>
      <c r="E218" s="18">
        <f>IF(ISNA(VLOOKUP(C218,april1,2,FALSE)),0,(VLOOKUP(C218,april1,2,FALSE)))</f>
        <v>358.7</v>
      </c>
      <c r="F218" s="18">
        <f>IF(ISNA(VLOOKUP(C218,april2,2,FALSE)),0,(VLOOKUP(C218,april2,2,FALSE)))</f>
        <v>13.5</v>
      </c>
      <c r="G218" s="18">
        <f>IF(ISNA(VLOOKUP(C218,april3,2,FALSE)),0,(VLOOKUP(C218,april3,2,FALSE)))</f>
        <v>259.89999999999998</v>
      </c>
      <c r="H218" s="18">
        <f>IF(ISNA(VLOOKUP(C218,april4,2,FALSE)),0,(VLOOKUP(C218,april4,2,FALSE)))</f>
        <v>514.5</v>
      </c>
      <c r="I218" s="18">
        <f>IF(ISNA(VLOOKUP(C218,april5,2,FALSE)),0,(VLOOKUP(C218,april5,2,FALSE)))</f>
        <v>122</v>
      </c>
      <c r="J218" s="14">
        <f>IF(ISNA(VLOOKUP(C218,april6,2,FALSE)),0,(VLOOKUP(C218,april6,2,FALSE)))</f>
        <v>455.6</v>
      </c>
      <c r="K218" s="18">
        <f>IF(ISNA(VLOOKUP(C218,april7,2,FALSE)),0,(VLOOKUP(C218,april7,2,FALSE)))</f>
        <v>578.4</v>
      </c>
      <c r="L218" s="50">
        <f>IF(ISNA(VLOOKUP(C218,april8,2,FALSE)),0,(VLOOKUP(C218,april8,2,FALSE)))</f>
        <v>0</v>
      </c>
      <c r="M218" s="18">
        <f>IF(ISNA(VLOOKUP(C218,april9,2,FALSE)),0,(VLOOKUP(C218,april9,2,FALSE)))</f>
        <v>0</v>
      </c>
      <c r="N218" s="18">
        <f>IF(ISNA(VLOOKUP(C218,april10,2,FALSE)),0,(VLOOKUP(C218,april10,2,FALSE)))</f>
        <v>0</v>
      </c>
      <c r="O218" s="18">
        <f>IF(ISNA(VLOOKUP(C218,april11,2,FALSE)),0,(VLOOKUP(C218,april11,2,FALSE)))</f>
        <v>0</v>
      </c>
      <c r="P218" s="18">
        <f>IF(ISNA(VLOOKUP(C218,april12,2,FALSE)),0,(VLOOKUP(C218,april12,2,FALSE)))</f>
        <v>0</v>
      </c>
      <c r="Q218" s="14">
        <f>IF(ISNA(VLOOKUP(C218,april13,2,FALSE)),0,(VLOOKUP(C218,april13,2,FALSE)))</f>
        <v>0</v>
      </c>
      <c r="R218" s="18">
        <f>IF(ISNA(VLOOKUP(C218,april14,2,FALSE)),0,(VLOOKUP(C218,april14,2,FALSE)))</f>
        <v>0</v>
      </c>
      <c r="S218" s="18">
        <f>IF(ISNA(VLOOKUP(C218,april15,2,FALSE)),0,(VLOOKUP(C218,april15,2,FALSE)))</f>
        <v>0</v>
      </c>
      <c r="T218" s="18">
        <f>IF(ISNA(VLOOKUP(C218,april16,2,FALSE)),0,(VLOOKUP(C218,april16,2,FALSE)))</f>
        <v>0</v>
      </c>
      <c r="U218" s="18">
        <f>IF(ISNA(VLOOKUP(C218,april17,2,FALSE)),0,(VLOOKUP(C218,april17,2,FALSE)))</f>
        <v>0</v>
      </c>
      <c r="V218" s="18">
        <f>IF(ISNA(VLOOKUP(C218,april18,2,FALSE)),0,(VLOOKUP(C218,april18,2,FALSE)))</f>
        <v>0</v>
      </c>
      <c r="W218" s="18">
        <f>IF(ISNA(VLOOKUP(C218,april19,2,FALSE)),0,(VLOOKUP(C218,april19,2,FALSE)))</f>
        <v>0</v>
      </c>
      <c r="X218" s="14">
        <f>IF(ISNA(VLOOKUP(C218,april20,2,FALSE)),0,(VLOOKUP(C218,april20,2,FALSE)))</f>
        <v>0</v>
      </c>
      <c r="Y218" s="18">
        <f>IF(ISNA(VLOOKUP(C218,april21,2,FALSE)),0,(VLOOKUP(C218,april21,2,FALSE)))</f>
        <v>0</v>
      </c>
      <c r="Z218" s="18">
        <f>IF(ISNA(VLOOKUP(C218,april22,2,FALSE)),0,(VLOOKUP(C218,april22,2,FALSE)))</f>
        <v>0</v>
      </c>
      <c r="AA218" s="18">
        <f>IF(ISNA(VLOOKUP(C218,april23,2,FALSE)),0,(VLOOKUP(C218,april23,2,FALSE)))</f>
        <v>0</v>
      </c>
      <c r="AB218" s="18">
        <f>IF(ISNA(VLOOKUP(C218,april24,2,FALSE)),0,(VLOOKUP(C218,april24,2,FALSE)))</f>
        <v>0</v>
      </c>
      <c r="AC218" s="18">
        <f>IF(ISNA(VLOOKUP(C218,april25,2,FALSE)),0,(VLOOKUP(C218,april25,2,FALSE)))</f>
        <v>0</v>
      </c>
      <c r="AD218" s="18">
        <f>IF(ISNA(VLOOKUP(C218,april26,2,FALSE)),0,(VLOOKUP(C218,april26,2,FALSE)))</f>
        <v>0</v>
      </c>
      <c r="AE218" s="14">
        <f>IF(ISNA(VLOOKUP(C218,april27,2,FALSE)),0,(VLOOKUP(C218,april27,2,FALSE)))</f>
        <v>0</v>
      </c>
      <c r="AF218" s="18">
        <f>IF(ISNA(VLOOKUP(C218,april28,2,FALSE)),0,(VLOOKUP(C218,april28,2,FALSE)))</f>
        <v>0</v>
      </c>
      <c r="AG218" s="18">
        <f>IF(ISNA(VLOOKUP(C218,april29,2,FALSE)),0,(VLOOKUP(C218,april29,2,FALSE)))</f>
        <v>0</v>
      </c>
      <c r="AH218" s="18">
        <f>IF(ISNA(VLOOKUP(C218,april30,2,FALSE)),0,(VLOOKUP(C218,april30,2,FALSE)))</f>
        <v>0</v>
      </c>
      <c r="AI218" s="11">
        <f t="shared" si="14"/>
        <v>2302.6</v>
      </c>
      <c r="AJ218" s="42">
        <f t="shared" si="15"/>
        <v>328.94285714285712</v>
      </c>
      <c r="AK218" s="43">
        <f>IF(D218=0,0,IF(VLOOKUP(D218,TARGET,2,FALSE)=0,0,AJ218/(VLOOKUP(D218,TARGET,2,FALSE))))</f>
        <v>0</v>
      </c>
    </row>
    <row r="219" spans="1:37">
      <c r="A219" s="6">
        <f t="shared" si="16"/>
        <v>215</v>
      </c>
      <c r="B219" s="19" t="str">
        <f>Sheet2!A217</f>
        <v>S-RBA-2729</v>
      </c>
      <c r="C219" s="12">
        <f t="shared" si="13"/>
        <v>2729</v>
      </c>
      <c r="D219" s="6" t="str">
        <f>IF(LEFT(B219,2)="AC","حوادث",IF(ISNA(VLOOKUP(LEFT(B219,2),group,2,FALSE)),0,(VLOOKUP(LEFT(B219,2),group,2,FALSE))))</f>
        <v>سابك</v>
      </c>
      <c r="E219" s="18">
        <f>IF(ISNA(VLOOKUP(C219,april1,2,FALSE)),0,(VLOOKUP(C219,april1,2,FALSE)))</f>
        <v>449.8</v>
      </c>
      <c r="F219" s="18">
        <f>IF(ISNA(VLOOKUP(C219,april2,2,FALSE)),0,(VLOOKUP(C219,april2,2,FALSE)))</f>
        <v>290.39999999999998</v>
      </c>
      <c r="G219" s="18">
        <f>IF(ISNA(VLOOKUP(C219,april3,2,FALSE)),0,(VLOOKUP(C219,april3,2,FALSE)))</f>
        <v>254.6</v>
      </c>
      <c r="H219" s="18">
        <f>IF(ISNA(VLOOKUP(C219,april4,2,FALSE)),0,(VLOOKUP(C219,april4,2,FALSE)))</f>
        <v>515.79999999999995</v>
      </c>
      <c r="I219" s="18">
        <f>IF(ISNA(VLOOKUP(C219,april5,2,FALSE)),0,(VLOOKUP(C219,april5,2,FALSE)))</f>
        <v>538.70000000000005</v>
      </c>
      <c r="J219" s="14">
        <f>IF(ISNA(VLOOKUP(C219,april6,2,FALSE)),0,(VLOOKUP(C219,april6,2,FALSE)))</f>
        <v>428.6</v>
      </c>
      <c r="K219" s="18">
        <f>IF(ISNA(VLOOKUP(C219,april7,2,FALSE)),0,(VLOOKUP(C219,april7,2,FALSE)))</f>
        <v>180.2</v>
      </c>
      <c r="L219" s="50">
        <f>IF(ISNA(VLOOKUP(C219,april8,2,FALSE)),0,(VLOOKUP(C219,april8,2,FALSE)))</f>
        <v>0</v>
      </c>
      <c r="M219" s="18">
        <f>IF(ISNA(VLOOKUP(C219,april9,2,FALSE)),0,(VLOOKUP(C219,april9,2,FALSE)))</f>
        <v>0</v>
      </c>
      <c r="N219" s="18">
        <f>IF(ISNA(VLOOKUP(C219,april10,2,FALSE)),0,(VLOOKUP(C219,april10,2,FALSE)))</f>
        <v>0</v>
      </c>
      <c r="O219" s="18">
        <f>IF(ISNA(VLOOKUP(C219,april11,2,FALSE)),0,(VLOOKUP(C219,april11,2,FALSE)))</f>
        <v>0</v>
      </c>
      <c r="P219" s="18">
        <f>IF(ISNA(VLOOKUP(C219,april12,2,FALSE)),0,(VLOOKUP(C219,april12,2,FALSE)))</f>
        <v>0</v>
      </c>
      <c r="Q219" s="14">
        <f>IF(ISNA(VLOOKUP(C219,april13,2,FALSE)),0,(VLOOKUP(C219,april13,2,FALSE)))</f>
        <v>0</v>
      </c>
      <c r="R219" s="18">
        <f>IF(ISNA(VLOOKUP(C219,april14,2,FALSE)),0,(VLOOKUP(C219,april14,2,FALSE)))</f>
        <v>0</v>
      </c>
      <c r="S219" s="18">
        <f>IF(ISNA(VLOOKUP(C219,april15,2,FALSE)),0,(VLOOKUP(C219,april15,2,FALSE)))</f>
        <v>0</v>
      </c>
      <c r="T219" s="18">
        <f>IF(ISNA(VLOOKUP(C219,april16,2,FALSE)),0,(VLOOKUP(C219,april16,2,FALSE)))</f>
        <v>0</v>
      </c>
      <c r="U219" s="18">
        <f>IF(ISNA(VLOOKUP(C219,april17,2,FALSE)),0,(VLOOKUP(C219,april17,2,FALSE)))</f>
        <v>0</v>
      </c>
      <c r="V219" s="18">
        <f>IF(ISNA(VLOOKUP(C219,april18,2,FALSE)),0,(VLOOKUP(C219,april18,2,FALSE)))</f>
        <v>0</v>
      </c>
      <c r="W219" s="18">
        <f>IF(ISNA(VLOOKUP(C219,april19,2,FALSE)),0,(VLOOKUP(C219,april19,2,FALSE)))</f>
        <v>0</v>
      </c>
      <c r="X219" s="14">
        <f>IF(ISNA(VLOOKUP(C219,april20,2,FALSE)),0,(VLOOKUP(C219,april20,2,FALSE)))</f>
        <v>0</v>
      </c>
      <c r="Y219" s="18">
        <f>IF(ISNA(VLOOKUP(C219,april21,2,FALSE)),0,(VLOOKUP(C219,april21,2,FALSE)))</f>
        <v>0</v>
      </c>
      <c r="Z219" s="18">
        <f>IF(ISNA(VLOOKUP(C219,april22,2,FALSE)),0,(VLOOKUP(C219,april22,2,FALSE)))</f>
        <v>0</v>
      </c>
      <c r="AA219" s="18">
        <f>IF(ISNA(VLOOKUP(C219,april23,2,FALSE)),0,(VLOOKUP(C219,april23,2,FALSE)))</f>
        <v>0</v>
      </c>
      <c r="AB219" s="18">
        <f>IF(ISNA(VLOOKUP(C219,april24,2,FALSE)),0,(VLOOKUP(C219,april24,2,FALSE)))</f>
        <v>0</v>
      </c>
      <c r="AC219" s="18">
        <f>IF(ISNA(VLOOKUP(C219,april25,2,FALSE)),0,(VLOOKUP(C219,april25,2,FALSE)))</f>
        <v>0</v>
      </c>
      <c r="AD219" s="18">
        <f>IF(ISNA(VLOOKUP(C219,april26,2,FALSE)),0,(VLOOKUP(C219,april26,2,FALSE)))</f>
        <v>0</v>
      </c>
      <c r="AE219" s="14">
        <f>IF(ISNA(VLOOKUP(C219,april27,2,FALSE)),0,(VLOOKUP(C219,april27,2,FALSE)))</f>
        <v>0</v>
      </c>
      <c r="AF219" s="18">
        <f>IF(ISNA(VLOOKUP(C219,april28,2,FALSE)),0,(VLOOKUP(C219,april28,2,FALSE)))</f>
        <v>0</v>
      </c>
      <c r="AG219" s="18">
        <f>IF(ISNA(VLOOKUP(C219,april29,2,FALSE)),0,(VLOOKUP(C219,april29,2,FALSE)))</f>
        <v>0</v>
      </c>
      <c r="AH219" s="18">
        <f>IF(ISNA(VLOOKUP(C219,april30,2,FALSE)),0,(VLOOKUP(C219,april30,2,FALSE)))</f>
        <v>0</v>
      </c>
      <c r="AI219" s="11">
        <f t="shared" si="14"/>
        <v>2658.1</v>
      </c>
      <c r="AJ219" s="42">
        <f t="shared" si="15"/>
        <v>379.7285714285714</v>
      </c>
      <c r="AK219" s="43">
        <f>IF(D219=0,0,IF(VLOOKUP(D219,TARGET,2,FALSE)=0,0,AJ219/(VLOOKUP(D219,TARGET,2,FALSE))))</f>
        <v>0</v>
      </c>
    </row>
    <row r="220" spans="1:37">
      <c r="A220" s="6">
        <f t="shared" si="16"/>
        <v>216</v>
      </c>
      <c r="B220" s="19" t="str">
        <f>Sheet2!A218</f>
        <v>S-SBA-1547</v>
      </c>
      <c r="C220" s="12">
        <f t="shared" si="13"/>
        <v>1547</v>
      </c>
      <c r="D220" s="6" t="str">
        <f>IF(LEFT(B220,2)="AC","حوادث",IF(ISNA(VLOOKUP(LEFT(B220,2),group,2,FALSE)),0,(VLOOKUP(LEFT(B220,2),group,2,FALSE))))</f>
        <v>سابك</v>
      </c>
      <c r="E220" s="18">
        <f>IF(ISNA(VLOOKUP(C220,april1,2,FALSE)),0,(VLOOKUP(C220,april1,2,FALSE)))</f>
        <v>670.8</v>
      </c>
      <c r="F220" s="18">
        <f>IF(ISNA(VLOOKUP(C220,april2,2,FALSE)),0,(VLOOKUP(C220,april2,2,FALSE)))</f>
        <v>328</v>
      </c>
      <c r="G220" s="18">
        <f>IF(ISNA(VLOOKUP(C220,april3,2,FALSE)),0,(VLOOKUP(C220,april3,2,FALSE)))</f>
        <v>542.70000000000005</v>
      </c>
      <c r="H220" s="18">
        <f>IF(ISNA(VLOOKUP(C220,april4,2,FALSE)),0,(VLOOKUP(C220,april4,2,FALSE)))</f>
        <v>386.7</v>
      </c>
      <c r="I220" s="18">
        <f>IF(ISNA(VLOOKUP(C220,april5,2,FALSE)),0,(VLOOKUP(C220,april5,2,FALSE)))</f>
        <v>744.7</v>
      </c>
      <c r="J220" s="14">
        <f>IF(ISNA(VLOOKUP(C220,april6,2,FALSE)),0,(VLOOKUP(C220,april6,2,FALSE)))</f>
        <v>0.5</v>
      </c>
      <c r="K220" s="18">
        <f>IF(ISNA(VLOOKUP(C220,april7,2,FALSE)),0,(VLOOKUP(C220,april7,2,FALSE)))</f>
        <v>796.8</v>
      </c>
      <c r="L220" s="50">
        <f>IF(ISNA(VLOOKUP(C220,april8,2,FALSE)),0,(VLOOKUP(C220,april8,2,FALSE)))</f>
        <v>0</v>
      </c>
      <c r="M220" s="18">
        <f>IF(ISNA(VLOOKUP(C220,april9,2,FALSE)),0,(VLOOKUP(C220,april9,2,FALSE)))</f>
        <v>0</v>
      </c>
      <c r="N220" s="18">
        <f>IF(ISNA(VLOOKUP(C220,april10,2,FALSE)),0,(VLOOKUP(C220,april10,2,FALSE)))</f>
        <v>0</v>
      </c>
      <c r="O220" s="18">
        <f>IF(ISNA(VLOOKUP(C220,april11,2,FALSE)),0,(VLOOKUP(C220,april11,2,FALSE)))</f>
        <v>0</v>
      </c>
      <c r="P220" s="18">
        <f>IF(ISNA(VLOOKUP(C220,april12,2,FALSE)),0,(VLOOKUP(C220,april12,2,FALSE)))</f>
        <v>0</v>
      </c>
      <c r="Q220" s="14">
        <f>IF(ISNA(VLOOKUP(C220,april13,2,FALSE)),0,(VLOOKUP(C220,april13,2,FALSE)))</f>
        <v>0</v>
      </c>
      <c r="R220" s="18">
        <f>IF(ISNA(VLOOKUP(C220,april14,2,FALSE)),0,(VLOOKUP(C220,april14,2,FALSE)))</f>
        <v>0</v>
      </c>
      <c r="S220" s="18">
        <f>IF(ISNA(VLOOKUP(C220,april15,2,FALSE)),0,(VLOOKUP(C220,april15,2,FALSE)))</f>
        <v>0</v>
      </c>
      <c r="T220" s="18">
        <f>IF(ISNA(VLOOKUP(C220,april16,2,FALSE)),0,(VLOOKUP(C220,april16,2,FALSE)))</f>
        <v>0</v>
      </c>
      <c r="U220" s="18">
        <f>IF(ISNA(VLOOKUP(C220,april17,2,FALSE)),0,(VLOOKUP(C220,april17,2,FALSE)))</f>
        <v>0</v>
      </c>
      <c r="V220" s="18">
        <f>IF(ISNA(VLOOKUP(C220,april18,2,FALSE)),0,(VLOOKUP(C220,april18,2,FALSE)))</f>
        <v>0</v>
      </c>
      <c r="W220" s="18">
        <f>IF(ISNA(VLOOKUP(C220,april19,2,FALSE)),0,(VLOOKUP(C220,april19,2,FALSE)))</f>
        <v>0</v>
      </c>
      <c r="X220" s="14">
        <f>IF(ISNA(VLOOKUP(C220,april20,2,FALSE)),0,(VLOOKUP(C220,april20,2,FALSE)))</f>
        <v>0</v>
      </c>
      <c r="Y220" s="18">
        <f>IF(ISNA(VLOOKUP(C220,april21,2,FALSE)),0,(VLOOKUP(C220,april21,2,FALSE)))</f>
        <v>0</v>
      </c>
      <c r="Z220" s="18">
        <f>IF(ISNA(VLOOKUP(C220,april22,2,FALSE)),0,(VLOOKUP(C220,april22,2,FALSE)))</f>
        <v>0</v>
      </c>
      <c r="AA220" s="18">
        <f>IF(ISNA(VLOOKUP(C220,april23,2,FALSE)),0,(VLOOKUP(C220,april23,2,FALSE)))</f>
        <v>0</v>
      </c>
      <c r="AB220" s="18">
        <f>IF(ISNA(VLOOKUP(C220,april24,2,FALSE)),0,(VLOOKUP(C220,april24,2,FALSE)))</f>
        <v>0</v>
      </c>
      <c r="AC220" s="18">
        <f>IF(ISNA(VLOOKUP(C220,april25,2,FALSE)),0,(VLOOKUP(C220,april25,2,FALSE)))</f>
        <v>0</v>
      </c>
      <c r="AD220" s="18">
        <f>IF(ISNA(VLOOKUP(C220,april26,2,FALSE)),0,(VLOOKUP(C220,april26,2,FALSE)))</f>
        <v>0</v>
      </c>
      <c r="AE220" s="14">
        <f>IF(ISNA(VLOOKUP(C220,april27,2,FALSE)),0,(VLOOKUP(C220,april27,2,FALSE)))</f>
        <v>0</v>
      </c>
      <c r="AF220" s="18">
        <f>IF(ISNA(VLOOKUP(C220,april28,2,FALSE)),0,(VLOOKUP(C220,april28,2,FALSE)))</f>
        <v>0</v>
      </c>
      <c r="AG220" s="18">
        <f>IF(ISNA(VLOOKUP(C220,april29,2,FALSE)),0,(VLOOKUP(C220,april29,2,FALSE)))</f>
        <v>0</v>
      </c>
      <c r="AH220" s="18">
        <f>IF(ISNA(VLOOKUP(C220,april30,2,FALSE)),0,(VLOOKUP(C220,april30,2,FALSE)))</f>
        <v>0</v>
      </c>
      <c r="AI220" s="11">
        <f t="shared" si="14"/>
        <v>3470.2</v>
      </c>
      <c r="AJ220" s="42">
        <f t="shared" si="15"/>
        <v>495.74285714285713</v>
      </c>
      <c r="AK220" s="43">
        <f>IF(D220=0,0,IF(VLOOKUP(D220,TARGET,2,FALSE)=0,0,AJ220/(VLOOKUP(D220,TARGET,2,FALSE))))</f>
        <v>0</v>
      </c>
    </row>
    <row r="221" spans="1:37">
      <c r="A221" s="6">
        <f t="shared" si="16"/>
        <v>217</v>
      </c>
      <c r="B221" s="19" t="str">
        <f>Sheet2!A219</f>
        <v>S-SBA-1592</v>
      </c>
      <c r="C221" s="12">
        <f t="shared" si="13"/>
        <v>1592</v>
      </c>
      <c r="D221" s="6" t="str">
        <f>IF(LEFT(B221,2)="AC","حوادث",IF(ISNA(VLOOKUP(LEFT(B221,2),group,2,FALSE)),0,(VLOOKUP(LEFT(B221,2),group,2,FALSE))))</f>
        <v>سابك</v>
      </c>
      <c r="E221" s="18">
        <f>IF(ISNA(VLOOKUP(C221,april1,2,FALSE)),0,(VLOOKUP(C221,april1,2,FALSE)))</f>
        <v>80.900000000000006</v>
      </c>
      <c r="F221" s="18">
        <f>IF(ISNA(VLOOKUP(C221,april2,2,FALSE)),0,(VLOOKUP(C221,april2,2,FALSE)))</f>
        <v>651.9</v>
      </c>
      <c r="G221" s="18">
        <f>IF(ISNA(VLOOKUP(C221,april3,2,FALSE)),0,(VLOOKUP(C221,april3,2,FALSE)))</f>
        <v>450.4</v>
      </c>
      <c r="H221" s="18">
        <f>IF(ISNA(VLOOKUP(C221,april4,2,FALSE)),0,(VLOOKUP(C221,april4,2,FALSE)))</f>
        <v>85.8</v>
      </c>
      <c r="I221" s="18">
        <f>IF(ISNA(VLOOKUP(C221,april5,2,FALSE)),0,(VLOOKUP(C221,april5,2,FALSE)))</f>
        <v>0.9</v>
      </c>
      <c r="J221" s="14">
        <f>IF(ISNA(VLOOKUP(C221,april6,2,FALSE)),0,(VLOOKUP(C221,april6,2,FALSE)))</f>
        <v>55.3</v>
      </c>
      <c r="K221" s="18">
        <f>IF(ISNA(VLOOKUP(C221,april7,2,FALSE)),0,(VLOOKUP(C221,april7,2,FALSE)))</f>
        <v>966</v>
      </c>
      <c r="L221" s="50">
        <f>IF(ISNA(VLOOKUP(C221,april8,2,FALSE)),0,(VLOOKUP(C221,april8,2,FALSE)))</f>
        <v>0</v>
      </c>
      <c r="M221" s="18">
        <f>IF(ISNA(VLOOKUP(C221,april9,2,FALSE)),0,(VLOOKUP(C221,april9,2,FALSE)))</f>
        <v>0</v>
      </c>
      <c r="N221" s="18">
        <f>IF(ISNA(VLOOKUP(C221,april10,2,FALSE)),0,(VLOOKUP(C221,april10,2,FALSE)))</f>
        <v>0</v>
      </c>
      <c r="O221" s="18">
        <f>IF(ISNA(VLOOKUP(C221,april11,2,FALSE)),0,(VLOOKUP(C221,april11,2,FALSE)))</f>
        <v>0</v>
      </c>
      <c r="P221" s="18">
        <f>IF(ISNA(VLOOKUP(C221,april12,2,FALSE)),0,(VLOOKUP(C221,april12,2,FALSE)))</f>
        <v>0</v>
      </c>
      <c r="Q221" s="14">
        <f>IF(ISNA(VLOOKUP(C221,april13,2,FALSE)),0,(VLOOKUP(C221,april13,2,FALSE)))</f>
        <v>0</v>
      </c>
      <c r="R221" s="18">
        <f>IF(ISNA(VLOOKUP(C221,april14,2,FALSE)),0,(VLOOKUP(C221,april14,2,FALSE)))</f>
        <v>0</v>
      </c>
      <c r="S221" s="18">
        <f>IF(ISNA(VLOOKUP(C221,april15,2,FALSE)),0,(VLOOKUP(C221,april15,2,FALSE)))</f>
        <v>0</v>
      </c>
      <c r="T221" s="18">
        <f>IF(ISNA(VLOOKUP(C221,april16,2,FALSE)),0,(VLOOKUP(C221,april16,2,FALSE)))</f>
        <v>0</v>
      </c>
      <c r="U221" s="18">
        <f>IF(ISNA(VLOOKUP(C221,april17,2,FALSE)),0,(VLOOKUP(C221,april17,2,FALSE)))</f>
        <v>0</v>
      </c>
      <c r="V221" s="18">
        <f>IF(ISNA(VLOOKUP(C221,april18,2,FALSE)),0,(VLOOKUP(C221,april18,2,FALSE)))</f>
        <v>0</v>
      </c>
      <c r="W221" s="18">
        <f>IF(ISNA(VLOOKUP(C221,april19,2,FALSE)),0,(VLOOKUP(C221,april19,2,FALSE)))</f>
        <v>0</v>
      </c>
      <c r="X221" s="14">
        <f>IF(ISNA(VLOOKUP(C221,april20,2,FALSE)),0,(VLOOKUP(C221,april20,2,FALSE)))</f>
        <v>0</v>
      </c>
      <c r="Y221" s="18">
        <f>IF(ISNA(VLOOKUP(C221,april21,2,FALSE)),0,(VLOOKUP(C221,april21,2,FALSE)))</f>
        <v>0</v>
      </c>
      <c r="Z221" s="18">
        <f>IF(ISNA(VLOOKUP(C221,april22,2,FALSE)),0,(VLOOKUP(C221,april22,2,FALSE)))</f>
        <v>0</v>
      </c>
      <c r="AA221" s="18">
        <f>IF(ISNA(VLOOKUP(C221,april23,2,FALSE)),0,(VLOOKUP(C221,april23,2,FALSE)))</f>
        <v>0</v>
      </c>
      <c r="AB221" s="18">
        <f>IF(ISNA(VLOOKUP(C221,april24,2,FALSE)),0,(VLOOKUP(C221,april24,2,FALSE)))</f>
        <v>0</v>
      </c>
      <c r="AC221" s="18">
        <f>IF(ISNA(VLOOKUP(C221,april25,2,FALSE)),0,(VLOOKUP(C221,april25,2,FALSE)))</f>
        <v>0</v>
      </c>
      <c r="AD221" s="18">
        <f>IF(ISNA(VLOOKUP(C221,april26,2,FALSE)),0,(VLOOKUP(C221,april26,2,FALSE)))</f>
        <v>0</v>
      </c>
      <c r="AE221" s="14">
        <f>IF(ISNA(VLOOKUP(C221,april27,2,FALSE)),0,(VLOOKUP(C221,april27,2,FALSE)))</f>
        <v>0</v>
      </c>
      <c r="AF221" s="18">
        <f>IF(ISNA(VLOOKUP(C221,april28,2,FALSE)),0,(VLOOKUP(C221,april28,2,FALSE)))</f>
        <v>0</v>
      </c>
      <c r="AG221" s="18">
        <f>IF(ISNA(VLOOKUP(C221,april29,2,FALSE)),0,(VLOOKUP(C221,april29,2,FALSE)))</f>
        <v>0</v>
      </c>
      <c r="AH221" s="18">
        <f>IF(ISNA(VLOOKUP(C221,april30,2,FALSE)),0,(VLOOKUP(C221,april30,2,FALSE)))</f>
        <v>0</v>
      </c>
      <c r="AI221" s="11">
        <f t="shared" si="14"/>
        <v>2291.1999999999998</v>
      </c>
      <c r="AJ221" s="42">
        <f t="shared" si="15"/>
        <v>327.31428571428569</v>
      </c>
      <c r="AK221" s="43">
        <f>IF(D221=0,0,IF(VLOOKUP(D221,TARGET,2,FALSE)=0,0,AJ221/(VLOOKUP(D221,TARGET,2,FALSE))))</f>
        <v>0</v>
      </c>
    </row>
    <row r="222" spans="1:37">
      <c r="A222" s="6">
        <f t="shared" si="16"/>
        <v>218</v>
      </c>
      <c r="B222" s="19" t="str">
        <f>Sheet2!A220</f>
        <v>S-UBA-1017</v>
      </c>
      <c r="C222" s="12">
        <f t="shared" si="13"/>
        <v>1017</v>
      </c>
      <c r="D222" s="6" t="str">
        <f>IF(LEFT(B222,2)="AC","حوادث",IF(ISNA(VLOOKUP(LEFT(B222,2),group,2,FALSE)),0,(VLOOKUP(LEFT(B222,2),group,2,FALSE))))</f>
        <v>سابك</v>
      </c>
      <c r="E222" s="18">
        <f>IF(ISNA(VLOOKUP(C222,april1,2,FALSE)),0,(VLOOKUP(C222,april1,2,FALSE)))</f>
        <v>3.7</v>
      </c>
      <c r="F222" s="18">
        <f>IF(ISNA(VLOOKUP(C222,april2,2,FALSE)),0,(VLOOKUP(C222,april2,2,FALSE)))</f>
        <v>0</v>
      </c>
      <c r="G222" s="18">
        <f>IF(ISNA(VLOOKUP(C222,april3,2,FALSE)),0,(VLOOKUP(C222,april3,2,FALSE)))</f>
        <v>0</v>
      </c>
      <c r="H222" s="18">
        <f>IF(ISNA(VLOOKUP(C222,april4,2,FALSE)),0,(VLOOKUP(C222,april4,2,FALSE)))</f>
        <v>21.7</v>
      </c>
      <c r="I222" s="18">
        <f>IF(ISNA(VLOOKUP(C222,april5,2,FALSE)),0,(VLOOKUP(C222,april5,2,FALSE)))</f>
        <v>6.1</v>
      </c>
      <c r="J222" s="14">
        <f>IF(ISNA(VLOOKUP(C222,april6,2,FALSE)),0,(VLOOKUP(C222,april6,2,FALSE)))</f>
        <v>6.4</v>
      </c>
      <c r="K222" s="18">
        <f>IF(ISNA(VLOOKUP(C222,april7,2,FALSE)),0,(VLOOKUP(C222,april7,2,FALSE)))</f>
        <v>24.7</v>
      </c>
      <c r="L222" s="50">
        <f>IF(ISNA(VLOOKUP(C222,april8,2,FALSE)),0,(VLOOKUP(C222,april8,2,FALSE)))</f>
        <v>0</v>
      </c>
      <c r="M222" s="18">
        <f>IF(ISNA(VLOOKUP(C222,april9,2,FALSE)),0,(VLOOKUP(C222,april9,2,FALSE)))</f>
        <v>0</v>
      </c>
      <c r="N222" s="18">
        <f>IF(ISNA(VLOOKUP(C222,april10,2,FALSE)),0,(VLOOKUP(C222,april10,2,FALSE)))</f>
        <v>0</v>
      </c>
      <c r="O222" s="18">
        <f>IF(ISNA(VLOOKUP(C222,april11,2,FALSE)),0,(VLOOKUP(C222,april11,2,FALSE)))</f>
        <v>0</v>
      </c>
      <c r="P222" s="18">
        <f>IF(ISNA(VLOOKUP(C222,april12,2,FALSE)),0,(VLOOKUP(C222,april12,2,FALSE)))</f>
        <v>0</v>
      </c>
      <c r="Q222" s="14">
        <f>IF(ISNA(VLOOKUP(C222,april13,2,FALSE)),0,(VLOOKUP(C222,april13,2,FALSE)))</f>
        <v>0</v>
      </c>
      <c r="R222" s="18">
        <f>IF(ISNA(VLOOKUP(C222,april14,2,FALSE)),0,(VLOOKUP(C222,april14,2,FALSE)))</f>
        <v>0</v>
      </c>
      <c r="S222" s="18">
        <f>IF(ISNA(VLOOKUP(C222,april15,2,FALSE)),0,(VLOOKUP(C222,april15,2,FALSE)))</f>
        <v>0</v>
      </c>
      <c r="T222" s="18">
        <f>IF(ISNA(VLOOKUP(C222,april16,2,FALSE)),0,(VLOOKUP(C222,april16,2,FALSE)))</f>
        <v>0</v>
      </c>
      <c r="U222" s="18">
        <f>IF(ISNA(VLOOKUP(C222,april17,2,FALSE)),0,(VLOOKUP(C222,april17,2,FALSE)))</f>
        <v>0</v>
      </c>
      <c r="V222" s="18">
        <f>IF(ISNA(VLOOKUP(C222,april18,2,FALSE)),0,(VLOOKUP(C222,april18,2,FALSE)))</f>
        <v>0</v>
      </c>
      <c r="W222" s="18">
        <f>IF(ISNA(VLOOKUP(C222,april19,2,FALSE)),0,(VLOOKUP(C222,april19,2,FALSE)))</f>
        <v>0</v>
      </c>
      <c r="X222" s="14">
        <f>IF(ISNA(VLOOKUP(C222,april20,2,FALSE)),0,(VLOOKUP(C222,april20,2,FALSE)))</f>
        <v>0</v>
      </c>
      <c r="Y222" s="18">
        <f>IF(ISNA(VLOOKUP(C222,april21,2,FALSE)),0,(VLOOKUP(C222,april21,2,FALSE)))</f>
        <v>0</v>
      </c>
      <c r="Z222" s="18">
        <f>IF(ISNA(VLOOKUP(C222,april22,2,FALSE)),0,(VLOOKUP(C222,april22,2,FALSE)))</f>
        <v>0</v>
      </c>
      <c r="AA222" s="18">
        <f>IF(ISNA(VLOOKUP(C222,april23,2,FALSE)),0,(VLOOKUP(C222,april23,2,FALSE)))</f>
        <v>0</v>
      </c>
      <c r="AB222" s="18">
        <f>IF(ISNA(VLOOKUP(C222,april24,2,FALSE)),0,(VLOOKUP(C222,april24,2,FALSE)))</f>
        <v>0</v>
      </c>
      <c r="AC222" s="18">
        <f>IF(ISNA(VLOOKUP(C222,april25,2,FALSE)),0,(VLOOKUP(C222,april25,2,FALSE)))</f>
        <v>0</v>
      </c>
      <c r="AD222" s="18">
        <f>IF(ISNA(VLOOKUP(C222,april26,2,FALSE)),0,(VLOOKUP(C222,april26,2,FALSE)))</f>
        <v>0</v>
      </c>
      <c r="AE222" s="14">
        <f>IF(ISNA(VLOOKUP(C222,april27,2,FALSE)),0,(VLOOKUP(C222,april27,2,FALSE)))</f>
        <v>0</v>
      </c>
      <c r="AF222" s="18">
        <f>IF(ISNA(VLOOKUP(C222,april28,2,FALSE)),0,(VLOOKUP(C222,april28,2,FALSE)))</f>
        <v>0</v>
      </c>
      <c r="AG222" s="18">
        <f>IF(ISNA(VLOOKUP(C222,april29,2,FALSE)),0,(VLOOKUP(C222,april29,2,FALSE)))</f>
        <v>0</v>
      </c>
      <c r="AH222" s="18">
        <f>IF(ISNA(VLOOKUP(C222,april30,2,FALSE)),0,(VLOOKUP(C222,april30,2,FALSE)))</f>
        <v>0</v>
      </c>
      <c r="AI222" s="11">
        <f t="shared" si="14"/>
        <v>62.599999999999994</v>
      </c>
      <c r="AJ222" s="42">
        <f t="shared" si="15"/>
        <v>8.9428571428571413</v>
      </c>
      <c r="AK222" s="43">
        <f>IF(D222=0,0,IF(VLOOKUP(D222,TARGET,2,FALSE)=0,0,AJ222/(VLOOKUP(D222,TARGET,2,FALSE))))</f>
        <v>0</v>
      </c>
    </row>
    <row r="223" spans="1:37">
      <c r="A223" s="6">
        <f t="shared" si="16"/>
        <v>219</v>
      </c>
      <c r="B223" s="19" t="str">
        <f>Sheet2!A221</f>
        <v>S-UGA-9010</v>
      </c>
      <c r="C223" s="12">
        <f t="shared" si="13"/>
        <v>9010</v>
      </c>
      <c r="D223" s="6" t="str">
        <f>IF(LEFT(B223,2)="AC","حوادث",IF(ISNA(VLOOKUP(LEFT(B223,2),group,2,FALSE)),0,(VLOOKUP(LEFT(B223,2),group,2,FALSE))))</f>
        <v>سابك</v>
      </c>
      <c r="E223" s="18">
        <f>IF(ISNA(VLOOKUP(C223,april1,2,FALSE)),0,(VLOOKUP(C223,april1,2,FALSE)))</f>
        <v>103.9</v>
      </c>
      <c r="F223" s="18">
        <f>IF(ISNA(VLOOKUP(C223,april2,2,FALSE)),0,(VLOOKUP(C223,april2,2,FALSE)))</f>
        <v>725.5</v>
      </c>
      <c r="G223" s="18">
        <f>IF(ISNA(VLOOKUP(C223,april3,2,FALSE)),0,(VLOOKUP(C223,april3,2,FALSE)))</f>
        <v>10.4</v>
      </c>
      <c r="H223" s="18">
        <f>IF(ISNA(VLOOKUP(C223,april4,2,FALSE)),0,(VLOOKUP(C223,april4,2,FALSE)))</f>
        <v>424.4</v>
      </c>
      <c r="I223" s="18">
        <f>IF(ISNA(VLOOKUP(C223,april5,2,FALSE)),0,(VLOOKUP(C223,april5,2,FALSE)))</f>
        <v>93.1</v>
      </c>
      <c r="J223" s="14">
        <f>IF(ISNA(VLOOKUP(C223,april6,2,FALSE)),0,(VLOOKUP(C223,april6,2,FALSE)))</f>
        <v>713.3</v>
      </c>
      <c r="K223" s="18">
        <f>IF(ISNA(VLOOKUP(C223,april7,2,FALSE)),0,(VLOOKUP(C223,april7,2,FALSE)))</f>
        <v>291.3</v>
      </c>
      <c r="L223" s="50">
        <f>IF(ISNA(VLOOKUP(C223,april8,2,FALSE)),0,(VLOOKUP(C223,april8,2,FALSE)))</f>
        <v>0</v>
      </c>
      <c r="M223" s="18">
        <f>IF(ISNA(VLOOKUP(C223,april9,2,FALSE)),0,(VLOOKUP(C223,april9,2,FALSE)))</f>
        <v>0</v>
      </c>
      <c r="N223" s="18">
        <f>IF(ISNA(VLOOKUP(C223,april10,2,FALSE)),0,(VLOOKUP(C223,april10,2,FALSE)))</f>
        <v>0</v>
      </c>
      <c r="O223" s="18">
        <f>IF(ISNA(VLOOKUP(C223,april11,2,FALSE)),0,(VLOOKUP(C223,april11,2,FALSE)))</f>
        <v>0</v>
      </c>
      <c r="P223" s="18">
        <f>IF(ISNA(VLOOKUP(C223,april12,2,FALSE)),0,(VLOOKUP(C223,april12,2,FALSE)))</f>
        <v>0</v>
      </c>
      <c r="Q223" s="14">
        <f>IF(ISNA(VLOOKUP(C223,april13,2,FALSE)),0,(VLOOKUP(C223,april13,2,FALSE)))</f>
        <v>0</v>
      </c>
      <c r="R223" s="18">
        <f>IF(ISNA(VLOOKUP(C223,april14,2,FALSE)),0,(VLOOKUP(C223,april14,2,FALSE)))</f>
        <v>0</v>
      </c>
      <c r="S223" s="18">
        <f>IF(ISNA(VLOOKUP(C223,april15,2,FALSE)),0,(VLOOKUP(C223,april15,2,FALSE)))</f>
        <v>0</v>
      </c>
      <c r="T223" s="18">
        <f>IF(ISNA(VLOOKUP(C223,april16,2,FALSE)),0,(VLOOKUP(C223,april16,2,FALSE)))</f>
        <v>0</v>
      </c>
      <c r="U223" s="18">
        <f>IF(ISNA(VLOOKUP(C223,april17,2,FALSE)),0,(VLOOKUP(C223,april17,2,FALSE)))</f>
        <v>0</v>
      </c>
      <c r="V223" s="18">
        <f>IF(ISNA(VLOOKUP(C223,april18,2,FALSE)),0,(VLOOKUP(C223,april18,2,FALSE)))</f>
        <v>0</v>
      </c>
      <c r="W223" s="18">
        <f>IF(ISNA(VLOOKUP(C223,april19,2,FALSE)),0,(VLOOKUP(C223,april19,2,FALSE)))</f>
        <v>0</v>
      </c>
      <c r="X223" s="14">
        <f>IF(ISNA(VLOOKUP(C223,april20,2,FALSE)),0,(VLOOKUP(C223,april20,2,FALSE)))</f>
        <v>0</v>
      </c>
      <c r="Y223" s="18">
        <f>IF(ISNA(VLOOKUP(C223,april21,2,FALSE)),0,(VLOOKUP(C223,april21,2,FALSE)))</f>
        <v>0</v>
      </c>
      <c r="Z223" s="18">
        <f>IF(ISNA(VLOOKUP(C223,april22,2,FALSE)),0,(VLOOKUP(C223,april22,2,FALSE)))</f>
        <v>0</v>
      </c>
      <c r="AA223" s="18">
        <f>IF(ISNA(VLOOKUP(C223,april23,2,FALSE)),0,(VLOOKUP(C223,april23,2,FALSE)))</f>
        <v>0</v>
      </c>
      <c r="AB223" s="18">
        <f>IF(ISNA(VLOOKUP(C223,april24,2,FALSE)),0,(VLOOKUP(C223,april24,2,FALSE)))</f>
        <v>0</v>
      </c>
      <c r="AC223" s="18">
        <f>IF(ISNA(VLOOKUP(C223,april25,2,FALSE)),0,(VLOOKUP(C223,april25,2,FALSE)))</f>
        <v>0</v>
      </c>
      <c r="AD223" s="18">
        <f>IF(ISNA(VLOOKUP(C223,april26,2,FALSE)),0,(VLOOKUP(C223,april26,2,FALSE)))</f>
        <v>0</v>
      </c>
      <c r="AE223" s="14">
        <f>IF(ISNA(VLOOKUP(C223,april27,2,FALSE)),0,(VLOOKUP(C223,april27,2,FALSE)))</f>
        <v>0</v>
      </c>
      <c r="AF223" s="18">
        <f>IF(ISNA(VLOOKUP(C223,april28,2,FALSE)),0,(VLOOKUP(C223,april28,2,FALSE)))</f>
        <v>0</v>
      </c>
      <c r="AG223" s="18">
        <f>IF(ISNA(VLOOKUP(C223,april29,2,FALSE)),0,(VLOOKUP(C223,april29,2,FALSE)))</f>
        <v>0</v>
      </c>
      <c r="AH223" s="18">
        <f>IF(ISNA(VLOOKUP(C223,april30,2,FALSE)),0,(VLOOKUP(C223,april30,2,FALSE)))</f>
        <v>0</v>
      </c>
      <c r="AI223" s="11">
        <f t="shared" si="14"/>
        <v>2361.8999999999996</v>
      </c>
      <c r="AJ223" s="42">
        <f t="shared" si="15"/>
        <v>337.41428571428565</v>
      </c>
      <c r="AK223" s="43">
        <f>IF(D223=0,0,IF(VLOOKUP(D223,TARGET,2,FALSE)=0,0,AJ223/(VLOOKUP(D223,TARGET,2,FALSE))))</f>
        <v>0</v>
      </c>
    </row>
    <row r="224" spans="1:37">
      <c r="A224" s="6">
        <f t="shared" si="16"/>
        <v>220</v>
      </c>
      <c r="B224" s="19" t="str">
        <f>Sheet2!A222</f>
        <v>S-UGA-9095</v>
      </c>
      <c r="C224" s="12">
        <f t="shared" si="13"/>
        <v>9095</v>
      </c>
      <c r="D224" s="6" t="str">
        <f>IF(LEFT(B224,2)="AC","حوادث",IF(ISNA(VLOOKUP(LEFT(B224,2),group,2,FALSE)),0,(VLOOKUP(LEFT(B224,2),group,2,FALSE))))</f>
        <v>سابك</v>
      </c>
      <c r="E224" s="18">
        <f>IF(ISNA(VLOOKUP(C224,april1,2,FALSE)),0,(VLOOKUP(C224,april1,2,FALSE)))</f>
        <v>532.79999999999995</v>
      </c>
      <c r="F224" s="18">
        <f>IF(ISNA(VLOOKUP(C224,april2,2,FALSE)),0,(VLOOKUP(C224,april2,2,FALSE)))</f>
        <v>722.7</v>
      </c>
      <c r="G224" s="18">
        <f>IF(ISNA(VLOOKUP(C224,april3,2,FALSE)),0,(VLOOKUP(C224,april3,2,FALSE)))</f>
        <v>128.30000000000001</v>
      </c>
      <c r="H224" s="18">
        <f>IF(ISNA(VLOOKUP(C224,april4,2,FALSE)),0,(VLOOKUP(C224,april4,2,FALSE)))</f>
        <v>605.4</v>
      </c>
      <c r="I224" s="18">
        <f>IF(ISNA(VLOOKUP(C224,april5,2,FALSE)),0,(VLOOKUP(C224,april5,2,FALSE)))</f>
        <v>512.29999999999995</v>
      </c>
      <c r="J224" s="14">
        <f>IF(ISNA(VLOOKUP(C224,april6,2,FALSE)),0,(VLOOKUP(C224,april6,2,FALSE)))</f>
        <v>217.8</v>
      </c>
      <c r="K224" s="18">
        <f>IF(ISNA(VLOOKUP(C224,april7,2,FALSE)),0,(VLOOKUP(C224,april7,2,FALSE)))</f>
        <v>902.8</v>
      </c>
      <c r="L224" s="50">
        <f>IF(ISNA(VLOOKUP(C224,april8,2,FALSE)),0,(VLOOKUP(C224,april8,2,FALSE)))</f>
        <v>0</v>
      </c>
      <c r="M224" s="18">
        <f>IF(ISNA(VLOOKUP(C224,april9,2,FALSE)),0,(VLOOKUP(C224,april9,2,FALSE)))</f>
        <v>0</v>
      </c>
      <c r="N224" s="18">
        <f>IF(ISNA(VLOOKUP(C224,april10,2,FALSE)),0,(VLOOKUP(C224,april10,2,FALSE)))</f>
        <v>0</v>
      </c>
      <c r="O224" s="18">
        <f>IF(ISNA(VLOOKUP(C224,april11,2,FALSE)),0,(VLOOKUP(C224,april11,2,FALSE)))</f>
        <v>0</v>
      </c>
      <c r="P224" s="18">
        <f>IF(ISNA(VLOOKUP(C224,april12,2,FALSE)),0,(VLOOKUP(C224,april12,2,FALSE)))</f>
        <v>0</v>
      </c>
      <c r="Q224" s="14">
        <f>IF(ISNA(VLOOKUP(C224,april13,2,FALSE)),0,(VLOOKUP(C224,april13,2,FALSE)))</f>
        <v>0</v>
      </c>
      <c r="R224" s="18">
        <f>IF(ISNA(VLOOKUP(C224,april14,2,FALSE)),0,(VLOOKUP(C224,april14,2,FALSE)))</f>
        <v>0</v>
      </c>
      <c r="S224" s="18">
        <f>IF(ISNA(VLOOKUP(C224,april15,2,FALSE)),0,(VLOOKUP(C224,april15,2,FALSE)))</f>
        <v>0</v>
      </c>
      <c r="T224" s="18">
        <f>IF(ISNA(VLOOKUP(C224,april16,2,FALSE)),0,(VLOOKUP(C224,april16,2,FALSE)))</f>
        <v>0</v>
      </c>
      <c r="U224" s="18">
        <f>IF(ISNA(VLOOKUP(C224,april17,2,FALSE)),0,(VLOOKUP(C224,april17,2,FALSE)))</f>
        <v>0</v>
      </c>
      <c r="V224" s="18">
        <f>IF(ISNA(VLOOKUP(C224,april18,2,FALSE)),0,(VLOOKUP(C224,april18,2,FALSE)))</f>
        <v>0</v>
      </c>
      <c r="W224" s="18">
        <f>IF(ISNA(VLOOKUP(C224,april19,2,FALSE)),0,(VLOOKUP(C224,april19,2,FALSE)))</f>
        <v>0</v>
      </c>
      <c r="X224" s="14">
        <f>IF(ISNA(VLOOKUP(C224,april20,2,FALSE)),0,(VLOOKUP(C224,april20,2,FALSE)))</f>
        <v>0</v>
      </c>
      <c r="Y224" s="18">
        <f>IF(ISNA(VLOOKUP(C224,april21,2,FALSE)),0,(VLOOKUP(C224,april21,2,FALSE)))</f>
        <v>0</v>
      </c>
      <c r="Z224" s="18">
        <f>IF(ISNA(VLOOKUP(C224,april22,2,FALSE)),0,(VLOOKUP(C224,april22,2,FALSE)))</f>
        <v>0</v>
      </c>
      <c r="AA224" s="18">
        <f>IF(ISNA(VLOOKUP(C224,april23,2,FALSE)),0,(VLOOKUP(C224,april23,2,FALSE)))</f>
        <v>0</v>
      </c>
      <c r="AB224" s="18">
        <f>IF(ISNA(VLOOKUP(C224,april24,2,FALSE)),0,(VLOOKUP(C224,april24,2,FALSE)))</f>
        <v>0</v>
      </c>
      <c r="AC224" s="18">
        <f>IF(ISNA(VLOOKUP(C224,april25,2,FALSE)),0,(VLOOKUP(C224,april25,2,FALSE)))</f>
        <v>0</v>
      </c>
      <c r="AD224" s="18">
        <f>IF(ISNA(VLOOKUP(C224,april26,2,FALSE)),0,(VLOOKUP(C224,april26,2,FALSE)))</f>
        <v>0</v>
      </c>
      <c r="AE224" s="14">
        <f>IF(ISNA(VLOOKUP(C224,april27,2,FALSE)),0,(VLOOKUP(C224,april27,2,FALSE)))</f>
        <v>0</v>
      </c>
      <c r="AF224" s="18">
        <f>IF(ISNA(VLOOKUP(C224,april28,2,FALSE)),0,(VLOOKUP(C224,april28,2,FALSE)))</f>
        <v>0</v>
      </c>
      <c r="AG224" s="18">
        <f>IF(ISNA(VLOOKUP(C224,april29,2,FALSE)),0,(VLOOKUP(C224,april29,2,FALSE)))</f>
        <v>0</v>
      </c>
      <c r="AH224" s="18">
        <f>IF(ISNA(VLOOKUP(C224,april30,2,FALSE)),0,(VLOOKUP(C224,april30,2,FALSE)))</f>
        <v>0</v>
      </c>
      <c r="AI224" s="11">
        <f t="shared" si="14"/>
        <v>3622.1000000000004</v>
      </c>
      <c r="AJ224" s="42">
        <f t="shared" si="15"/>
        <v>517.44285714285718</v>
      </c>
      <c r="AK224" s="43">
        <f>IF(D224=0,0,IF(VLOOKUP(D224,TARGET,2,FALSE)=0,0,AJ224/(VLOOKUP(D224,TARGET,2,FALSE))))</f>
        <v>0</v>
      </c>
    </row>
    <row r="225" spans="1:37">
      <c r="A225" s="6">
        <f t="shared" si="16"/>
        <v>221</v>
      </c>
      <c r="B225" s="19" t="str">
        <f>Sheet2!A223</f>
        <v>S-ULA-8567</v>
      </c>
      <c r="C225" s="12">
        <f t="shared" si="13"/>
        <v>8567</v>
      </c>
      <c r="D225" s="6" t="str">
        <f>IF(LEFT(B225,2)="AC","حوادث",IF(ISNA(VLOOKUP(LEFT(B225,2),group,2,FALSE)),0,(VLOOKUP(LEFT(B225,2),group,2,FALSE))))</f>
        <v>سابك</v>
      </c>
      <c r="E225" s="18">
        <f>IF(ISNA(VLOOKUP(C225,april1,2,FALSE)),0,(VLOOKUP(C225,april1,2,FALSE)))</f>
        <v>699</v>
      </c>
      <c r="F225" s="18">
        <f>IF(ISNA(VLOOKUP(C225,april2,2,FALSE)),0,(VLOOKUP(C225,april2,2,FALSE)))</f>
        <v>423.5</v>
      </c>
      <c r="G225" s="18">
        <f>IF(ISNA(VLOOKUP(C225,april3,2,FALSE)),0,(VLOOKUP(C225,april3,2,FALSE)))</f>
        <v>306.39999999999998</v>
      </c>
      <c r="H225" s="18">
        <f>IF(ISNA(VLOOKUP(C225,april4,2,FALSE)),0,(VLOOKUP(C225,april4,2,FALSE)))</f>
        <v>690.1</v>
      </c>
      <c r="I225" s="18">
        <f>IF(ISNA(VLOOKUP(C225,april5,2,FALSE)),0,(VLOOKUP(C225,april5,2,FALSE)))</f>
        <v>363.6</v>
      </c>
      <c r="J225" s="14">
        <f>IF(ISNA(VLOOKUP(C225,april6,2,FALSE)),0,(VLOOKUP(C225,april6,2,FALSE)))</f>
        <v>80.599999999999994</v>
      </c>
      <c r="K225" s="18">
        <f>IF(ISNA(VLOOKUP(C225,april7,2,FALSE)),0,(VLOOKUP(C225,april7,2,FALSE)))</f>
        <v>820.6</v>
      </c>
      <c r="L225" s="50">
        <f>IF(ISNA(VLOOKUP(C225,april8,2,FALSE)),0,(VLOOKUP(C225,april8,2,FALSE)))</f>
        <v>0</v>
      </c>
      <c r="M225" s="18">
        <f>IF(ISNA(VLOOKUP(C225,april9,2,FALSE)),0,(VLOOKUP(C225,april9,2,FALSE)))</f>
        <v>0</v>
      </c>
      <c r="N225" s="18">
        <f>IF(ISNA(VLOOKUP(C225,april10,2,FALSE)),0,(VLOOKUP(C225,april10,2,FALSE)))</f>
        <v>0</v>
      </c>
      <c r="O225" s="18">
        <f>IF(ISNA(VLOOKUP(C225,april11,2,FALSE)),0,(VLOOKUP(C225,april11,2,FALSE)))</f>
        <v>0</v>
      </c>
      <c r="P225" s="18">
        <f>IF(ISNA(VLOOKUP(C225,april12,2,FALSE)),0,(VLOOKUP(C225,april12,2,FALSE)))</f>
        <v>0</v>
      </c>
      <c r="Q225" s="14">
        <f>IF(ISNA(VLOOKUP(C225,april13,2,FALSE)),0,(VLOOKUP(C225,april13,2,FALSE)))</f>
        <v>0</v>
      </c>
      <c r="R225" s="18">
        <f>IF(ISNA(VLOOKUP(C225,april14,2,FALSE)),0,(VLOOKUP(C225,april14,2,FALSE)))</f>
        <v>0</v>
      </c>
      <c r="S225" s="18">
        <f>IF(ISNA(VLOOKUP(C225,april15,2,FALSE)),0,(VLOOKUP(C225,april15,2,FALSE)))</f>
        <v>0</v>
      </c>
      <c r="T225" s="18">
        <f>IF(ISNA(VLOOKUP(C225,april16,2,FALSE)),0,(VLOOKUP(C225,april16,2,FALSE)))</f>
        <v>0</v>
      </c>
      <c r="U225" s="18">
        <f>IF(ISNA(VLOOKUP(C225,april17,2,FALSE)),0,(VLOOKUP(C225,april17,2,FALSE)))</f>
        <v>0</v>
      </c>
      <c r="V225" s="18">
        <f>IF(ISNA(VLOOKUP(C225,april18,2,FALSE)),0,(VLOOKUP(C225,april18,2,FALSE)))</f>
        <v>0</v>
      </c>
      <c r="W225" s="18">
        <f>IF(ISNA(VLOOKUP(C225,april19,2,FALSE)),0,(VLOOKUP(C225,april19,2,FALSE)))</f>
        <v>0</v>
      </c>
      <c r="X225" s="14">
        <f>IF(ISNA(VLOOKUP(C225,april20,2,FALSE)),0,(VLOOKUP(C225,april20,2,FALSE)))</f>
        <v>0</v>
      </c>
      <c r="Y225" s="18">
        <f>IF(ISNA(VLOOKUP(C225,april21,2,FALSE)),0,(VLOOKUP(C225,april21,2,FALSE)))</f>
        <v>0</v>
      </c>
      <c r="Z225" s="18">
        <f>IF(ISNA(VLOOKUP(C225,april22,2,FALSE)),0,(VLOOKUP(C225,april22,2,FALSE)))</f>
        <v>0</v>
      </c>
      <c r="AA225" s="18">
        <f>IF(ISNA(VLOOKUP(C225,april23,2,FALSE)),0,(VLOOKUP(C225,april23,2,FALSE)))</f>
        <v>0</v>
      </c>
      <c r="AB225" s="18">
        <f>IF(ISNA(VLOOKUP(C225,april24,2,FALSE)),0,(VLOOKUP(C225,april24,2,FALSE)))</f>
        <v>0</v>
      </c>
      <c r="AC225" s="18">
        <f>IF(ISNA(VLOOKUP(C225,april25,2,FALSE)),0,(VLOOKUP(C225,april25,2,FALSE)))</f>
        <v>0</v>
      </c>
      <c r="AD225" s="18">
        <f>IF(ISNA(VLOOKUP(C225,april26,2,FALSE)),0,(VLOOKUP(C225,april26,2,FALSE)))</f>
        <v>0</v>
      </c>
      <c r="AE225" s="14">
        <f>IF(ISNA(VLOOKUP(C225,april27,2,FALSE)),0,(VLOOKUP(C225,april27,2,FALSE)))</f>
        <v>0</v>
      </c>
      <c r="AF225" s="18">
        <f>IF(ISNA(VLOOKUP(C225,april28,2,FALSE)),0,(VLOOKUP(C225,april28,2,FALSE)))</f>
        <v>0</v>
      </c>
      <c r="AG225" s="18">
        <f>IF(ISNA(VLOOKUP(C225,april29,2,FALSE)),0,(VLOOKUP(C225,april29,2,FALSE)))</f>
        <v>0</v>
      </c>
      <c r="AH225" s="18">
        <f>IF(ISNA(VLOOKUP(C225,april30,2,FALSE)),0,(VLOOKUP(C225,april30,2,FALSE)))</f>
        <v>0</v>
      </c>
      <c r="AI225" s="11">
        <f t="shared" si="14"/>
        <v>3383.7999999999997</v>
      </c>
      <c r="AJ225" s="42">
        <f t="shared" si="15"/>
        <v>483.4</v>
      </c>
      <c r="AK225" s="43">
        <f>IF(D225=0,0,IF(VLOOKUP(D225,TARGET,2,FALSE)=0,0,AJ225/(VLOOKUP(D225,TARGET,2,FALSE))))</f>
        <v>0</v>
      </c>
    </row>
    <row r="226" spans="1:37">
      <c r="A226" s="6">
        <f t="shared" si="16"/>
        <v>222</v>
      </c>
      <c r="B226" s="19" t="str">
        <f>Sheet2!A224</f>
        <v>S-ULA-8569</v>
      </c>
      <c r="C226" s="12">
        <f t="shared" si="13"/>
        <v>8569</v>
      </c>
      <c r="D226" s="6" t="str">
        <f>IF(LEFT(B226,2)="AC","حوادث",IF(ISNA(VLOOKUP(LEFT(B226,2),group,2,FALSE)),0,(VLOOKUP(LEFT(B226,2),group,2,FALSE))))</f>
        <v>سابك</v>
      </c>
      <c r="E226" s="18">
        <f>IF(ISNA(VLOOKUP(C226,april1,2,FALSE)),0,(VLOOKUP(C226,april1,2,FALSE)))</f>
        <v>255.5</v>
      </c>
      <c r="F226" s="18">
        <f>IF(ISNA(VLOOKUP(C226,april2,2,FALSE)),0,(VLOOKUP(C226,april2,2,FALSE)))</f>
        <v>452.2</v>
      </c>
      <c r="G226" s="18">
        <f>IF(ISNA(VLOOKUP(C226,april3,2,FALSE)),0,(VLOOKUP(C226,april3,2,FALSE)))</f>
        <v>14.3</v>
      </c>
      <c r="H226" s="18">
        <f>IF(ISNA(VLOOKUP(C226,april4,2,FALSE)),0,(VLOOKUP(C226,april4,2,FALSE)))</f>
        <v>223.5</v>
      </c>
      <c r="I226" s="18">
        <f>IF(ISNA(VLOOKUP(C226,april5,2,FALSE)),0,(VLOOKUP(C226,april5,2,FALSE)))</f>
        <v>524.4</v>
      </c>
      <c r="J226" s="14">
        <f>IF(ISNA(VLOOKUP(C226,april6,2,FALSE)),0,(VLOOKUP(C226,april6,2,FALSE)))</f>
        <v>44.6</v>
      </c>
      <c r="K226" s="18">
        <f>IF(ISNA(VLOOKUP(C226,april7,2,FALSE)),0,(VLOOKUP(C226,april7,2,FALSE)))</f>
        <v>806.8</v>
      </c>
      <c r="L226" s="50">
        <f>IF(ISNA(VLOOKUP(C226,april8,2,FALSE)),0,(VLOOKUP(C226,april8,2,FALSE)))</f>
        <v>0</v>
      </c>
      <c r="M226" s="18">
        <f>IF(ISNA(VLOOKUP(C226,april9,2,FALSE)),0,(VLOOKUP(C226,april9,2,FALSE)))</f>
        <v>0</v>
      </c>
      <c r="N226" s="18">
        <f>IF(ISNA(VLOOKUP(C226,april10,2,FALSE)),0,(VLOOKUP(C226,april10,2,FALSE)))</f>
        <v>0</v>
      </c>
      <c r="O226" s="18">
        <f>IF(ISNA(VLOOKUP(C226,april11,2,FALSE)),0,(VLOOKUP(C226,april11,2,FALSE)))</f>
        <v>0</v>
      </c>
      <c r="P226" s="18">
        <f>IF(ISNA(VLOOKUP(C226,april12,2,FALSE)),0,(VLOOKUP(C226,april12,2,FALSE)))</f>
        <v>0</v>
      </c>
      <c r="Q226" s="14">
        <f>IF(ISNA(VLOOKUP(C226,april13,2,FALSE)),0,(VLOOKUP(C226,april13,2,FALSE)))</f>
        <v>0</v>
      </c>
      <c r="R226" s="18">
        <f>IF(ISNA(VLOOKUP(C226,april14,2,FALSE)),0,(VLOOKUP(C226,april14,2,FALSE)))</f>
        <v>0</v>
      </c>
      <c r="S226" s="18">
        <f>IF(ISNA(VLOOKUP(C226,april15,2,FALSE)),0,(VLOOKUP(C226,april15,2,FALSE)))</f>
        <v>0</v>
      </c>
      <c r="T226" s="18">
        <f>IF(ISNA(VLOOKUP(C226,april16,2,FALSE)),0,(VLOOKUP(C226,april16,2,FALSE)))</f>
        <v>0</v>
      </c>
      <c r="U226" s="18">
        <f>IF(ISNA(VLOOKUP(C226,april17,2,FALSE)),0,(VLOOKUP(C226,april17,2,FALSE)))</f>
        <v>0</v>
      </c>
      <c r="V226" s="18">
        <f>IF(ISNA(VLOOKUP(C226,april18,2,FALSE)),0,(VLOOKUP(C226,april18,2,FALSE)))</f>
        <v>0</v>
      </c>
      <c r="W226" s="18">
        <f>IF(ISNA(VLOOKUP(C226,april19,2,FALSE)),0,(VLOOKUP(C226,april19,2,FALSE)))</f>
        <v>0</v>
      </c>
      <c r="X226" s="14">
        <f>IF(ISNA(VLOOKUP(C226,april20,2,FALSE)),0,(VLOOKUP(C226,april20,2,FALSE)))</f>
        <v>0</v>
      </c>
      <c r="Y226" s="18">
        <f>IF(ISNA(VLOOKUP(C226,april21,2,FALSE)),0,(VLOOKUP(C226,april21,2,FALSE)))</f>
        <v>0</v>
      </c>
      <c r="Z226" s="18">
        <f>IF(ISNA(VLOOKUP(C226,april22,2,FALSE)),0,(VLOOKUP(C226,april22,2,FALSE)))</f>
        <v>0</v>
      </c>
      <c r="AA226" s="18">
        <f>IF(ISNA(VLOOKUP(C226,april23,2,FALSE)),0,(VLOOKUP(C226,april23,2,FALSE)))</f>
        <v>0</v>
      </c>
      <c r="AB226" s="18">
        <f>IF(ISNA(VLOOKUP(C226,april24,2,FALSE)),0,(VLOOKUP(C226,april24,2,FALSE)))</f>
        <v>0</v>
      </c>
      <c r="AC226" s="18">
        <f>IF(ISNA(VLOOKUP(C226,april25,2,FALSE)),0,(VLOOKUP(C226,april25,2,FALSE)))</f>
        <v>0</v>
      </c>
      <c r="AD226" s="18">
        <f>IF(ISNA(VLOOKUP(C226,april26,2,FALSE)),0,(VLOOKUP(C226,april26,2,FALSE)))</f>
        <v>0</v>
      </c>
      <c r="AE226" s="14">
        <f>IF(ISNA(VLOOKUP(C226,april27,2,FALSE)),0,(VLOOKUP(C226,april27,2,FALSE)))</f>
        <v>0</v>
      </c>
      <c r="AF226" s="18">
        <f>IF(ISNA(VLOOKUP(C226,april28,2,FALSE)),0,(VLOOKUP(C226,april28,2,FALSE)))</f>
        <v>0</v>
      </c>
      <c r="AG226" s="18">
        <f>IF(ISNA(VLOOKUP(C226,april29,2,FALSE)),0,(VLOOKUP(C226,april29,2,FALSE)))</f>
        <v>0</v>
      </c>
      <c r="AH226" s="18">
        <f>IF(ISNA(VLOOKUP(C226,april30,2,FALSE)),0,(VLOOKUP(C226,april30,2,FALSE)))</f>
        <v>0</v>
      </c>
      <c r="AI226" s="11">
        <f t="shared" si="14"/>
        <v>2321.3000000000002</v>
      </c>
      <c r="AJ226" s="42">
        <f t="shared" si="15"/>
        <v>331.61428571428576</v>
      </c>
      <c r="AK226" s="43">
        <f>IF(D226=0,0,IF(VLOOKUP(D226,TARGET,2,FALSE)=0,0,AJ226/(VLOOKUP(D226,TARGET,2,FALSE))))</f>
        <v>0</v>
      </c>
    </row>
    <row r="227" spans="1:37">
      <c r="A227" s="6">
        <f t="shared" si="16"/>
        <v>223</v>
      </c>
      <c r="B227" s="19" t="str">
        <f>Sheet2!A225</f>
        <v>S-ULA-8622</v>
      </c>
      <c r="C227" s="12">
        <f t="shared" si="13"/>
        <v>8622</v>
      </c>
      <c r="D227" s="6" t="str">
        <f>IF(LEFT(B227,2)="AC","حوادث",IF(ISNA(VLOOKUP(LEFT(B227,2),group,2,FALSE)),0,(VLOOKUP(LEFT(B227,2),group,2,FALSE))))</f>
        <v>سابك</v>
      </c>
      <c r="E227" s="18">
        <f>IF(ISNA(VLOOKUP(C227,april1,2,FALSE)),0,(VLOOKUP(C227,april1,2,FALSE)))</f>
        <v>625.20000000000005</v>
      </c>
      <c r="F227" s="18">
        <f>IF(ISNA(VLOOKUP(C227,april2,2,FALSE)),0,(VLOOKUP(C227,april2,2,FALSE)))</f>
        <v>612.20000000000005</v>
      </c>
      <c r="G227" s="18">
        <f>IF(ISNA(VLOOKUP(C227,april3,2,FALSE)),0,(VLOOKUP(C227,april3,2,FALSE)))</f>
        <v>22.3</v>
      </c>
      <c r="H227" s="18">
        <f>IF(ISNA(VLOOKUP(C227,april4,2,FALSE)),0,(VLOOKUP(C227,april4,2,FALSE)))</f>
        <v>605</v>
      </c>
      <c r="I227" s="18">
        <f>IF(ISNA(VLOOKUP(C227,april5,2,FALSE)),0,(VLOOKUP(C227,april5,2,FALSE)))</f>
        <v>135.4</v>
      </c>
      <c r="J227" s="14">
        <f>IF(ISNA(VLOOKUP(C227,april6,2,FALSE)),0,(VLOOKUP(C227,april6,2,FALSE)))</f>
        <v>451.9</v>
      </c>
      <c r="K227" s="18">
        <f>IF(ISNA(VLOOKUP(C227,april7,2,FALSE)),0,(VLOOKUP(C227,april7,2,FALSE)))</f>
        <v>80.400000000000006</v>
      </c>
      <c r="L227" s="50">
        <f>IF(ISNA(VLOOKUP(C227,april8,2,FALSE)),0,(VLOOKUP(C227,april8,2,FALSE)))</f>
        <v>0</v>
      </c>
      <c r="M227" s="18">
        <f>IF(ISNA(VLOOKUP(C227,april9,2,FALSE)),0,(VLOOKUP(C227,april9,2,FALSE)))</f>
        <v>0</v>
      </c>
      <c r="N227" s="18">
        <f>IF(ISNA(VLOOKUP(C227,april10,2,FALSE)),0,(VLOOKUP(C227,april10,2,FALSE)))</f>
        <v>0</v>
      </c>
      <c r="O227" s="18">
        <f>IF(ISNA(VLOOKUP(C227,april11,2,FALSE)),0,(VLOOKUP(C227,april11,2,FALSE)))</f>
        <v>0</v>
      </c>
      <c r="P227" s="18">
        <f>IF(ISNA(VLOOKUP(C227,april12,2,FALSE)),0,(VLOOKUP(C227,april12,2,FALSE)))</f>
        <v>0</v>
      </c>
      <c r="Q227" s="14">
        <f>IF(ISNA(VLOOKUP(C227,april13,2,FALSE)),0,(VLOOKUP(C227,april13,2,FALSE)))</f>
        <v>0</v>
      </c>
      <c r="R227" s="18">
        <f>IF(ISNA(VLOOKUP(C227,april14,2,FALSE)),0,(VLOOKUP(C227,april14,2,FALSE)))</f>
        <v>0</v>
      </c>
      <c r="S227" s="18">
        <f>IF(ISNA(VLOOKUP(C227,april15,2,FALSE)),0,(VLOOKUP(C227,april15,2,FALSE)))</f>
        <v>0</v>
      </c>
      <c r="T227" s="18">
        <f>IF(ISNA(VLOOKUP(C227,april16,2,FALSE)),0,(VLOOKUP(C227,april16,2,FALSE)))</f>
        <v>0</v>
      </c>
      <c r="U227" s="18">
        <f>IF(ISNA(VLOOKUP(C227,april17,2,FALSE)),0,(VLOOKUP(C227,april17,2,FALSE)))</f>
        <v>0</v>
      </c>
      <c r="V227" s="18">
        <f>IF(ISNA(VLOOKUP(C227,april18,2,FALSE)),0,(VLOOKUP(C227,april18,2,FALSE)))</f>
        <v>0</v>
      </c>
      <c r="W227" s="18">
        <f>IF(ISNA(VLOOKUP(C227,april19,2,FALSE)),0,(VLOOKUP(C227,april19,2,FALSE)))</f>
        <v>0</v>
      </c>
      <c r="X227" s="14">
        <f>IF(ISNA(VLOOKUP(C227,april20,2,FALSE)),0,(VLOOKUP(C227,april20,2,FALSE)))</f>
        <v>0</v>
      </c>
      <c r="Y227" s="18">
        <f>IF(ISNA(VLOOKUP(C227,april21,2,FALSE)),0,(VLOOKUP(C227,april21,2,FALSE)))</f>
        <v>0</v>
      </c>
      <c r="Z227" s="18">
        <f>IF(ISNA(VLOOKUP(C227,april22,2,FALSE)),0,(VLOOKUP(C227,april22,2,FALSE)))</f>
        <v>0</v>
      </c>
      <c r="AA227" s="18">
        <f>IF(ISNA(VLOOKUP(C227,april23,2,FALSE)),0,(VLOOKUP(C227,april23,2,FALSE)))</f>
        <v>0</v>
      </c>
      <c r="AB227" s="18">
        <f>IF(ISNA(VLOOKUP(C227,april24,2,FALSE)),0,(VLOOKUP(C227,april24,2,FALSE)))</f>
        <v>0</v>
      </c>
      <c r="AC227" s="18">
        <f>IF(ISNA(VLOOKUP(C227,april25,2,FALSE)),0,(VLOOKUP(C227,april25,2,FALSE)))</f>
        <v>0</v>
      </c>
      <c r="AD227" s="18">
        <f>IF(ISNA(VLOOKUP(C227,april26,2,FALSE)),0,(VLOOKUP(C227,april26,2,FALSE)))</f>
        <v>0</v>
      </c>
      <c r="AE227" s="14">
        <f>IF(ISNA(VLOOKUP(C227,april27,2,FALSE)),0,(VLOOKUP(C227,april27,2,FALSE)))</f>
        <v>0</v>
      </c>
      <c r="AF227" s="18">
        <f>IF(ISNA(VLOOKUP(C227,april28,2,FALSE)),0,(VLOOKUP(C227,april28,2,FALSE)))</f>
        <v>0</v>
      </c>
      <c r="AG227" s="18">
        <f>IF(ISNA(VLOOKUP(C227,april29,2,FALSE)),0,(VLOOKUP(C227,april29,2,FALSE)))</f>
        <v>0</v>
      </c>
      <c r="AH227" s="18">
        <f>IF(ISNA(VLOOKUP(C227,april30,2,FALSE)),0,(VLOOKUP(C227,april30,2,FALSE)))</f>
        <v>0</v>
      </c>
      <c r="AI227" s="11">
        <f t="shared" si="14"/>
        <v>2532.4</v>
      </c>
      <c r="AJ227" s="42">
        <f t="shared" si="15"/>
        <v>361.7714285714286</v>
      </c>
      <c r="AK227" s="43">
        <f>IF(D227=0,0,IF(VLOOKUP(D227,TARGET,2,FALSE)=0,0,AJ227/(VLOOKUP(D227,TARGET,2,FALSE))))</f>
        <v>0</v>
      </c>
    </row>
    <row r="228" spans="1:37">
      <c r="A228" s="6">
        <f t="shared" si="16"/>
        <v>224</v>
      </c>
      <c r="B228" s="19" t="str">
        <f>Sheet2!A226</f>
        <v>S-ULA-8670</v>
      </c>
      <c r="C228" s="12">
        <f t="shared" si="13"/>
        <v>8670</v>
      </c>
      <c r="D228" s="6" t="str">
        <f>IF(LEFT(B228,2)="AC","حوادث",IF(ISNA(VLOOKUP(LEFT(B228,2),group,2,FALSE)),0,(VLOOKUP(LEFT(B228,2),group,2,FALSE))))</f>
        <v>سابك</v>
      </c>
      <c r="E228" s="18">
        <f>IF(ISNA(VLOOKUP(C228,april1,2,FALSE)),0,(VLOOKUP(C228,april1,2,FALSE)))</f>
        <v>245</v>
      </c>
      <c r="F228" s="18">
        <f>IF(ISNA(VLOOKUP(C228,april2,2,FALSE)),0,(VLOOKUP(C228,april2,2,FALSE)))</f>
        <v>354.3</v>
      </c>
      <c r="G228" s="18">
        <f>IF(ISNA(VLOOKUP(C228,april3,2,FALSE)),0,(VLOOKUP(C228,april3,2,FALSE)))</f>
        <v>235.1</v>
      </c>
      <c r="H228" s="18">
        <f>IF(ISNA(VLOOKUP(C228,april4,2,FALSE)),0,(VLOOKUP(C228,april4,2,FALSE)))</f>
        <v>100.1</v>
      </c>
      <c r="I228" s="18">
        <f>IF(ISNA(VLOOKUP(C228,april5,2,FALSE)),0,(VLOOKUP(C228,april5,2,FALSE)))</f>
        <v>518.79999999999995</v>
      </c>
      <c r="J228" s="14">
        <f>IF(ISNA(VLOOKUP(C228,april6,2,FALSE)),0,(VLOOKUP(C228,april6,2,FALSE)))</f>
        <v>30.8</v>
      </c>
      <c r="K228" s="18">
        <f>IF(ISNA(VLOOKUP(C228,april7,2,FALSE)),0,(VLOOKUP(C228,april7,2,FALSE)))</f>
        <v>102.6</v>
      </c>
      <c r="L228" s="50">
        <f>IF(ISNA(VLOOKUP(C228,april8,2,FALSE)),0,(VLOOKUP(C228,april8,2,FALSE)))</f>
        <v>0</v>
      </c>
      <c r="M228" s="18">
        <f>IF(ISNA(VLOOKUP(C228,april9,2,FALSE)),0,(VLOOKUP(C228,april9,2,FALSE)))</f>
        <v>0</v>
      </c>
      <c r="N228" s="18">
        <f>IF(ISNA(VLOOKUP(C228,april10,2,FALSE)),0,(VLOOKUP(C228,april10,2,FALSE)))</f>
        <v>0</v>
      </c>
      <c r="O228" s="18">
        <f>IF(ISNA(VLOOKUP(C228,april11,2,FALSE)),0,(VLOOKUP(C228,april11,2,FALSE)))</f>
        <v>0</v>
      </c>
      <c r="P228" s="18">
        <f>IF(ISNA(VLOOKUP(C228,april12,2,FALSE)),0,(VLOOKUP(C228,april12,2,FALSE)))</f>
        <v>0</v>
      </c>
      <c r="Q228" s="14">
        <f>IF(ISNA(VLOOKUP(C228,april13,2,FALSE)),0,(VLOOKUP(C228,april13,2,FALSE)))</f>
        <v>0</v>
      </c>
      <c r="R228" s="18">
        <f>IF(ISNA(VLOOKUP(C228,april14,2,FALSE)),0,(VLOOKUP(C228,april14,2,FALSE)))</f>
        <v>0</v>
      </c>
      <c r="S228" s="18">
        <f>IF(ISNA(VLOOKUP(C228,april15,2,FALSE)),0,(VLOOKUP(C228,april15,2,FALSE)))</f>
        <v>0</v>
      </c>
      <c r="T228" s="18">
        <f>IF(ISNA(VLOOKUP(C228,april16,2,FALSE)),0,(VLOOKUP(C228,april16,2,FALSE)))</f>
        <v>0</v>
      </c>
      <c r="U228" s="18">
        <f>IF(ISNA(VLOOKUP(C228,april17,2,FALSE)),0,(VLOOKUP(C228,april17,2,FALSE)))</f>
        <v>0</v>
      </c>
      <c r="V228" s="18">
        <f>IF(ISNA(VLOOKUP(C228,april18,2,FALSE)),0,(VLOOKUP(C228,april18,2,FALSE)))</f>
        <v>0</v>
      </c>
      <c r="W228" s="18">
        <f>IF(ISNA(VLOOKUP(C228,april19,2,FALSE)),0,(VLOOKUP(C228,april19,2,FALSE)))</f>
        <v>0</v>
      </c>
      <c r="X228" s="14">
        <f>IF(ISNA(VLOOKUP(C228,april20,2,FALSE)),0,(VLOOKUP(C228,april20,2,FALSE)))</f>
        <v>0</v>
      </c>
      <c r="Y228" s="18">
        <f>IF(ISNA(VLOOKUP(C228,april21,2,FALSE)),0,(VLOOKUP(C228,april21,2,FALSE)))</f>
        <v>0</v>
      </c>
      <c r="Z228" s="18">
        <f>IF(ISNA(VLOOKUP(C228,april22,2,FALSE)),0,(VLOOKUP(C228,april22,2,FALSE)))</f>
        <v>0</v>
      </c>
      <c r="AA228" s="18">
        <f>IF(ISNA(VLOOKUP(C228,april23,2,FALSE)),0,(VLOOKUP(C228,april23,2,FALSE)))</f>
        <v>0</v>
      </c>
      <c r="AB228" s="18">
        <f>IF(ISNA(VLOOKUP(C228,april24,2,FALSE)),0,(VLOOKUP(C228,april24,2,FALSE)))</f>
        <v>0</v>
      </c>
      <c r="AC228" s="18">
        <f>IF(ISNA(VLOOKUP(C228,april25,2,FALSE)),0,(VLOOKUP(C228,april25,2,FALSE)))</f>
        <v>0</v>
      </c>
      <c r="AD228" s="18">
        <f>IF(ISNA(VLOOKUP(C228,april26,2,FALSE)),0,(VLOOKUP(C228,april26,2,FALSE)))</f>
        <v>0</v>
      </c>
      <c r="AE228" s="14">
        <f>IF(ISNA(VLOOKUP(C228,april27,2,FALSE)),0,(VLOOKUP(C228,april27,2,FALSE)))</f>
        <v>0</v>
      </c>
      <c r="AF228" s="18">
        <f>IF(ISNA(VLOOKUP(C228,april28,2,FALSE)),0,(VLOOKUP(C228,april28,2,FALSE)))</f>
        <v>0</v>
      </c>
      <c r="AG228" s="18">
        <f>IF(ISNA(VLOOKUP(C228,april29,2,FALSE)),0,(VLOOKUP(C228,april29,2,FALSE)))</f>
        <v>0</v>
      </c>
      <c r="AH228" s="18">
        <f>IF(ISNA(VLOOKUP(C228,april30,2,FALSE)),0,(VLOOKUP(C228,april30,2,FALSE)))</f>
        <v>0</v>
      </c>
      <c r="AI228" s="11">
        <f t="shared" si="14"/>
        <v>1586.6999999999998</v>
      </c>
      <c r="AJ228" s="42">
        <f t="shared" si="15"/>
        <v>226.67142857142855</v>
      </c>
      <c r="AK228" s="43">
        <f>IF(D228=0,0,IF(VLOOKUP(D228,TARGET,2,FALSE)=0,0,AJ228/(VLOOKUP(D228,TARGET,2,FALSE))))</f>
        <v>0</v>
      </c>
    </row>
    <row r="229" spans="1:37">
      <c r="A229" s="6">
        <f t="shared" si="16"/>
        <v>225</v>
      </c>
      <c r="B229" s="19" t="str">
        <f>Sheet2!A227</f>
        <v>S-ULA-8683</v>
      </c>
      <c r="C229" s="12">
        <f t="shared" si="13"/>
        <v>8683</v>
      </c>
      <c r="D229" s="6" t="str">
        <f>IF(LEFT(B229,2)="AC","حوادث",IF(ISNA(VLOOKUP(LEFT(B229,2),group,2,FALSE)),0,(VLOOKUP(LEFT(B229,2),group,2,FALSE))))</f>
        <v>سابك</v>
      </c>
      <c r="E229" s="18">
        <f>IF(ISNA(VLOOKUP(C229,april1,2,FALSE)),0,(VLOOKUP(C229,april1,2,FALSE)))</f>
        <v>39.6</v>
      </c>
      <c r="F229" s="18">
        <f>IF(ISNA(VLOOKUP(C229,april2,2,FALSE)),0,(VLOOKUP(C229,april2,2,FALSE)))</f>
        <v>228.7</v>
      </c>
      <c r="G229" s="18">
        <f>IF(ISNA(VLOOKUP(C229,april3,2,FALSE)),0,(VLOOKUP(C229,april3,2,FALSE)))</f>
        <v>804.5</v>
      </c>
      <c r="H229" s="18">
        <f>IF(ISNA(VLOOKUP(C229,april4,2,FALSE)),0,(VLOOKUP(C229,april4,2,FALSE)))</f>
        <v>228.4</v>
      </c>
      <c r="I229" s="18">
        <f>IF(ISNA(VLOOKUP(C229,april5,2,FALSE)),0,(VLOOKUP(C229,april5,2,FALSE)))</f>
        <v>295.3</v>
      </c>
      <c r="J229" s="14">
        <f>IF(ISNA(VLOOKUP(C229,april6,2,FALSE)),0,(VLOOKUP(C229,april6,2,FALSE)))</f>
        <v>615.4</v>
      </c>
      <c r="K229" s="18">
        <f>IF(ISNA(VLOOKUP(C229,april7,2,FALSE)),0,(VLOOKUP(C229,april7,2,FALSE)))</f>
        <v>146.69999999999999</v>
      </c>
      <c r="L229" s="50">
        <f>IF(ISNA(VLOOKUP(C229,april8,2,FALSE)),0,(VLOOKUP(C229,april8,2,FALSE)))</f>
        <v>0</v>
      </c>
      <c r="M229" s="18">
        <f>IF(ISNA(VLOOKUP(C229,april9,2,FALSE)),0,(VLOOKUP(C229,april9,2,FALSE)))</f>
        <v>0</v>
      </c>
      <c r="N229" s="18">
        <f>IF(ISNA(VLOOKUP(C229,april10,2,FALSE)),0,(VLOOKUP(C229,april10,2,FALSE)))</f>
        <v>0</v>
      </c>
      <c r="O229" s="18">
        <f>IF(ISNA(VLOOKUP(C229,april11,2,FALSE)),0,(VLOOKUP(C229,april11,2,FALSE)))</f>
        <v>0</v>
      </c>
      <c r="P229" s="18">
        <f>IF(ISNA(VLOOKUP(C229,april12,2,FALSE)),0,(VLOOKUP(C229,april12,2,FALSE)))</f>
        <v>0</v>
      </c>
      <c r="Q229" s="14">
        <f>IF(ISNA(VLOOKUP(C229,april13,2,FALSE)),0,(VLOOKUP(C229,april13,2,FALSE)))</f>
        <v>0</v>
      </c>
      <c r="R229" s="18">
        <f>IF(ISNA(VLOOKUP(C229,april14,2,FALSE)),0,(VLOOKUP(C229,april14,2,FALSE)))</f>
        <v>0</v>
      </c>
      <c r="S229" s="18">
        <f>IF(ISNA(VLOOKUP(C229,april15,2,FALSE)),0,(VLOOKUP(C229,april15,2,FALSE)))</f>
        <v>0</v>
      </c>
      <c r="T229" s="18">
        <f>IF(ISNA(VLOOKUP(C229,april16,2,FALSE)),0,(VLOOKUP(C229,april16,2,FALSE)))</f>
        <v>0</v>
      </c>
      <c r="U229" s="18">
        <f>IF(ISNA(VLOOKUP(C229,april17,2,FALSE)),0,(VLOOKUP(C229,april17,2,FALSE)))</f>
        <v>0</v>
      </c>
      <c r="V229" s="18">
        <f>IF(ISNA(VLOOKUP(C229,april18,2,FALSE)),0,(VLOOKUP(C229,april18,2,FALSE)))</f>
        <v>0</v>
      </c>
      <c r="W229" s="18">
        <f>IF(ISNA(VLOOKUP(C229,april19,2,FALSE)),0,(VLOOKUP(C229,april19,2,FALSE)))</f>
        <v>0</v>
      </c>
      <c r="X229" s="14">
        <f>IF(ISNA(VLOOKUP(C229,april20,2,FALSE)),0,(VLOOKUP(C229,april20,2,FALSE)))</f>
        <v>0</v>
      </c>
      <c r="Y229" s="18">
        <f>IF(ISNA(VLOOKUP(C229,april21,2,FALSE)),0,(VLOOKUP(C229,april21,2,FALSE)))</f>
        <v>0</v>
      </c>
      <c r="Z229" s="18">
        <f>IF(ISNA(VLOOKUP(C229,april22,2,FALSE)),0,(VLOOKUP(C229,april22,2,FALSE)))</f>
        <v>0</v>
      </c>
      <c r="AA229" s="18">
        <f>IF(ISNA(VLOOKUP(C229,april23,2,FALSE)),0,(VLOOKUP(C229,april23,2,FALSE)))</f>
        <v>0</v>
      </c>
      <c r="AB229" s="18">
        <f>IF(ISNA(VLOOKUP(C229,april24,2,FALSE)),0,(VLOOKUP(C229,april24,2,FALSE)))</f>
        <v>0</v>
      </c>
      <c r="AC229" s="18">
        <f>IF(ISNA(VLOOKUP(C229,april25,2,FALSE)),0,(VLOOKUP(C229,april25,2,FALSE)))</f>
        <v>0</v>
      </c>
      <c r="AD229" s="18">
        <f>IF(ISNA(VLOOKUP(C229,april26,2,FALSE)),0,(VLOOKUP(C229,april26,2,FALSE)))</f>
        <v>0</v>
      </c>
      <c r="AE229" s="14">
        <f>IF(ISNA(VLOOKUP(C229,april27,2,FALSE)),0,(VLOOKUP(C229,april27,2,FALSE)))</f>
        <v>0</v>
      </c>
      <c r="AF229" s="18">
        <f>IF(ISNA(VLOOKUP(C229,april28,2,FALSE)),0,(VLOOKUP(C229,april28,2,FALSE)))</f>
        <v>0</v>
      </c>
      <c r="AG229" s="18">
        <f>IF(ISNA(VLOOKUP(C229,april29,2,FALSE)),0,(VLOOKUP(C229,april29,2,FALSE)))</f>
        <v>0</v>
      </c>
      <c r="AH229" s="18">
        <f>IF(ISNA(VLOOKUP(C229,april30,2,FALSE)),0,(VLOOKUP(C229,april30,2,FALSE)))</f>
        <v>0</v>
      </c>
      <c r="AI229" s="11">
        <f t="shared" si="14"/>
        <v>2358.6</v>
      </c>
      <c r="AJ229" s="42">
        <f t="shared" si="15"/>
        <v>336.94285714285712</v>
      </c>
      <c r="AK229" s="43">
        <f>IF(D229=0,0,IF(VLOOKUP(D229,TARGET,2,FALSE)=0,0,AJ229/(VLOOKUP(D229,TARGET,2,FALSE))))</f>
        <v>0</v>
      </c>
    </row>
    <row r="230" spans="1:37">
      <c r="A230" s="6">
        <f t="shared" si="16"/>
        <v>226</v>
      </c>
      <c r="B230" s="19" t="str">
        <f>Sheet2!A228</f>
        <v>S-ULA-8742</v>
      </c>
      <c r="C230" s="12">
        <f t="shared" si="13"/>
        <v>8742</v>
      </c>
      <c r="D230" s="6" t="str">
        <f>IF(LEFT(B230,2)="AC","حوادث",IF(ISNA(VLOOKUP(LEFT(B230,2),group,2,FALSE)),0,(VLOOKUP(LEFT(B230,2),group,2,FALSE))))</f>
        <v>سابك</v>
      </c>
      <c r="E230" s="18">
        <f>IF(ISNA(VLOOKUP(C230,april1,2,FALSE)),0,(VLOOKUP(C230,april1,2,FALSE)))</f>
        <v>402.6</v>
      </c>
      <c r="F230" s="18">
        <f>IF(ISNA(VLOOKUP(C230,april2,2,FALSE)),0,(VLOOKUP(C230,april2,2,FALSE)))</f>
        <v>621.79999999999995</v>
      </c>
      <c r="G230" s="18">
        <f>IF(ISNA(VLOOKUP(C230,april3,2,FALSE)),0,(VLOOKUP(C230,april3,2,FALSE)))</f>
        <v>115.1</v>
      </c>
      <c r="H230" s="18">
        <f>IF(ISNA(VLOOKUP(C230,april4,2,FALSE)),0,(VLOOKUP(C230,april4,2,FALSE)))</f>
        <v>423.8</v>
      </c>
      <c r="I230" s="18">
        <f>IF(ISNA(VLOOKUP(C230,april5,2,FALSE)),0,(VLOOKUP(C230,april5,2,FALSE)))</f>
        <v>805</v>
      </c>
      <c r="J230" s="14">
        <f>IF(ISNA(VLOOKUP(C230,april6,2,FALSE)),0,(VLOOKUP(C230,april6,2,FALSE)))</f>
        <v>280.3</v>
      </c>
      <c r="K230" s="18">
        <f>IF(ISNA(VLOOKUP(C230,april7,2,FALSE)),0,(VLOOKUP(C230,april7,2,FALSE)))</f>
        <v>515.6</v>
      </c>
      <c r="L230" s="50">
        <f>IF(ISNA(VLOOKUP(C230,april8,2,FALSE)),0,(VLOOKUP(C230,april8,2,FALSE)))</f>
        <v>0</v>
      </c>
      <c r="M230" s="18">
        <f>IF(ISNA(VLOOKUP(C230,april9,2,FALSE)),0,(VLOOKUP(C230,april9,2,FALSE)))</f>
        <v>0</v>
      </c>
      <c r="N230" s="18">
        <f>IF(ISNA(VLOOKUP(C230,april10,2,FALSE)),0,(VLOOKUP(C230,april10,2,FALSE)))</f>
        <v>0</v>
      </c>
      <c r="O230" s="18">
        <f>IF(ISNA(VLOOKUP(C230,april11,2,FALSE)),0,(VLOOKUP(C230,april11,2,FALSE)))</f>
        <v>0</v>
      </c>
      <c r="P230" s="18">
        <f>IF(ISNA(VLOOKUP(C230,april12,2,FALSE)),0,(VLOOKUP(C230,april12,2,FALSE)))</f>
        <v>0</v>
      </c>
      <c r="Q230" s="14">
        <f>IF(ISNA(VLOOKUP(C230,april13,2,FALSE)),0,(VLOOKUP(C230,april13,2,FALSE)))</f>
        <v>0</v>
      </c>
      <c r="R230" s="18">
        <f>IF(ISNA(VLOOKUP(C230,april14,2,FALSE)),0,(VLOOKUP(C230,april14,2,FALSE)))</f>
        <v>0</v>
      </c>
      <c r="S230" s="18">
        <f>IF(ISNA(VLOOKUP(C230,april15,2,FALSE)),0,(VLOOKUP(C230,april15,2,FALSE)))</f>
        <v>0</v>
      </c>
      <c r="T230" s="18">
        <f>IF(ISNA(VLOOKUP(C230,april16,2,FALSE)),0,(VLOOKUP(C230,april16,2,FALSE)))</f>
        <v>0</v>
      </c>
      <c r="U230" s="18">
        <f>IF(ISNA(VLOOKUP(C230,april17,2,FALSE)),0,(VLOOKUP(C230,april17,2,FALSE)))</f>
        <v>0</v>
      </c>
      <c r="V230" s="18">
        <f>IF(ISNA(VLOOKUP(C230,april18,2,FALSE)),0,(VLOOKUP(C230,april18,2,FALSE)))</f>
        <v>0</v>
      </c>
      <c r="W230" s="18">
        <f>IF(ISNA(VLOOKUP(C230,april19,2,FALSE)),0,(VLOOKUP(C230,april19,2,FALSE)))</f>
        <v>0</v>
      </c>
      <c r="X230" s="14">
        <f>IF(ISNA(VLOOKUP(C230,april20,2,FALSE)),0,(VLOOKUP(C230,april20,2,FALSE)))</f>
        <v>0</v>
      </c>
      <c r="Y230" s="18">
        <f>IF(ISNA(VLOOKUP(C230,april21,2,FALSE)),0,(VLOOKUP(C230,april21,2,FALSE)))</f>
        <v>0</v>
      </c>
      <c r="Z230" s="18">
        <f>IF(ISNA(VLOOKUP(C230,april22,2,FALSE)),0,(VLOOKUP(C230,april22,2,FALSE)))</f>
        <v>0</v>
      </c>
      <c r="AA230" s="18">
        <f>IF(ISNA(VLOOKUP(C230,april23,2,FALSE)),0,(VLOOKUP(C230,april23,2,FALSE)))</f>
        <v>0</v>
      </c>
      <c r="AB230" s="18">
        <f>IF(ISNA(VLOOKUP(C230,april24,2,FALSE)),0,(VLOOKUP(C230,april24,2,FALSE)))</f>
        <v>0</v>
      </c>
      <c r="AC230" s="18">
        <f>IF(ISNA(VLOOKUP(C230,april25,2,FALSE)),0,(VLOOKUP(C230,april25,2,FALSE)))</f>
        <v>0</v>
      </c>
      <c r="AD230" s="18">
        <f>IF(ISNA(VLOOKUP(C230,april26,2,FALSE)),0,(VLOOKUP(C230,april26,2,FALSE)))</f>
        <v>0</v>
      </c>
      <c r="AE230" s="14">
        <f>IF(ISNA(VLOOKUP(C230,april27,2,FALSE)),0,(VLOOKUP(C230,april27,2,FALSE)))</f>
        <v>0</v>
      </c>
      <c r="AF230" s="18">
        <f>IF(ISNA(VLOOKUP(C230,april28,2,FALSE)),0,(VLOOKUP(C230,april28,2,FALSE)))</f>
        <v>0</v>
      </c>
      <c r="AG230" s="18">
        <f>IF(ISNA(VLOOKUP(C230,april29,2,FALSE)),0,(VLOOKUP(C230,april29,2,FALSE)))</f>
        <v>0</v>
      </c>
      <c r="AH230" s="18">
        <f>IF(ISNA(VLOOKUP(C230,april30,2,FALSE)),0,(VLOOKUP(C230,april30,2,FALSE)))</f>
        <v>0</v>
      </c>
      <c r="AI230" s="11">
        <f t="shared" si="14"/>
        <v>3164.2000000000003</v>
      </c>
      <c r="AJ230" s="42">
        <f t="shared" si="15"/>
        <v>452.02857142857147</v>
      </c>
      <c r="AK230" s="43">
        <f>IF(D230=0,0,IF(VLOOKUP(D230,TARGET,2,FALSE)=0,0,AJ230/(VLOOKUP(D230,TARGET,2,FALSE))))</f>
        <v>0</v>
      </c>
    </row>
    <row r="231" spans="1:37">
      <c r="A231" s="6">
        <f t="shared" si="16"/>
        <v>227</v>
      </c>
      <c r="B231" s="19" t="str">
        <f>Sheet2!A229</f>
        <v>S-XEA-5713</v>
      </c>
      <c r="C231" s="12">
        <f t="shared" si="13"/>
        <v>5713</v>
      </c>
      <c r="D231" s="6" t="str">
        <f>IF(LEFT(B231,2)="AC","حوادث",IF(ISNA(VLOOKUP(LEFT(B231,2),group,2,FALSE)),0,(VLOOKUP(LEFT(B231,2),group,2,FALSE))))</f>
        <v>سابك</v>
      </c>
      <c r="E231" s="18">
        <f>IF(ISNA(VLOOKUP(C231,april1,2,FALSE)),0,(VLOOKUP(C231,april1,2,FALSE)))</f>
        <v>454.4</v>
      </c>
      <c r="F231" s="18">
        <f>IF(ISNA(VLOOKUP(C231,april2,2,FALSE)),0,(VLOOKUP(C231,april2,2,FALSE)))</f>
        <v>272.60000000000002</v>
      </c>
      <c r="G231" s="18">
        <f>IF(ISNA(VLOOKUP(C231,april3,2,FALSE)),0,(VLOOKUP(C231,april3,2,FALSE)))</f>
        <v>238.8</v>
      </c>
      <c r="H231" s="18">
        <f>IF(ISNA(VLOOKUP(C231,april4,2,FALSE)),0,(VLOOKUP(C231,april4,2,FALSE)))</f>
        <v>513.20000000000005</v>
      </c>
      <c r="I231" s="18">
        <f>IF(ISNA(VLOOKUP(C231,april5,2,FALSE)),0,(VLOOKUP(C231,april5,2,FALSE)))</f>
        <v>483.9</v>
      </c>
      <c r="J231" s="14">
        <f>IF(ISNA(VLOOKUP(C231,april6,2,FALSE)),0,(VLOOKUP(C231,april6,2,FALSE)))</f>
        <v>459.8</v>
      </c>
      <c r="K231" s="18">
        <f>IF(ISNA(VLOOKUP(C231,april7,2,FALSE)),0,(VLOOKUP(C231,april7,2,FALSE)))</f>
        <v>306</v>
      </c>
      <c r="L231" s="50">
        <f>IF(ISNA(VLOOKUP(C231,april8,2,FALSE)),0,(VLOOKUP(C231,april8,2,FALSE)))</f>
        <v>0</v>
      </c>
      <c r="M231" s="18">
        <f>IF(ISNA(VLOOKUP(C231,april9,2,FALSE)),0,(VLOOKUP(C231,april9,2,FALSE)))</f>
        <v>0</v>
      </c>
      <c r="N231" s="18">
        <f>IF(ISNA(VLOOKUP(C231,april10,2,FALSE)),0,(VLOOKUP(C231,april10,2,FALSE)))</f>
        <v>0</v>
      </c>
      <c r="O231" s="18">
        <f>IF(ISNA(VLOOKUP(C231,april11,2,FALSE)),0,(VLOOKUP(C231,april11,2,FALSE)))</f>
        <v>0</v>
      </c>
      <c r="P231" s="18">
        <f>IF(ISNA(VLOOKUP(C231,april12,2,FALSE)),0,(VLOOKUP(C231,april12,2,FALSE)))</f>
        <v>0</v>
      </c>
      <c r="Q231" s="14">
        <f>IF(ISNA(VLOOKUP(C231,april13,2,FALSE)),0,(VLOOKUP(C231,april13,2,FALSE)))</f>
        <v>0</v>
      </c>
      <c r="R231" s="18">
        <f>IF(ISNA(VLOOKUP(C231,april14,2,FALSE)),0,(VLOOKUP(C231,april14,2,FALSE)))</f>
        <v>0</v>
      </c>
      <c r="S231" s="18">
        <f>IF(ISNA(VLOOKUP(C231,april15,2,FALSE)),0,(VLOOKUP(C231,april15,2,FALSE)))</f>
        <v>0</v>
      </c>
      <c r="T231" s="18">
        <f>IF(ISNA(VLOOKUP(C231,april16,2,FALSE)),0,(VLOOKUP(C231,april16,2,FALSE)))</f>
        <v>0</v>
      </c>
      <c r="U231" s="18">
        <f>IF(ISNA(VLOOKUP(C231,april17,2,FALSE)),0,(VLOOKUP(C231,april17,2,FALSE)))</f>
        <v>0</v>
      </c>
      <c r="V231" s="18">
        <f>IF(ISNA(VLOOKUP(C231,april18,2,FALSE)),0,(VLOOKUP(C231,april18,2,FALSE)))</f>
        <v>0</v>
      </c>
      <c r="W231" s="18">
        <f>IF(ISNA(VLOOKUP(C231,april19,2,FALSE)),0,(VLOOKUP(C231,april19,2,FALSE)))</f>
        <v>0</v>
      </c>
      <c r="X231" s="14">
        <f>IF(ISNA(VLOOKUP(C231,april20,2,FALSE)),0,(VLOOKUP(C231,april20,2,FALSE)))</f>
        <v>0</v>
      </c>
      <c r="Y231" s="18">
        <f>IF(ISNA(VLOOKUP(C231,april21,2,FALSE)),0,(VLOOKUP(C231,april21,2,FALSE)))</f>
        <v>0</v>
      </c>
      <c r="Z231" s="18">
        <f>IF(ISNA(VLOOKUP(C231,april22,2,FALSE)),0,(VLOOKUP(C231,april22,2,FALSE)))</f>
        <v>0</v>
      </c>
      <c r="AA231" s="18">
        <f>IF(ISNA(VLOOKUP(C231,april23,2,FALSE)),0,(VLOOKUP(C231,april23,2,FALSE)))</f>
        <v>0</v>
      </c>
      <c r="AB231" s="18">
        <f>IF(ISNA(VLOOKUP(C231,april24,2,FALSE)),0,(VLOOKUP(C231,april24,2,FALSE)))</f>
        <v>0</v>
      </c>
      <c r="AC231" s="18">
        <f>IF(ISNA(VLOOKUP(C231,april25,2,FALSE)),0,(VLOOKUP(C231,april25,2,FALSE)))</f>
        <v>0</v>
      </c>
      <c r="AD231" s="18">
        <f>IF(ISNA(VLOOKUP(C231,april26,2,FALSE)),0,(VLOOKUP(C231,april26,2,FALSE)))</f>
        <v>0</v>
      </c>
      <c r="AE231" s="14">
        <f>IF(ISNA(VLOOKUP(C231,april27,2,FALSE)),0,(VLOOKUP(C231,april27,2,FALSE)))</f>
        <v>0</v>
      </c>
      <c r="AF231" s="18">
        <f>IF(ISNA(VLOOKUP(C231,april28,2,FALSE)),0,(VLOOKUP(C231,april28,2,FALSE)))</f>
        <v>0</v>
      </c>
      <c r="AG231" s="18">
        <f>IF(ISNA(VLOOKUP(C231,april29,2,FALSE)),0,(VLOOKUP(C231,april29,2,FALSE)))</f>
        <v>0</v>
      </c>
      <c r="AH231" s="18">
        <f>IF(ISNA(VLOOKUP(C231,april30,2,FALSE)),0,(VLOOKUP(C231,april30,2,FALSE)))</f>
        <v>0</v>
      </c>
      <c r="AI231" s="11">
        <f t="shared" si="14"/>
        <v>2728.7000000000003</v>
      </c>
      <c r="AJ231" s="42">
        <f t="shared" si="15"/>
        <v>389.81428571428575</v>
      </c>
      <c r="AK231" s="43">
        <f>IF(D231=0,0,IF(VLOOKUP(D231,TARGET,2,FALSE)=0,0,AJ231/(VLOOKUP(D231,TARGET,2,FALSE))))</f>
        <v>0</v>
      </c>
    </row>
    <row r="232" spans="1:37">
      <c r="A232" s="6">
        <f t="shared" si="16"/>
        <v>228</v>
      </c>
      <c r="B232" s="19" t="str">
        <f>Sheet2!A230</f>
        <v>SC-CM-DAA-5267</v>
      </c>
      <c r="C232" s="12">
        <f t="shared" si="13"/>
        <v>5267</v>
      </c>
      <c r="D232" s="6" t="str">
        <f>IF(LEFT(B232,2)="AC","حوادث",IF(ISNA(VLOOKUP(LEFT(B232,2),group,2,FALSE)),0,(VLOOKUP(LEFT(B232,2),group,2,FALSE))))</f>
        <v>سيارات الخدمة</v>
      </c>
      <c r="E232" s="18">
        <f>IF(ISNA(VLOOKUP(C232,april1,2,FALSE)),0,(VLOOKUP(C232,april1,2,FALSE)))</f>
        <v>0</v>
      </c>
      <c r="F232" s="18">
        <f>IF(ISNA(VLOOKUP(C232,april2,2,FALSE)),0,(VLOOKUP(C232,april2,2,FALSE)))</f>
        <v>0</v>
      </c>
      <c r="G232" s="18">
        <f>IF(ISNA(VLOOKUP(C232,april3,2,FALSE)),0,(VLOOKUP(C232,april3,2,FALSE)))</f>
        <v>0</v>
      </c>
      <c r="H232" s="18">
        <f>IF(ISNA(VLOOKUP(C232,april4,2,FALSE)),0,(VLOOKUP(C232,april4,2,FALSE)))</f>
        <v>0</v>
      </c>
      <c r="I232" s="18">
        <f>IF(ISNA(VLOOKUP(C232,april5,2,FALSE)),0,(VLOOKUP(C232,april5,2,FALSE)))</f>
        <v>0</v>
      </c>
      <c r="J232" s="14">
        <f>IF(ISNA(VLOOKUP(C232,april6,2,FALSE)),0,(VLOOKUP(C232,april6,2,FALSE)))</f>
        <v>0</v>
      </c>
      <c r="K232" s="18">
        <f>IF(ISNA(VLOOKUP(C232,april7,2,FALSE)),0,(VLOOKUP(C232,april7,2,FALSE)))</f>
        <v>0</v>
      </c>
      <c r="L232" s="50">
        <f>IF(ISNA(VLOOKUP(C232,april8,2,FALSE)),0,(VLOOKUP(C232,april8,2,FALSE)))</f>
        <v>0</v>
      </c>
      <c r="M232" s="18">
        <f>IF(ISNA(VLOOKUP(C232,april9,2,FALSE)),0,(VLOOKUP(C232,april9,2,FALSE)))</f>
        <v>0</v>
      </c>
      <c r="N232" s="18">
        <f>IF(ISNA(VLOOKUP(C232,april10,2,FALSE)),0,(VLOOKUP(C232,april10,2,FALSE)))</f>
        <v>0</v>
      </c>
      <c r="O232" s="18">
        <f>IF(ISNA(VLOOKUP(C232,april11,2,FALSE)),0,(VLOOKUP(C232,april11,2,FALSE)))</f>
        <v>0</v>
      </c>
      <c r="P232" s="18">
        <f>IF(ISNA(VLOOKUP(C232,april12,2,FALSE)),0,(VLOOKUP(C232,april12,2,FALSE)))</f>
        <v>0</v>
      </c>
      <c r="Q232" s="14">
        <f>IF(ISNA(VLOOKUP(C232,april13,2,FALSE)),0,(VLOOKUP(C232,april13,2,FALSE)))</f>
        <v>0</v>
      </c>
      <c r="R232" s="18">
        <f>IF(ISNA(VLOOKUP(C232,april14,2,FALSE)),0,(VLOOKUP(C232,april14,2,FALSE)))</f>
        <v>0</v>
      </c>
      <c r="S232" s="18">
        <f>IF(ISNA(VLOOKUP(C232,april15,2,FALSE)),0,(VLOOKUP(C232,april15,2,FALSE)))</f>
        <v>0</v>
      </c>
      <c r="T232" s="18">
        <f>IF(ISNA(VLOOKUP(C232,april16,2,FALSE)),0,(VLOOKUP(C232,april16,2,FALSE)))</f>
        <v>0</v>
      </c>
      <c r="U232" s="18">
        <f>IF(ISNA(VLOOKUP(C232,april17,2,FALSE)),0,(VLOOKUP(C232,april17,2,FALSE)))</f>
        <v>0</v>
      </c>
      <c r="V232" s="18">
        <f>IF(ISNA(VLOOKUP(C232,april18,2,FALSE)),0,(VLOOKUP(C232,april18,2,FALSE)))</f>
        <v>0</v>
      </c>
      <c r="W232" s="18">
        <f>IF(ISNA(VLOOKUP(C232,april19,2,FALSE)),0,(VLOOKUP(C232,april19,2,FALSE)))</f>
        <v>0</v>
      </c>
      <c r="X232" s="14">
        <f>IF(ISNA(VLOOKUP(C232,april20,2,FALSE)),0,(VLOOKUP(C232,april20,2,FALSE)))</f>
        <v>0</v>
      </c>
      <c r="Y232" s="18">
        <f>IF(ISNA(VLOOKUP(C232,april21,2,FALSE)),0,(VLOOKUP(C232,april21,2,FALSE)))</f>
        <v>0</v>
      </c>
      <c r="Z232" s="18">
        <f>IF(ISNA(VLOOKUP(C232,april22,2,FALSE)),0,(VLOOKUP(C232,april22,2,FALSE)))</f>
        <v>0</v>
      </c>
      <c r="AA232" s="18">
        <f>IF(ISNA(VLOOKUP(C232,april23,2,FALSE)),0,(VLOOKUP(C232,april23,2,FALSE)))</f>
        <v>0</v>
      </c>
      <c r="AB232" s="18">
        <f>IF(ISNA(VLOOKUP(C232,april24,2,FALSE)),0,(VLOOKUP(C232,april24,2,FALSE)))</f>
        <v>0</v>
      </c>
      <c r="AC232" s="18">
        <f>IF(ISNA(VLOOKUP(C232,april25,2,FALSE)),0,(VLOOKUP(C232,april25,2,FALSE)))</f>
        <v>0</v>
      </c>
      <c r="AD232" s="18">
        <f>IF(ISNA(VLOOKUP(C232,april26,2,FALSE)),0,(VLOOKUP(C232,april26,2,FALSE)))</f>
        <v>0</v>
      </c>
      <c r="AE232" s="14">
        <f>IF(ISNA(VLOOKUP(C232,april27,2,FALSE)),0,(VLOOKUP(C232,april27,2,FALSE)))</f>
        <v>0</v>
      </c>
      <c r="AF232" s="18">
        <f>IF(ISNA(VLOOKUP(C232,april28,2,FALSE)),0,(VLOOKUP(C232,april28,2,FALSE)))</f>
        <v>0</v>
      </c>
      <c r="AG232" s="18">
        <f>IF(ISNA(VLOOKUP(C232,april29,2,FALSE)),0,(VLOOKUP(C232,april29,2,FALSE)))</f>
        <v>0</v>
      </c>
      <c r="AH232" s="18">
        <f>IF(ISNA(VLOOKUP(C232,april30,2,FALSE)),0,(VLOOKUP(C232,april30,2,FALSE)))</f>
        <v>0</v>
      </c>
      <c r="AI232" s="11">
        <f t="shared" si="14"/>
        <v>0</v>
      </c>
      <c r="AJ232" s="42">
        <f t="shared" si="15"/>
        <v>0</v>
      </c>
      <c r="AK232" s="43">
        <f>IF(D232=0,0,IF(VLOOKUP(D232,TARGET,2,FALSE)=0,0,AJ232/(VLOOKUP(D232,TARGET,2,FALSE))))</f>
        <v>0</v>
      </c>
    </row>
    <row r="233" spans="1:37">
      <c r="A233" s="6">
        <f t="shared" si="16"/>
        <v>229</v>
      </c>
      <c r="B233" s="19" t="str">
        <f>Sheet2!A231</f>
        <v>SFB-ABA-1783</v>
      </c>
      <c r="C233" s="12">
        <f t="shared" si="13"/>
        <v>1783</v>
      </c>
      <c r="D233" s="6" t="str">
        <f>IF(LEFT(B233,2)="AC","حوادث",IF(ISNA(VLOOKUP(LEFT(B233,2),group,2,FALSE)),0,(VLOOKUP(LEFT(B233,2),group,2,FALSE))))</f>
        <v>سابك سطحات</v>
      </c>
      <c r="E233" s="18">
        <f>IF(ISNA(VLOOKUP(C233,april1,2,FALSE)),0,(VLOOKUP(C233,april1,2,FALSE)))</f>
        <v>132.9</v>
      </c>
      <c r="F233" s="18">
        <f>IF(ISNA(VLOOKUP(C233,april2,2,FALSE)),0,(VLOOKUP(C233,april2,2,FALSE)))</f>
        <v>181</v>
      </c>
      <c r="G233" s="18">
        <f>IF(ISNA(VLOOKUP(C233,april3,2,FALSE)),0,(VLOOKUP(C233,april3,2,FALSE)))</f>
        <v>580.70000000000005</v>
      </c>
      <c r="H233" s="18">
        <f>IF(ISNA(VLOOKUP(C233,april4,2,FALSE)),0,(VLOOKUP(C233,april4,2,FALSE)))</f>
        <v>206</v>
      </c>
      <c r="I233" s="18">
        <f>IF(ISNA(VLOOKUP(C233,april5,2,FALSE)),0,(VLOOKUP(C233,april5,2,FALSE)))</f>
        <v>9.6</v>
      </c>
      <c r="J233" s="14">
        <f>IF(ISNA(VLOOKUP(C233,april6,2,FALSE)),0,(VLOOKUP(C233,april6,2,FALSE)))</f>
        <v>782.6</v>
      </c>
      <c r="K233" s="18">
        <f>IF(ISNA(VLOOKUP(C233,april7,2,FALSE)),0,(VLOOKUP(C233,april7,2,FALSE)))</f>
        <v>858.5</v>
      </c>
      <c r="L233" s="50">
        <f>IF(ISNA(VLOOKUP(C233,april8,2,FALSE)),0,(VLOOKUP(C233,april8,2,FALSE)))</f>
        <v>0</v>
      </c>
      <c r="M233" s="18">
        <f>IF(ISNA(VLOOKUP(C233,april9,2,FALSE)),0,(VLOOKUP(C233,april9,2,FALSE)))</f>
        <v>0</v>
      </c>
      <c r="N233" s="18">
        <f>IF(ISNA(VLOOKUP(C233,april10,2,FALSE)),0,(VLOOKUP(C233,april10,2,FALSE)))</f>
        <v>0</v>
      </c>
      <c r="O233" s="18">
        <f>IF(ISNA(VLOOKUP(C233,april11,2,FALSE)),0,(VLOOKUP(C233,april11,2,FALSE)))</f>
        <v>0</v>
      </c>
      <c r="P233" s="18">
        <f>IF(ISNA(VLOOKUP(C233,april12,2,FALSE)),0,(VLOOKUP(C233,april12,2,FALSE)))</f>
        <v>0</v>
      </c>
      <c r="Q233" s="14">
        <f>IF(ISNA(VLOOKUP(C233,april13,2,FALSE)),0,(VLOOKUP(C233,april13,2,FALSE)))</f>
        <v>0</v>
      </c>
      <c r="R233" s="18">
        <f>IF(ISNA(VLOOKUP(C233,april14,2,FALSE)),0,(VLOOKUP(C233,april14,2,FALSE)))</f>
        <v>0</v>
      </c>
      <c r="S233" s="18">
        <f>IF(ISNA(VLOOKUP(C233,april15,2,FALSE)),0,(VLOOKUP(C233,april15,2,FALSE)))</f>
        <v>0</v>
      </c>
      <c r="T233" s="18">
        <f>IF(ISNA(VLOOKUP(C233,april16,2,FALSE)),0,(VLOOKUP(C233,april16,2,FALSE)))</f>
        <v>0</v>
      </c>
      <c r="U233" s="18">
        <f>IF(ISNA(VLOOKUP(C233,april17,2,FALSE)),0,(VLOOKUP(C233,april17,2,FALSE)))</f>
        <v>0</v>
      </c>
      <c r="V233" s="18">
        <f>IF(ISNA(VLOOKUP(C233,april18,2,FALSE)),0,(VLOOKUP(C233,april18,2,FALSE)))</f>
        <v>0</v>
      </c>
      <c r="W233" s="18">
        <f>IF(ISNA(VLOOKUP(C233,april19,2,FALSE)),0,(VLOOKUP(C233,april19,2,FALSE)))</f>
        <v>0</v>
      </c>
      <c r="X233" s="14">
        <f>IF(ISNA(VLOOKUP(C233,april20,2,FALSE)),0,(VLOOKUP(C233,april20,2,FALSE)))</f>
        <v>0</v>
      </c>
      <c r="Y233" s="18">
        <f>IF(ISNA(VLOOKUP(C233,april21,2,FALSE)),0,(VLOOKUP(C233,april21,2,FALSE)))</f>
        <v>0</v>
      </c>
      <c r="Z233" s="18">
        <f>IF(ISNA(VLOOKUP(C233,april22,2,FALSE)),0,(VLOOKUP(C233,april22,2,FALSE)))</f>
        <v>0</v>
      </c>
      <c r="AA233" s="18">
        <f>IF(ISNA(VLOOKUP(C233,april23,2,FALSE)),0,(VLOOKUP(C233,april23,2,FALSE)))</f>
        <v>0</v>
      </c>
      <c r="AB233" s="18">
        <f>IF(ISNA(VLOOKUP(C233,april24,2,FALSE)),0,(VLOOKUP(C233,april24,2,FALSE)))</f>
        <v>0</v>
      </c>
      <c r="AC233" s="18">
        <f>IF(ISNA(VLOOKUP(C233,april25,2,FALSE)),0,(VLOOKUP(C233,april25,2,FALSE)))</f>
        <v>0</v>
      </c>
      <c r="AD233" s="18">
        <f>IF(ISNA(VLOOKUP(C233,april26,2,FALSE)),0,(VLOOKUP(C233,april26,2,FALSE)))</f>
        <v>0</v>
      </c>
      <c r="AE233" s="14">
        <f>IF(ISNA(VLOOKUP(C233,april27,2,FALSE)),0,(VLOOKUP(C233,april27,2,FALSE)))</f>
        <v>0</v>
      </c>
      <c r="AF233" s="18">
        <f>IF(ISNA(VLOOKUP(C233,april28,2,FALSE)),0,(VLOOKUP(C233,april28,2,FALSE)))</f>
        <v>0</v>
      </c>
      <c r="AG233" s="18">
        <f>IF(ISNA(VLOOKUP(C233,april29,2,FALSE)),0,(VLOOKUP(C233,april29,2,FALSE)))</f>
        <v>0</v>
      </c>
      <c r="AH233" s="18">
        <f>IF(ISNA(VLOOKUP(C233,april30,2,FALSE)),0,(VLOOKUP(C233,april30,2,FALSE)))</f>
        <v>0</v>
      </c>
      <c r="AI233" s="11">
        <f t="shared" si="14"/>
        <v>2751.2999999999997</v>
      </c>
      <c r="AJ233" s="42">
        <f t="shared" si="15"/>
        <v>393.04285714285709</v>
      </c>
      <c r="AK233" s="43">
        <f>IF(D233=0,0,IF(VLOOKUP(D233,TARGET,2,FALSE)=0,0,AJ233/(VLOOKUP(D233,TARGET,2,FALSE))))</f>
        <v>0</v>
      </c>
    </row>
    <row r="234" spans="1:37">
      <c r="A234" s="6">
        <f t="shared" si="16"/>
        <v>230</v>
      </c>
      <c r="B234" s="19" t="str">
        <f>Sheet2!A232</f>
        <v>SFB-ABA-1798</v>
      </c>
      <c r="C234" s="12">
        <f t="shared" si="13"/>
        <v>1798</v>
      </c>
      <c r="D234" s="6" t="str">
        <f>IF(LEFT(B234,2)="AC","حوادث",IF(ISNA(VLOOKUP(LEFT(B234,2),group,2,FALSE)),0,(VLOOKUP(LEFT(B234,2),group,2,FALSE))))</f>
        <v>سابك سطحات</v>
      </c>
      <c r="E234" s="18">
        <f>IF(ISNA(VLOOKUP(C234,april1,2,FALSE)),0,(VLOOKUP(C234,april1,2,FALSE)))</f>
        <v>339.5</v>
      </c>
      <c r="F234" s="18">
        <f>IF(ISNA(VLOOKUP(C234,april2,2,FALSE)),0,(VLOOKUP(C234,april2,2,FALSE)))</f>
        <v>244.3</v>
      </c>
      <c r="G234" s="18">
        <f>IF(ISNA(VLOOKUP(C234,april3,2,FALSE)),0,(VLOOKUP(C234,april3,2,FALSE)))</f>
        <v>969.5</v>
      </c>
      <c r="H234" s="18">
        <f>IF(ISNA(VLOOKUP(C234,april4,2,FALSE)),0,(VLOOKUP(C234,april4,2,FALSE)))</f>
        <v>95.3</v>
      </c>
      <c r="I234" s="18">
        <f>IF(ISNA(VLOOKUP(C234,april5,2,FALSE)),0,(VLOOKUP(C234,april5,2,FALSE)))</f>
        <v>0</v>
      </c>
      <c r="J234" s="14">
        <f>IF(ISNA(VLOOKUP(C234,april6,2,FALSE)),0,(VLOOKUP(C234,april6,2,FALSE)))</f>
        <v>78.8</v>
      </c>
      <c r="K234" s="18">
        <f>IF(ISNA(VLOOKUP(C234,april7,2,FALSE)),0,(VLOOKUP(C234,april7,2,FALSE)))</f>
        <v>530.70000000000005</v>
      </c>
      <c r="L234" s="50">
        <f>IF(ISNA(VLOOKUP(C234,april8,2,FALSE)),0,(VLOOKUP(C234,april8,2,FALSE)))</f>
        <v>0</v>
      </c>
      <c r="M234" s="18">
        <f>IF(ISNA(VLOOKUP(C234,april9,2,FALSE)),0,(VLOOKUP(C234,april9,2,FALSE)))</f>
        <v>0</v>
      </c>
      <c r="N234" s="18">
        <f>IF(ISNA(VLOOKUP(C234,april10,2,FALSE)),0,(VLOOKUP(C234,april10,2,FALSE)))</f>
        <v>0</v>
      </c>
      <c r="O234" s="18">
        <f>IF(ISNA(VLOOKUP(C234,april11,2,FALSE)),0,(VLOOKUP(C234,april11,2,FALSE)))</f>
        <v>0</v>
      </c>
      <c r="P234" s="18">
        <f>IF(ISNA(VLOOKUP(C234,april12,2,FALSE)),0,(VLOOKUP(C234,april12,2,FALSE)))</f>
        <v>0</v>
      </c>
      <c r="Q234" s="14">
        <f>IF(ISNA(VLOOKUP(C234,april13,2,FALSE)),0,(VLOOKUP(C234,april13,2,FALSE)))</f>
        <v>0</v>
      </c>
      <c r="R234" s="18">
        <f>IF(ISNA(VLOOKUP(C234,april14,2,FALSE)),0,(VLOOKUP(C234,april14,2,FALSE)))</f>
        <v>0</v>
      </c>
      <c r="S234" s="18">
        <f>IF(ISNA(VLOOKUP(C234,april15,2,FALSE)),0,(VLOOKUP(C234,april15,2,FALSE)))</f>
        <v>0</v>
      </c>
      <c r="T234" s="18">
        <f>IF(ISNA(VLOOKUP(C234,april16,2,FALSE)),0,(VLOOKUP(C234,april16,2,FALSE)))</f>
        <v>0</v>
      </c>
      <c r="U234" s="18">
        <f>IF(ISNA(VLOOKUP(C234,april17,2,FALSE)),0,(VLOOKUP(C234,april17,2,FALSE)))</f>
        <v>0</v>
      </c>
      <c r="V234" s="18">
        <f>IF(ISNA(VLOOKUP(C234,april18,2,FALSE)),0,(VLOOKUP(C234,april18,2,FALSE)))</f>
        <v>0</v>
      </c>
      <c r="W234" s="18">
        <f>IF(ISNA(VLOOKUP(C234,april19,2,FALSE)),0,(VLOOKUP(C234,april19,2,FALSE)))</f>
        <v>0</v>
      </c>
      <c r="X234" s="14">
        <f>IF(ISNA(VLOOKUP(C234,april20,2,FALSE)),0,(VLOOKUP(C234,april20,2,FALSE)))</f>
        <v>0</v>
      </c>
      <c r="Y234" s="18">
        <f>IF(ISNA(VLOOKUP(C234,april21,2,FALSE)),0,(VLOOKUP(C234,april21,2,FALSE)))</f>
        <v>0</v>
      </c>
      <c r="Z234" s="18">
        <f>IF(ISNA(VLOOKUP(C234,april22,2,FALSE)),0,(VLOOKUP(C234,april22,2,FALSE)))</f>
        <v>0</v>
      </c>
      <c r="AA234" s="18">
        <f>IF(ISNA(VLOOKUP(C234,april23,2,FALSE)),0,(VLOOKUP(C234,april23,2,FALSE)))</f>
        <v>0</v>
      </c>
      <c r="AB234" s="18">
        <f>IF(ISNA(VLOOKUP(C234,april24,2,FALSE)),0,(VLOOKUP(C234,april24,2,FALSE)))</f>
        <v>0</v>
      </c>
      <c r="AC234" s="18">
        <f>IF(ISNA(VLOOKUP(C234,april25,2,FALSE)),0,(VLOOKUP(C234,april25,2,FALSE)))</f>
        <v>0</v>
      </c>
      <c r="AD234" s="18">
        <f>IF(ISNA(VLOOKUP(C234,april26,2,FALSE)),0,(VLOOKUP(C234,april26,2,FALSE)))</f>
        <v>0</v>
      </c>
      <c r="AE234" s="14">
        <f>IF(ISNA(VLOOKUP(C234,april27,2,FALSE)),0,(VLOOKUP(C234,april27,2,FALSE)))</f>
        <v>0</v>
      </c>
      <c r="AF234" s="18">
        <f>IF(ISNA(VLOOKUP(C234,april28,2,FALSE)),0,(VLOOKUP(C234,april28,2,FALSE)))</f>
        <v>0</v>
      </c>
      <c r="AG234" s="18">
        <f>IF(ISNA(VLOOKUP(C234,april29,2,FALSE)),0,(VLOOKUP(C234,april29,2,FALSE)))</f>
        <v>0</v>
      </c>
      <c r="AH234" s="18">
        <f>IF(ISNA(VLOOKUP(C234,april30,2,FALSE)),0,(VLOOKUP(C234,april30,2,FALSE)))</f>
        <v>0</v>
      </c>
      <c r="AI234" s="11">
        <f t="shared" si="14"/>
        <v>2258.1</v>
      </c>
      <c r="AJ234" s="42">
        <f t="shared" si="15"/>
        <v>322.58571428571429</v>
      </c>
      <c r="AK234" s="43">
        <f>IF(D234=0,0,IF(VLOOKUP(D234,TARGET,2,FALSE)=0,0,AJ234/(VLOOKUP(D234,TARGET,2,FALSE))))</f>
        <v>0</v>
      </c>
    </row>
    <row r="235" spans="1:37">
      <c r="A235" s="6">
        <f t="shared" si="16"/>
        <v>231</v>
      </c>
      <c r="B235" s="19" t="str">
        <f>Sheet2!A233</f>
        <v>SFB-ABA-1895</v>
      </c>
      <c r="C235" s="12">
        <f t="shared" si="13"/>
        <v>1895</v>
      </c>
      <c r="D235" s="6" t="str">
        <f>IF(LEFT(B235,2)="AC","حوادث",IF(ISNA(VLOOKUP(LEFT(B235,2),group,2,FALSE)),0,(VLOOKUP(LEFT(B235,2),group,2,FALSE))))</f>
        <v>سابك سطحات</v>
      </c>
      <c r="E235" s="18">
        <f>IF(ISNA(VLOOKUP(C235,april1,2,FALSE)),0,(VLOOKUP(C235,april1,2,FALSE)))</f>
        <v>739</v>
      </c>
      <c r="F235" s="18">
        <f>IF(ISNA(VLOOKUP(C235,april2,2,FALSE)),0,(VLOOKUP(C235,april2,2,FALSE)))</f>
        <v>386.5</v>
      </c>
      <c r="G235" s="18">
        <f>IF(ISNA(VLOOKUP(C235,april3,2,FALSE)),0,(VLOOKUP(C235,april3,2,FALSE)))</f>
        <v>909</v>
      </c>
      <c r="H235" s="18">
        <f>IF(ISNA(VLOOKUP(C235,april4,2,FALSE)),0,(VLOOKUP(C235,april4,2,FALSE)))</f>
        <v>26.8</v>
      </c>
      <c r="I235" s="18">
        <f>IF(ISNA(VLOOKUP(C235,april5,2,FALSE)),0,(VLOOKUP(C235,april5,2,FALSE)))</f>
        <v>185.7</v>
      </c>
      <c r="J235" s="14">
        <f>IF(ISNA(VLOOKUP(C235,april6,2,FALSE)),0,(VLOOKUP(C235,april6,2,FALSE)))</f>
        <v>424</v>
      </c>
      <c r="K235" s="18">
        <f>IF(ISNA(VLOOKUP(C235,april7,2,FALSE)),0,(VLOOKUP(C235,april7,2,FALSE)))</f>
        <v>391.3</v>
      </c>
      <c r="L235" s="50">
        <f>IF(ISNA(VLOOKUP(C235,april8,2,FALSE)),0,(VLOOKUP(C235,april8,2,FALSE)))</f>
        <v>0</v>
      </c>
      <c r="M235" s="18">
        <f>IF(ISNA(VLOOKUP(C235,april9,2,FALSE)),0,(VLOOKUP(C235,april9,2,FALSE)))</f>
        <v>0</v>
      </c>
      <c r="N235" s="18">
        <f>IF(ISNA(VLOOKUP(C235,april10,2,FALSE)),0,(VLOOKUP(C235,april10,2,FALSE)))</f>
        <v>0</v>
      </c>
      <c r="O235" s="18">
        <f>IF(ISNA(VLOOKUP(C235,april11,2,FALSE)),0,(VLOOKUP(C235,april11,2,FALSE)))</f>
        <v>0</v>
      </c>
      <c r="P235" s="18">
        <f>IF(ISNA(VLOOKUP(C235,april12,2,FALSE)),0,(VLOOKUP(C235,april12,2,FALSE)))</f>
        <v>0</v>
      </c>
      <c r="Q235" s="14">
        <f>IF(ISNA(VLOOKUP(C235,april13,2,FALSE)),0,(VLOOKUP(C235,april13,2,FALSE)))</f>
        <v>0</v>
      </c>
      <c r="R235" s="18">
        <f>IF(ISNA(VLOOKUP(C235,april14,2,FALSE)),0,(VLOOKUP(C235,april14,2,FALSE)))</f>
        <v>0</v>
      </c>
      <c r="S235" s="18">
        <f>IF(ISNA(VLOOKUP(C235,april15,2,FALSE)),0,(VLOOKUP(C235,april15,2,FALSE)))</f>
        <v>0</v>
      </c>
      <c r="T235" s="18">
        <f>IF(ISNA(VLOOKUP(C235,april16,2,FALSE)),0,(VLOOKUP(C235,april16,2,FALSE)))</f>
        <v>0</v>
      </c>
      <c r="U235" s="18">
        <f>IF(ISNA(VLOOKUP(C235,april17,2,FALSE)),0,(VLOOKUP(C235,april17,2,FALSE)))</f>
        <v>0</v>
      </c>
      <c r="V235" s="18">
        <f>IF(ISNA(VLOOKUP(C235,april18,2,FALSE)),0,(VLOOKUP(C235,april18,2,FALSE)))</f>
        <v>0</v>
      </c>
      <c r="W235" s="18">
        <f>IF(ISNA(VLOOKUP(C235,april19,2,FALSE)),0,(VLOOKUP(C235,april19,2,FALSE)))</f>
        <v>0</v>
      </c>
      <c r="X235" s="14">
        <f>IF(ISNA(VLOOKUP(C235,april20,2,FALSE)),0,(VLOOKUP(C235,april20,2,FALSE)))</f>
        <v>0</v>
      </c>
      <c r="Y235" s="18">
        <f>IF(ISNA(VLOOKUP(C235,april21,2,FALSE)),0,(VLOOKUP(C235,april21,2,FALSE)))</f>
        <v>0</v>
      </c>
      <c r="Z235" s="18">
        <f>IF(ISNA(VLOOKUP(C235,april22,2,FALSE)),0,(VLOOKUP(C235,april22,2,FALSE)))</f>
        <v>0</v>
      </c>
      <c r="AA235" s="18">
        <f>IF(ISNA(VLOOKUP(C235,april23,2,FALSE)),0,(VLOOKUP(C235,april23,2,FALSE)))</f>
        <v>0</v>
      </c>
      <c r="AB235" s="18">
        <f>IF(ISNA(VLOOKUP(C235,april24,2,FALSE)),0,(VLOOKUP(C235,april24,2,FALSE)))</f>
        <v>0</v>
      </c>
      <c r="AC235" s="18">
        <f>IF(ISNA(VLOOKUP(C235,april25,2,FALSE)),0,(VLOOKUP(C235,april25,2,FALSE)))</f>
        <v>0</v>
      </c>
      <c r="AD235" s="18">
        <f>IF(ISNA(VLOOKUP(C235,april26,2,FALSE)),0,(VLOOKUP(C235,april26,2,FALSE)))</f>
        <v>0</v>
      </c>
      <c r="AE235" s="14">
        <f>IF(ISNA(VLOOKUP(C235,april27,2,FALSE)),0,(VLOOKUP(C235,april27,2,FALSE)))</f>
        <v>0</v>
      </c>
      <c r="AF235" s="18">
        <f>IF(ISNA(VLOOKUP(C235,april28,2,FALSE)),0,(VLOOKUP(C235,april28,2,FALSE)))</f>
        <v>0</v>
      </c>
      <c r="AG235" s="18">
        <f>IF(ISNA(VLOOKUP(C235,april29,2,FALSE)),0,(VLOOKUP(C235,april29,2,FALSE)))</f>
        <v>0</v>
      </c>
      <c r="AH235" s="18">
        <f>IF(ISNA(VLOOKUP(C235,april30,2,FALSE)),0,(VLOOKUP(C235,april30,2,FALSE)))</f>
        <v>0</v>
      </c>
      <c r="AI235" s="11">
        <f t="shared" si="14"/>
        <v>3062.3</v>
      </c>
      <c r="AJ235" s="42">
        <f t="shared" si="15"/>
        <v>437.47142857142859</v>
      </c>
      <c r="AK235" s="43">
        <f>IF(D235=0,0,IF(VLOOKUP(D235,TARGET,2,FALSE)=0,0,AJ235/(VLOOKUP(D235,TARGET,2,FALSE))))</f>
        <v>0</v>
      </c>
    </row>
    <row r="236" spans="1:37">
      <c r="A236" s="6">
        <f t="shared" si="16"/>
        <v>232</v>
      </c>
      <c r="B236" s="19" t="str">
        <f>Sheet2!A234</f>
        <v>SFB-AHB-9718</v>
      </c>
      <c r="C236" s="12">
        <f t="shared" si="13"/>
        <v>9718</v>
      </c>
      <c r="D236" s="6" t="str">
        <f>IF(LEFT(B236,2)="AC","حوادث",IF(ISNA(VLOOKUP(LEFT(B236,2),group,2,FALSE)),0,(VLOOKUP(LEFT(B236,2),group,2,FALSE))))</f>
        <v>سابك سطحات</v>
      </c>
      <c r="E236" s="18">
        <f>IF(ISNA(VLOOKUP(C236,april1,2,FALSE)),0,(VLOOKUP(C236,april1,2,FALSE)))</f>
        <v>207.8</v>
      </c>
      <c r="F236" s="18">
        <f>IF(ISNA(VLOOKUP(C236,april2,2,FALSE)),0,(VLOOKUP(C236,april2,2,FALSE)))</f>
        <v>601.4</v>
      </c>
      <c r="G236" s="18">
        <f>IF(ISNA(VLOOKUP(C236,april3,2,FALSE)),0,(VLOOKUP(C236,april3,2,FALSE)))</f>
        <v>387.5</v>
      </c>
      <c r="H236" s="18">
        <f>IF(ISNA(VLOOKUP(C236,april4,2,FALSE)),0,(VLOOKUP(C236,april4,2,FALSE)))</f>
        <v>59.2</v>
      </c>
      <c r="I236" s="18">
        <f>IF(ISNA(VLOOKUP(C236,april5,2,FALSE)),0,(VLOOKUP(C236,april5,2,FALSE)))</f>
        <v>499.7</v>
      </c>
      <c r="J236" s="14">
        <f>IF(ISNA(VLOOKUP(C236,april6,2,FALSE)),0,(VLOOKUP(C236,april6,2,FALSE)))</f>
        <v>390.5</v>
      </c>
      <c r="K236" s="18">
        <f>IF(ISNA(VLOOKUP(C236,april7,2,FALSE)),0,(VLOOKUP(C236,april7,2,FALSE)))</f>
        <v>272.10000000000002</v>
      </c>
      <c r="L236" s="50">
        <f>IF(ISNA(VLOOKUP(C236,april8,2,FALSE)),0,(VLOOKUP(C236,april8,2,FALSE)))</f>
        <v>0</v>
      </c>
      <c r="M236" s="18">
        <f>IF(ISNA(VLOOKUP(C236,april9,2,FALSE)),0,(VLOOKUP(C236,april9,2,FALSE)))</f>
        <v>0</v>
      </c>
      <c r="N236" s="18">
        <f>IF(ISNA(VLOOKUP(C236,april10,2,FALSE)),0,(VLOOKUP(C236,april10,2,FALSE)))</f>
        <v>0</v>
      </c>
      <c r="O236" s="18">
        <f>IF(ISNA(VLOOKUP(C236,april11,2,FALSE)),0,(VLOOKUP(C236,april11,2,FALSE)))</f>
        <v>0</v>
      </c>
      <c r="P236" s="18">
        <f>IF(ISNA(VLOOKUP(C236,april12,2,FALSE)),0,(VLOOKUP(C236,april12,2,FALSE)))</f>
        <v>0</v>
      </c>
      <c r="Q236" s="14">
        <f>IF(ISNA(VLOOKUP(C236,april13,2,FALSE)),0,(VLOOKUP(C236,april13,2,FALSE)))</f>
        <v>0</v>
      </c>
      <c r="R236" s="18">
        <f>IF(ISNA(VLOOKUP(C236,april14,2,FALSE)),0,(VLOOKUP(C236,april14,2,FALSE)))</f>
        <v>0</v>
      </c>
      <c r="S236" s="18">
        <f>IF(ISNA(VLOOKUP(C236,april15,2,FALSE)),0,(VLOOKUP(C236,april15,2,FALSE)))</f>
        <v>0</v>
      </c>
      <c r="T236" s="18">
        <f>IF(ISNA(VLOOKUP(C236,april16,2,FALSE)),0,(VLOOKUP(C236,april16,2,FALSE)))</f>
        <v>0</v>
      </c>
      <c r="U236" s="18">
        <f>IF(ISNA(VLOOKUP(C236,april17,2,FALSE)),0,(VLOOKUP(C236,april17,2,FALSE)))</f>
        <v>0</v>
      </c>
      <c r="V236" s="18">
        <f>IF(ISNA(VLOOKUP(C236,april18,2,FALSE)),0,(VLOOKUP(C236,april18,2,FALSE)))</f>
        <v>0</v>
      </c>
      <c r="W236" s="18">
        <f>IF(ISNA(VLOOKUP(C236,april19,2,FALSE)),0,(VLOOKUP(C236,april19,2,FALSE)))</f>
        <v>0</v>
      </c>
      <c r="X236" s="14">
        <f>IF(ISNA(VLOOKUP(C236,april20,2,FALSE)),0,(VLOOKUP(C236,april20,2,FALSE)))</f>
        <v>0</v>
      </c>
      <c r="Y236" s="18">
        <f>IF(ISNA(VLOOKUP(C236,april21,2,FALSE)),0,(VLOOKUP(C236,april21,2,FALSE)))</f>
        <v>0</v>
      </c>
      <c r="Z236" s="18">
        <f>IF(ISNA(VLOOKUP(C236,april22,2,FALSE)),0,(VLOOKUP(C236,april22,2,FALSE)))</f>
        <v>0</v>
      </c>
      <c r="AA236" s="18">
        <f>IF(ISNA(VLOOKUP(C236,april23,2,FALSE)),0,(VLOOKUP(C236,april23,2,FALSE)))</f>
        <v>0</v>
      </c>
      <c r="AB236" s="18">
        <f>IF(ISNA(VLOOKUP(C236,april24,2,FALSE)),0,(VLOOKUP(C236,april24,2,FALSE)))</f>
        <v>0</v>
      </c>
      <c r="AC236" s="18">
        <f>IF(ISNA(VLOOKUP(C236,april25,2,FALSE)),0,(VLOOKUP(C236,april25,2,FALSE)))</f>
        <v>0</v>
      </c>
      <c r="AD236" s="18">
        <f>IF(ISNA(VLOOKUP(C236,april26,2,FALSE)),0,(VLOOKUP(C236,april26,2,FALSE)))</f>
        <v>0</v>
      </c>
      <c r="AE236" s="14">
        <f>IF(ISNA(VLOOKUP(C236,april27,2,FALSE)),0,(VLOOKUP(C236,april27,2,FALSE)))</f>
        <v>0</v>
      </c>
      <c r="AF236" s="18">
        <f>IF(ISNA(VLOOKUP(C236,april28,2,FALSE)),0,(VLOOKUP(C236,april28,2,FALSE)))</f>
        <v>0</v>
      </c>
      <c r="AG236" s="18">
        <f>IF(ISNA(VLOOKUP(C236,april29,2,FALSE)),0,(VLOOKUP(C236,april29,2,FALSE)))</f>
        <v>0</v>
      </c>
      <c r="AH236" s="18">
        <f>IF(ISNA(VLOOKUP(C236,april30,2,FALSE)),0,(VLOOKUP(C236,april30,2,FALSE)))</f>
        <v>0</v>
      </c>
      <c r="AI236" s="11">
        <f t="shared" si="14"/>
        <v>2418.2000000000003</v>
      </c>
      <c r="AJ236" s="42">
        <f t="shared" si="15"/>
        <v>345.45714285714291</v>
      </c>
      <c r="AK236" s="43">
        <f>IF(D236=0,0,IF(VLOOKUP(D236,TARGET,2,FALSE)=0,0,AJ236/(VLOOKUP(D236,TARGET,2,FALSE))))</f>
        <v>0</v>
      </c>
    </row>
    <row r="237" spans="1:37">
      <c r="A237" s="6">
        <f t="shared" si="16"/>
        <v>233</v>
      </c>
      <c r="B237" s="19" t="str">
        <f>Sheet2!A235</f>
        <v>SFB-LEA-3119</v>
      </c>
      <c r="C237" s="12">
        <f t="shared" si="13"/>
        <v>3119</v>
      </c>
      <c r="D237" s="6" t="str">
        <f>IF(LEFT(B237,2)="AC","حوادث",IF(ISNA(VLOOKUP(LEFT(B237,2),group,2,FALSE)),0,(VLOOKUP(LEFT(B237,2),group,2,FALSE))))</f>
        <v>سابك سطحات</v>
      </c>
      <c r="E237" s="18">
        <f>IF(ISNA(VLOOKUP(C237,april1,2,FALSE)),0,(VLOOKUP(C237,april1,2,FALSE)))</f>
        <v>0</v>
      </c>
      <c r="F237" s="18">
        <f>IF(ISNA(VLOOKUP(C237,april2,2,FALSE)),0,(VLOOKUP(C237,april2,2,FALSE)))</f>
        <v>34.700000000000003</v>
      </c>
      <c r="G237" s="18">
        <f>IF(ISNA(VLOOKUP(C237,april3,2,FALSE)),0,(VLOOKUP(C237,april3,2,FALSE)))</f>
        <v>0.2</v>
      </c>
      <c r="H237" s="18">
        <f>IF(ISNA(VLOOKUP(C237,april4,2,FALSE)),0,(VLOOKUP(C237,april4,2,FALSE)))</f>
        <v>178.4</v>
      </c>
      <c r="I237" s="18">
        <f>IF(ISNA(VLOOKUP(C237,april5,2,FALSE)),0,(VLOOKUP(C237,april5,2,FALSE)))</f>
        <v>470.6</v>
      </c>
      <c r="J237" s="14">
        <f>IF(ISNA(VLOOKUP(C237,april6,2,FALSE)),0,(VLOOKUP(C237,april6,2,FALSE)))</f>
        <v>371.3</v>
      </c>
      <c r="K237" s="18">
        <f>IF(ISNA(VLOOKUP(C237,april7,2,FALSE)),0,(VLOOKUP(C237,april7,2,FALSE)))</f>
        <v>186.6</v>
      </c>
      <c r="L237" s="50">
        <f>IF(ISNA(VLOOKUP(C237,april8,2,FALSE)),0,(VLOOKUP(C237,april8,2,FALSE)))</f>
        <v>0</v>
      </c>
      <c r="M237" s="18">
        <f>IF(ISNA(VLOOKUP(C237,april9,2,FALSE)),0,(VLOOKUP(C237,april9,2,FALSE)))</f>
        <v>0</v>
      </c>
      <c r="N237" s="18">
        <f>IF(ISNA(VLOOKUP(C237,april10,2,FALSE)),0,(VLOOKUP(C237,april10,2,FALSE)))</f>
        <v>0</v>
      </c>
      <c r="O237" s="18">
        <f>IF(ISNA(VLOOKUP(C237,april11,2,FALSE)),0,(VLOOKUP(C237,april11,2,FALSE)))</f>
        <v>0</v>
      </c>
      <c r="P237" s="18">
        <f>IF(ISNA(VLOOKUP(C237,april12,2,FALSE)),0,(VLOOKUP(C237,april12,2,FALSE)))</f>
        <v>0</v>
      </c>
      <c r="Q237" s="14">
        <f>IF(ISNA(VLOOKUP(C237,april13,2,FALSE)),0,(VLOOKUP(C237,april13,2,FALSE)))</f>
        <v>0</v>
      </c>
      <c r="R237" s="18">
        <f>IF(ISNA(VLOOKUP(C237,april14,2,FALSE)),0,(VLOOKUP(C237,april14,2,FALSE)))</f>
        <v>0</v>
      </c>
      <c r="S237" s="18">
        <f>IF(ISNA(VLOOKUP(C237,april15,2,FALSE)),0,(VLOOKUP(C237,april15,2,FALSE)))</f>
        <v>0</v>
      </c>
      <c r="T237" s="18">
        <f>IF(ISNA(VLOOKUP(C237,april16,2,FALSE)),0,(VLOOKUP(C237,april16,2,FALSE)))</f>
        <v>0</v>
      </c>
      <c r="U237" s="18">
        <f>IF(ISNA(VLOOKUP(C237,april17,2,FALSE)),0,(VLOOKUP(C237,april17,2,FALSE)))</f>
        <v>0</v>
      </c>
      <c r="V237" s="18">
        <f>IF(ISNA(VLOOKUP(C237,april18,2,FALSE)),0,(VLOOKUP(C237,april18,2,FALSE)))</f>
        <v>0</v>
      </c>
      <c r="W237" s="18">
        <f>IF(ISNA(VLOOKUP(C237,april19,2,FALSE)),0,(VLOOKUP(C237,april19,2,FALSE)))</f>
        <v>0</v>
      </c>
      <c r="X237" s="14">
        <f>IF(ISNA(VLOOKUP(C237,april20,2,FALSE)),0,(VLOOKUP(C237,april20,2,FALSE)))</f>
        <v>0</v>
      </c>
      <c r="Y237" s="18">
        <f>IF(ISNA(VLOOKUP(C237,april21,2,FALSE)),0,(VLOOKUP(C237,april21,2,FALSE)))</f>
        <v>0</v>
      </c>
      <c r="Z237" s="18">
        <f>IF(ISNA(VLOOKUP(C237,april22,2,FALSE)),0,(VLOOKUP(C237,april22,2,FALSE)))</f>
        <v>0</v>
      </c>
      <c r="AA237" s="18">
        <f>IF(ISNA(VLOOKUP(C237,april23,2,FALSE)),0,(VLOOKUP(C237,april23,2,FALSE)))</f>
        <v>0</v>
      </c>
      <c r="AB237" s="18">
        <f>IF(ISNA(VLOOKUP(C237,april24,2,FALSE)),0,(VLOOKUP(C237,april24,2,FALSE)))</f>
        <v>0</v>
      </c>
      <c r="AC237" s="18">
        <f>IF(ISNA(VLOOKUP(C237,april25,2,FALSE)),0,(VLOOKUP(C237,april25,2,FALSE)))</f>
        <v>0</v>
      </c>
      <c r="AD237" s="18">
        <f>IF(ISNA(VLOOKUP(C237,april26,2,FALSE)),0,(VLOOKUP(C237,april26,2,FALSE)))</f>
        <v>0</v>
      </c>
      <c r="AE237" s="14">
        <f>IF(ISNA(VLOOKUP(C237,april27,2,FALSE)),0,(VLOOKUP(C237,april27,2,FALSE)))</f>
        <v>0</v>
      </c>
      <c r="AF237" s="18">
        <f>IF(ISNA(VLOOKUP(C237,april28,2,FALSE)),0,(VLOOKUP(C237,april28,2,FALSE)))</f>
        <v>0</v>
      </c>
      <c r="AG237" s="18">
        <f>IF(ISNA(VLOOKUP(C237,april29,2,FALSE)),0,(VLOOKUP(C237,april29,2,FALSE)))</f>
        <v>0</v>
      </c>
      <c r="AH237" s="18">
        <f>IF(ISNA(VLOOKUP(C237,april30,2,FALSE)),0,(VLOOKUP(C237,april30,2,FALSE)))</f>
        <v>0</v>
      </c>
      <c r="AI237" s="11">
        <f t="shared" si="14"/>
        <v>1241.8</v>
      </c>
      <c r="AJ237" s="42">
        <f t="shared" si="15"/>
        <v>177.4</v>
      </c>
      <c r="AK237" s="43">
        <f>IF(D237=0,0,IF(VLOOKUP(D237,TARGET,2,FALSE)=0,0,AJ237/(VLOOKUP(D237,TARGET,2,FALSE))))</f>
        <v>0</v>
      </c>
    </row>
    <row r="238" spans="1:37">
      <c r="A238" s="6">
        <f t="shared" si="16"/>
        <v>234</v>
      </c>
      <c r="B238" s="19" t="str">
        <f>Sheet2!A236</f>
        <v>SFB-XEA-5792</v>
      </c>
      <c r="C238" s="12">
        <f t="shared" si="13"/>
        <v>5792</v>
      </c>
      <c r="D238" s="6" t="str">
        <f>IF(LEFT(B238,2)="AC","حوادث",IF(ISNA(VLOOKUP(LEFT(B238,2),group,2,FALSE)),0,(VLOOKUP(LEFT(B238,2),group,2,FALSE))))</f>
        <v>سابك سطحات</v>
      </c>
      <c r="E238" s="18">
        <f>IF(ISNA(VLOOKUP(C238,april1,2,FALSE)),0,(VLOOKUP(C238,april1,2,FALSE)))</f>
        <v>646</v>
      </c>
      <c r="F238" s="18">
        <f>IF(ISNA(VLOOKUP(C238,april2,2,FALSE)),0,(VLOOKUP(C238,april2,2,FALSE)))</f>
        <v>992.1</v>
      </c>
      <c r="G238" s="18">
        <f>IF(ISNA(VLOOKUP(C238,april3,2,FALSE)),0,(VLOOKUP(C238,april3,2,FALSE)))</f>
        <v>735</v>
      </c>
      <c r="H238" s="18">
        <f>IF(ISNA(VLOOKUP(C238,april4,2,FALSE)),0,(VLOOKUP(C238,april4,2,FALSE)))</f>
        <v>829.5</v>
      </c>
      <c r="I238" s="18">
        <f>IF(ISNA(VLOOKUP(C238,april5,2,FALSE)),0,(VLOOKUP(C238,april5,2,FALSE)))</f>
        <v>548.29999999999995</v>
      </c>
      <c r="J238" s="14">
        <f>IF(ISNA(VLOOKUP(C238,april6,2,FALSE)),0,(VLOOKUP(C238,april6,2,FALSE)))</f>
        <v>845.6</v>
      </c>
      <c r="K238" s="18">
        <f>IF(ISNA(VLOOKUP(C238,april7,2,FALSE)),0,(VLOOKUP(C238,april7,2,FALSE)))</f>
        <v>871</v>
      </c>
      <c r="L238" s="50">
        <f>IF(ISNA(VLOOKUP(C238,april8,2,FALSE)),0,(VLOOKUP(C238,april8,2,FALSE)))</f>
        <v>0</v>
      </c>
      <c r="M238" s="18">
        <f>IF(ISNA(VLOOKUP(C238,april9,2,FALSE)),0,(VLOOKUP(C238,april9,2,FALSE)))</f>
        <v>0</v>
      </c>
      <c r="N238" s="18">
        <f>IF(ISNA(VLOOKUP(C238,april10,2,FALSE)),0,(VLOOKUP(C238,april10,2,FALSE)))</f>
        <v>0</v>
      </c>
      <c r="O238" s="18">
        <f>IF(ISNA(VLOOKUP(C238,april11,2,FALSE)),0,(VLOOKUP(C238,april11,2,FALSE)))</f>
        <v>0</v>
      </c>
      <c r="P238" s="18">
        <f>IF(ISNA(VLOOKUP(C238,april12,2,FALSE)),0,(VLOOKUP(C238,april12,2,FALSE)))</f>
        <v>0</v>
      </c>
      <c r="Q238" s="14">
        <f>IF(ISNA(VLOOKUP(C238,april13,2,FALSE)),0,(VLOOKUP(C238,april13,2,FALSE)))</f>
        <v>0</v>
      </c>
      <c r="R238" s="18">
        <f>IF(ISNA(VLOOKUP(C238,april14,2,FALSE)),0,(VLOOKUP(C238,april14,2,FALSE)))</f>
        <v>0</v>
      </c>
      <c r="S238" s="18">
        <f>IF(ISNA(VLOOKUP(C238,april15,2,FALSE)),0,(VLOOKUP(C238,april15,2,FALSE)))</f>
        <v>0</v>
      </c>
      <c r="T238" s="18">
        <f>IF(ISNA(VLOOKUP(C238,april16,2,FALSE)),0,(VLOOKUP(C238,april16,2,FALSE)))</f>
        <v>0</v>
      </c>
      <c r="U238" s="18">
        <f>IF(ISNA(VLOOKUP(C238,april17,2,FALSE)),0,(VLOOKUP(C238,april17,2,FALSE)))</f>
        <v>0</v>
      </c>
      <c r="V238" s="18">
        <f>IF(ISNA(VLOOKUP(C238,april18,2,FALSE)),0,(VLOOKUP(C238,april18,2,FALSE)))</f>
        <v>0</v>
      </c>
      <c r="W238" s="18">
        <f>IF(ISNA(VLOOKUP(C238,april19,2,FALSE)),0,(VLOOKUP(C238,april19,2,FALSE)))</f>
        <v>0</v>
      </c>
      <c r="X238" s="14">
        <f>IF(ISNA(VLOOKUP(C238,april20,2,FALSE)),0,(VLOOKUP(C238,april20,2,FALSE)))</f>
        <v>0</v>
      </c>
      <c r="Y238" s="18">
        <f>IF(ISNA(VLOOKUP(C238,april21,2,FALSE)),0,(VLOOKUP(C238,april21,2,FALSE)))</f>
        <v>0</v>
      </c>
      <c r="Z238" s="18">
        <f>IF(ISNA(VLOOKUP(C238,april22,2,FALSE)),0,(VLOOKUP(C238,april22,2,FALSE)))</f>
        <v>0</v>
      </c>
      <c r="AA238" s="18">
        <f>IF(ISNA(VLOOKUP(C238,april23,2,FALSE)),0,(VLOOKUP(C238,april23,2,FALSE)))</f>
        <v>0</v>
      </c>
      <c r="AB238" s="18">
        <f>IF(ISNA(VLOOKUP(C238,april24,2,FALSE)),0,(VLOOKUP(C238,april24,2,FALSE)))</f>
        <v>0</v>
      </c>
      <c r="AC238" s="18">
        <f>IF(ISNA(VLOOKUP(C238,april25,2,FALSE)),0,(VLOOKUP(C238,april25,2,FALSE)))</f>
        <v>0</v>
      </c>
      <c r="AD238" s="18">
        <f>IF(ISNA(VLOOKUP(C238,april26,2,FALSE)),0,(VLOOKUP(C238,april26,2,FALSE)))</f>
        <v>0</v>
      </c>
      <c r="AE238" s="14">
        <f>IF(ISNA(VLOOKUP(C238,april27,2,FALSE)),0,(VLOOKUP(C238,april27,2,FALSE)))</f>
        <v>0</v>
      </c>
      <c r="AF238" s="18">
        <f>IF(ISNA(VLOOKUP(C238,april28,2,FALSE)),0,(VLOOKUP(C238,april28,2,FALSE)))</f>
        <v>0</v>
      </c>
      <c r="AG238" s="18">
        <f>IF(ISNA(VLOOKUP(C238,april29,2,FALSE)),0,(VLOOKUP(C238,april29,2,FALSE)))</f>
        <v>0</v>
      </c>
      <c r="AH238" s="18">
        <f>IF(ISNA(VLOOKUP(C238,april30,2,FALSE)),0,(VLOOKUP(C238,april30,2,FALSE)))</f>
        <v>0</v>
      </c>
      <c r="AI238" s="11">
        <f t="shared" si="14"/>
        <v>5467.5</v>
      </c>
      <c r="AJ238" s="42">
        <f t="shared" si="15"/>
        <v>781.07142857142856</v>
      </c>
      <c r="AK238" s="43">
        <f>IF(D238=0,0,IF(VLOOKUP(D238,TARGET,2,FALSE)=0,0,AJ238/(VLOOKUP(D238,TARGET,2,FALSE))))</f>
        <v>0</v>
      </c>
    </row>
    <row r="239" spans="1:37">
      <c r="A239" s="6">
        <f t="shared" si="16"/>
        <v>235</v>
      </c>
      <c r="B239" s="19" t="str">
        <f>Sheet2!A237</f>
        <v>SS-4528</v>
      </c>
      <c r="C239" s="12">
        <f t="shared" si="13"/>
        <v>4528</v>
      </c>
      <c r="D239" s="6" t="str">
        <f>IF(LEFT(B239,2)="AC","حوادث",IF(ISNA(VLOOKUP(LEFT(B239,2),group,2,FALSE)),0,(VLOOKUP(LEFT(B239,2),group,2,FALSE))))</f>
        <v>الحديد</v>
      </c>
      <c r="E239" s="18">
        <f>IF(ISNA(VLOOKUP(C239,april1,2,FALSE)),0,(VLOOKUP(C239,april1,2,FALSE)))</f>
        <v>0</v>
      </c>
      <c r="F239" s="18">
        <f>IF(ISNA(VLOOKUP(C239,april2,2,FALSE)),0,(VLOOKUP(C239,april2,2,FALSE)))</f>
        <v>0</v>
      </c>
      <c r="G239" s="18">
        <f>IF(ISNA(VLOOKUP(C239,april3,2,FALSE)),0,(VLOOKUP(C239,april3,2,FALSE)))</f>
        <v>0</v>
      </c>
      <c r="H239" s="18">
        <f>IF(ISNA(VLOOKUP(C239,april4,2,FALSE)),0,(VLOOKUP(C239,april4,2,FALSE)))</f>
        <v>0</v>
      </c>
      <c r="I239" s="18">
        <f>IF(ISNA(VLOOKUP(C239,april5,2,FALSE)),0,(VLOOKUP(C239,april5,2,FALSE)))</f>
        <v>0</v>
      </c>
      <c r="J239" s="14">
        <f>IF(ISNA(VLOOKUP(C239,april6,2,FALSE)),0,(VLOOKUP(C239,april6,2,FALSE)))</f>
        <v>0</v>
      </c>
      <c r="K239" s="18">
        <f>IF(ISNA(VLOOKUP(C239,april7,2,FALSE)),0,(VLOOKUP(C239,april7,2,FALSE)))</f>
        <v>0</v>
      </c>
      <c r="L239" s="50">
        <f>IF(ISNA(VLOOKUP(C239,april8,2,FALSE)),0,(VLOOKUP(C239,april8,2,FALSE)))</f>
        <v>0</v>
      </c>
      <c r="M239" s="18">
        <f>IF(ISNA(VLOOKUP(C239,april9,2,FALSE)),0,(VLOOKUP(C239,april9,2,FALSE)))</f>
        <v>0</v>
      </c>
      <c r="N239" s="18">
        <f>IF(ISNA(VLOOKUP(C239,april10,2,FALSE)),0,(VLOOKUP(C239,april10,2,FALSE)))</f>
        <v>0</v>
      </c>
      <c r="O239" s="18">
        <f>IF(ISNA(VLOOKUP(C239,april11,2,FALSE)),0,(VLOOKUP(C239,april11,2,FALSE)))</f>
        <v>0</v>
      </c>
      <c r="P239" s="18">
        <f>IF(ISNA(VLOOKUP(C239,april12,2,FALSE)),0,(VLOOKUP(C239,april12,2,FALSE)))</f>
        <v>0</v>
      </c>
      <c r="Q239" s="14">
        <f>IF(ISNA(VLOOKUP(C239,april13,2,FALSE)),0,(VLOOKUP(C239,april13,2,FALSE)))</f>
        <v>0</v>
      </c>
      <c r="R239" s="18">
        <f>IF(ISNA(VLOOKUP(C239,april14,2,FALSE)),0,(VLOOKUP(C239,april14,2,FALSE)))</f>
        <v>0</v>
      </c>
      <c r="S239" s="18">
        <f>IF(ISNA(VLOOKUP(C239,april15,2,FALSE)),0,(VLOOKUP(C239,april15,2,FALSE)))</f>
        <v>0</v>
      </c>
      <c r="T239" s="18">
        <f>IF(ISNA(VLOOKUP(C239,april16,2,FALSE)),0,(VLOOKUP(C239,april16,2,FALSE)))</f>
        <v>0</v>
      </c>
      <c r="U239" s="18">
        <f>IF(ISNA(VLOOKUP(C239,april17,2,FALSE)),0,(VLOOKUP(C239,april17,2,FALSE)))</f>
        <v>0</v>
      </c>
      <c r="V239" s="18">
        <f>IF(ISNA(VLOOKUP(C239,april18,2,FALSE)),0,(VLOOKUP(C239,april18,2,FALSE)))</f>
        <v>0</v>
      </c>
      <c r="W239" s="18">
        <f>IF(ISNA(VLOOKUP(C239,april19,2,FALSE)),0,(VLOOKUP(C239,april19,2,FALSE)))</f>
        <v>0</v>
      </c>
      <c r="X239" s="14">
        <f>IF(ISNA(VLOOKUP(C239,april20,2,FALSE)),0,(VLOOKUP(C239,april20,2,FALSE)))</f>
        <v>0</v>
      </c>
      <c r="Y239" s="18">
        <f>IF(ISNA(VLOOKUP(C239,april21,2,FALSE)),0,(VLOOKUP(C239,april21,2,FALSE)))</f>
        <v>0</v>
      </c>
      <c r="Z239" s="18">
        <f>IF(ISNA(VLOOKUP(C239,april22,2,FALSE)),0,(VLOOKUP(C239,april22,2,FALSE)))</f>
        <v>0</v>
      </c>
      <c r="AA239" s="18">
        <f>IF(ISNA(VLOOKUP(C239,april23,2,FALSE)),0,(VLOOKUP(C239,april23,2,FALSE)))</f>
        <v>0</v>
      </c>
      <c r="AB239" s="18">
        <f>IF(ISNA(VLOOKUP(C239,april24,2,FALSE)),0,(VLOOKUP(C239,april24,2,FALSE)))</f>
        <v>0</v>
      </c>
      <c r="AC239" s="18">
        <f>IF(ISNA(VLOOKUP(C239,april25,2,FALSE)),0,(VLOOKUP(C239,april25,2,FALSE)))</f>
        <v>0</v>
      </c>
      <c r="AD239" s="18">
        <f>IF(ISNA(VLOOKUP(C239,april26,2,FALSE)),0,(VLOOKUP(C239,april26,2,FALSE)))</f>
        <v>0</v>
      </c>
      <c r="AE239" s="14">
        <f>IF(ISNA(VLOOKUP(C239,april27,2,FALSE)),0,(VLOOKUP(C239,april27,2,FALSE)))</f>
        <v>0</v>
      </c>
      <c r="AF239" s="18">
        <f>IF(ISNA(VLOOKUP(C239,april28,2,FALSE)),0,(VLOOKUP(C239,april28,2,FALSE)))</f>
        <v>0</v>
      </c>
      <c r="AG239" s="18">
        <f>IF(ISNA(VLOOKUP(C239,april29,2,FALSE)),0,(VLOOKUP(C239,april29,2,FALSE)))</f>
        <v>0</v>
      </c>
      <c r="AH239" s="18">
        <f>IF(ISNA(VLOOKUP(C239,april30,2,FALSE)),0,(VLOOKUP(C239,april30,2,FALSE)))</f>
        <v>0</v>
      </c>
      <c r="AI239" s="11">
        <f t="shared" si="14"/>
        <v>0</v>
      </c>
      <c r="AJ239" s="42">
        <f t="shared" si="15"/>
        <v>0</v>
      </c>
      <c r="AK239" s="43">
        <f>IF(D239=0,0,IF(VLOOKUP(D239,TARGET,2,FALSE)=0,0,AJ239/(VLOOKUP(D239,TARGET,2,FALSE))))</f>
        <v>0</v>
      </c>
    </row>
    <row r="240" spans="1:37">
      <c r="A240" s="6">
        <f t="shared" si="16"/>
        <v>236</v>
      </c>
      <c r="B240" s="19" t="str">
        <f>Sheet2!A238</f>
        <v>SS-AZA-3130</v>
      </c>
      <c r="C240" s="12">
        <f t="shared" si="13"/>
        <v>3130</v>
      </c>
      <c r="D240" s="6" t="str">
        <f>IF(LEFT(B240,2)="AC","حوادث",IF(ISNA(VLOOKUP(LEFT(B240,2),group,2,FALSE)),0,(VLOOKUP(LEFT(B240,2),group,2,FALSE))))</f>
        <v>الحديد</v>
      </c>
      <c r="E240" s="18">
        <f>IF(ISNA(VLOOKUP(C240,april1,2,FALSE)),0,(VLOOKUP(C240,april1,2,FALSE)))</f>
        <v>654.5</v>
      </c>
      <c r="F240" s="18">
        <f>IF(ISNA(VLOOKUP(C240,april2,2,FALSE)),0,(VLOOKUP(C240,april2,2,FALSE)))</f>
        <v>629.79999999999995</v>
      </c>
      <c r="G240" s="18">
        <f>IF(ISNA(VLOOKUP(C240,april3,2,FALSE)),0,(VLOOKUP(C240,april3,2,FALSE)))</f>
        <v>514.70000000000005</v>
      </c>
      <c r="H240" s="18">
        <f>IF(ISNA(VLOOKUP(C240,april4,2,FALSE)),0,(VLOOKUP(C240,april4,2,FALSE)))</f>
        <v>640.5</v>
      </c>
      <c r="I240" s="18">
        <f>IF(ISNA(VLOOKUP(C240,april5,2,FALSE)),0,(VLOOKUP(C240,april5,2,FALSE)))</f>
        <v>588.6</v>
      </c>
      <c r="J240" s="14">
        <f>IF(ISNA(VLOOKUP(C240,april6,2,FALSE)),0,(VLOOKUP(C240,april6,2,FALSE)))</f>
        <v>641.79999999999995</v>
      </c>
      <c r="K240" s="18">
        <f>IF(ISNA(VLOOKUP(C240,april7,2,FALSE)),0,(VLOOKUP(C240,april7,2,FALSE)))</f>
        <v>520.9</v>
      </c>
      <c r="L240" s="50">
        <f>IF(ISNA(VLOOKUP(C240,april8,2,FALSE)),0,(VLOOKUP(C240,april8,2,FALSE)))</f>
        <v>0</v>
      </c>
      <c r="M240" s="18">
        <f>IF(ISNA(VLOOKUP(C240,april9,2,FALSE)),0,(VLOOKUP(C240,april9,2,FALSE)))</f>
        <v>0</v>
      </c>
      <c r="N240" s="18">
        <f>IF(ISNA(VLOOKUP(C240,april10,2,FALSE)),0,(VLOOKUP(C240,april10,2,FALSE)))</f>
        <v>0</v>
      </c>
      <c r="O240" s="18">
        <f>IF(ISNA(VLOOKUP(C240,april11,2,FALSE)),0,(VLOOKUP(C240,april11,2,FALSE)))</f>
        <v>0</v>
      </c>
      <c r="P240" s="18">
        <f>IF(ISNA(VLOOKUP(C240,april12,2,FALSE)),0,(VLOOKUP(C240,april12,2,FALSE)))</f>
        <v>0</v>
      </c>
      <c r="Q240" s="14">
        <f>IF(ISNA(VLOOKUP(C240,april13,2,FALSE)),0,(VLOOKUP(C240,april13,2,FALSE)))</f>
        <v>0</v>
      </c>
      <c r="R240" s="18">
        <f>IF(ISNA(VLOOKUP(C240,april14,2,FALSE)),0,(VLOOKUP(C240,april14,2,FALSE)))</f>
        <v>0</v>
      </c>
      <c r="S240" s="18">
        <f>IF(ISNA(VLOOKUP(C240,april15,2,FALSE)),0,(VLOOKUP(C240,april15,2,FALSE)))</f>
        <v>0</v>
      </c>
      <c r="T240" s="18">
        <f>IF(ISNA(VLOOKUP(C240,april16,2,FALSE)),0,(VLOOKUP(C240,april16,2,FALSE)))</f>
        <v>0</v>
      </c>
      <c r="U240" s="18">
        <f>IF(ISNA(VLOOKUP(C240,april17,2,FALSE)),0,(VLOOKUP(C240,april17,2,FALSE)))</f>
        <v>0</v>
      </c>
      <c r="V240" s="18">
        <f>IF(ISNA(VLOOKUP(C240,april18,2,FALSE)),0,(VLOOKUP(C240,april18,2,FALSE)))</f>
        <v>0</v>
      </c>
      <c r="W240" s="18">
        <f>IF(ISNA(VLOOKUP(C240,april19,2,FALSE)),0,(VLOOKUP(C240,april19,2,FALSE)))</f>
        <v>0</v>
      </c>
      <c r="X240" s="14">
        <f>IF(ISNA(VLOOKUP(C240,april20,2,FALSE)),0,(VLOOKUP(C240,april20,2,FALSE)))</f>
        <v>0</v>
      </c>
      <c r="Y240" s="18">
        <f>IF(ISNA(VLOOKUP(C240,april21,2,FALSE)),0,(VLOOKUP(C240,april21,2,FALSE)))</f>
        <v>0</v>
      </c>
      <c r="Z240" s="18">
        <f>IF(ISNA(VLOOKUP(C240,april22,2,FALSE)),0,(VLOOKUP(C240,april22,2,FALSE)))</f>
        <v>0</v>
      </c>
      <c r="AA240" s="18">
        <f>IF(ISNA(VLOOKUP(C240,april23,2,FALSE)),0,(VLOOKUP(C240,april23,2,FALSE)))</f>
        <v>0</v>
      </c>
      <c r="AB240" s="18">
        <f>IF(ISNA(VLOOKUP(C240,april24,2,FALSE)),0,(VLOOKUP(C240,april24,2,FALSE)))</f>
        <v>0</v>
      </c>
      <c r="AC240" s="18">
        <f>IF(ISNA(VLOOKUP(C240,april25,2,FALSE)),0,(VLOOKUP(C240,april25,2,FALSE)))</f>
        <v>0</v>
      </c>
      <c r="AD240" s="18">
        <f>IF(ISNA(VLOOKUP(C240,april26,2,FALSE)),0,(VLOOKUP(C240,april26,2,FALSE)))</f>
        <v>0</v>
      </c>
      <c r="AE240" s="14">
        <f>IF(ISNA(VLOOKUP(C240,april27,2,FALSE)),0,(VLOOKUP(C240,april27,2,FALSE)))</f>
        <v>0</v>
      </c>
      <c r="AF240" s="18">
        <f>IF(ISNA(VLOOKUP(C240,april28,2,FALSE)),0,(VLOOKUP(C240,april28,2,FALSE)))</f>
        <v>0</v>
      </c>
      <c r="AG240" s="18">
        <f>IF(ISNA(VLOOKUP(C240,april29,2,FALSE)),0,(VLOOKUP(C240,april29,2,FALSE)))</f>
        <v>0</v>
      </c>
      <c r="AH240" s="18">
        <f>IF(ISNA(VLOOKUP(C240,april30,2,FALSE)),0,(VLOOKUP(C240,april30,2,FALSE)))</f>
        <v>0</v>
      </c>
      <c r="AI240" s="11">
        <f t="shared" si="14"/>
        <v>4190.7999999999993</v>
      </c>
      <c r="AJ240" s="42">
        <f t="shared" si="15"/>
        <v>598.6857142857142</v>
      </c>
      <c r="AK240" s="43">
        <f>IF(D240=0,0,IF(VLOOKUP(D240,TARGET,2,FALSE)=0,0,AJ240/(VLOOKUP(D240,TARGET,2,FALSE))))</f>
        <v>0.91542158147662722</v>
      </c>
    </row>
    <row r="241" spans="1:37">
      <c r="A241" s="6">
        <f t="shared" si="16"/>
        <v>237</v>
      </c>
      <c r="B241" s="19" t="str">
        <f>Sheet2!A239</f>
        <v>SS-AZA-3133</v>
      </c>
      <c r="C241" s="12">
        <f t="shared" si="13"/>
        <v>3133</v>
      </c>
      <c r="D241" s="6" t="str">
        <f>IF(LEFT(B241,2)="AC","حوادث",IF(ISNA(VLOOKUP(LEFT(B241,2),group,2,FALSE)),0,(VLOOKUP(LEFT(B241,2),group,2,FALSE))))</f>
        <v>الحديد</v>
      </c>
      <c r="E241" s="18">
        <f>IF(ISNA(VLOOKUP(C241,april1,2,FALSE)),0,(VLOOKUP(C241,april1,2,FALSE)))</f>
        <v>656.1</v>
      </c>
      <c r="F241" s="18">
        <f>IF(ISNA(VLOOKUP(C241,april2,2,FALSE)),0,(VLOOKUP(C241,april2,2,FALSE)))</f>
        <v>682</v>
      </c>
      <c r="G241" s="18">
        <f>IF(ISNA(VLOOKUP(C241,april3,2,FALSE)),0,(VLOOKUP(C241,april3,2,FALSE)))</f>
        <v>628.5</v>
      </c>
      <c r="H241" s="18">
        <f>IF(ISNA(VLOOKUP(C241,april4,2,FALSE)),0,(VLOOKUP(C241,april4,2,FALSE)))</f>
        <v>755</v>
      </c>
      <c r="I241" s="18">
        <f>IF(ISNA(VLOOKUP(C241,april5,2,FALSE)),0,(VLOOKUP(C241,april5,2,FALSE)))</f>
        <v>780.1</v>
      </c>
      <c r="J241" s="14">
        <f>IF(ISNA(VLOOKUP(C241,april6,2,FALSE)),0,(VLOOKUP(C241,april6,2,FALSE)))</f>
        <v>616</v>
      </c>
      <c r="K241" s="18">
        <f>IF(ISNA(VLOOKUP(C241,april7,2,FALSE)),0,(VLOOKUP(C241,april7,2,FALSE)))</f>
        <v>622</v>
      </c>
      <c r="L241" s="50">
        <f>IF(ISNA(VLOOKUP(C241,april8,2,FALSE)),0,(VLOOKUP(C241,april8,2,FALSE)))</f>
        <v>0</v>
      </c>
      <c r="M241" s="18">
        <f>IF(ISNA(VLOOKUP(C241,april9,2,FALSE)),0,(VLOOKUP(C241,april9,2,FALSE)))</f>
        <v>0</v>
      </c>
      <c r="N241" s="18">
        <f>IF(ISNA(VLOOKUP(C241,april10,2,FALSE)),0,(VLOOKUP(C241,april10,2,FALSE)))</f>
        <v>0</v>
      </c>
      <c r="O241" s="18">
        <f>IF(ISNA(VLOOKUP(C241,april11,2,FALSE)),0,(VLOOKUP(C241,april11,2,FALSE)))</f>
        <v>0</v>
      </c>
      <c r="P241" s="18">
        <f>IF(ISNA(VLOOKUP(C241,april12,2,FALSE)),0,(VLOOKUP(C241,april12,2,FALSE)))</f>
        <v>0</v>
      </c>
      <c r="Q241" s="14">
        <f>IF(ISNA(VLOOKUP(C241,april13,2,FALSE)),0,(VLOOKUP(C241,april13,2,FALSE)))</f>
        <v>0</v>
      </c>
      <c r="R241" s="18">
        <f>IF(ISNA(VLOOKUP(C241,april14,2,FALSE)),0,(VLOOKUP(C241,april14,2,FALSE)))</f>
        <v>0</v>
      </c>
      <c r="S241" s="18">
        <f>IF(ISNA(VLOOKUP(C241,april15,2,FALSE)),0,(VLOOKUP(C241,april15,2,FALSE)))</f>
        <v>0</v>
      </c>
      <c r="T241" s="18">
        <f>IF(ISNA(VLOOKUP(C241,april16,2,FALSE)),0,(VLOOKUP(C241,april16,2,FALSE)))</f>
        <v>0</v>
      </c>
      <c r="U241" s="18">
        <f>IF(ISNA(VLOOKUP(C241,april17,2,FALSE)),0,(VLOOKUP(C241,april17,2,FALSE)))</f>
        <v>0</v>
      </c>
      <c r="V241" s="18">
        <f>IF(ISNA(VLOOKUP(C241,april18,2,FALSE)),0,(VLOOKUP(C241,april18,2,FALSE)))</f>
        <v>0</v>
      </c>
      <c r="W241" s="18">
        <f>IF(ISNA(VLOOKUP(C241,april19,2,FALSE)),0,(VLOOKUP(C241,april19,2,FALSE)))</f>
        <v>0</v>
      </c>
      <c r="X241" s="14">
        <f>IF(ISNA(VLOOKUP(C241,april20,2,FALSE)),0,(VLOOKUP(C241,april20,2,FALSE)))</f>
        <v>0</v>
      </c>
      <c r="Y241" s="18">
        <f>IF(ISNA(VLOOKUP(C241,april21,2,FALSE)),0,(VLOOKUP(C241,april21,2,FALSE)))</f>
        <v>0</v>
      </c>
      <c r="Z241" s="18">
        <f>IF(ISNA(VLOOKUP(C241,april22,2,FALSE)),0,(VLOOKUP(C241,april22,2,FALSE)))</f>
        <v>0</v>
      </c>
      <c r="AA241" s="18">
        <f>IF(ISNA(VLOOKUP(C241,april23,2,FALSE)),0,(VLOOKUP(C241,april23,2,FALSE)))</f>
        <v>0</v>
      </c>
      <c r="AB241" s="18">
        <f>IF(ISNA(VLOOKUP(C241,april24,2,FALSE)),0,(VLOOKUP(C241,april24,2,FALSE)))</f>
        <v>0</v>
      </c>
      <c r="AC241" s="18">
        <f>IF(ISNA(VLOOKUP(C241,april25,2,FALSE)),0,(VLOOKUP(C241,april25,2,FALSE)))</f>
        <v>0</v>
      </c>
      <c r="AD241" s="18">
        <f>IF(ISNA(VLOOKUP(C241,april26,2,FALSE)),0,(VLOOKUP(C241,april26,2,FALSE)))</f>
        <v>0</v>
      </c>
      <c r="AE241" s="14">
        <f>IF(ISNA(VLOOKUP(C241,april27,2,FALSE)),0,(VLOOKUP(C241,april27,2,FALSE)))</f>
        <v>0</v>
      </c>
      <c r="AF241" s="18">
        <f>IF(ISNA(VLOOKUP(C241,april28,2,FALSE)),0,(VLOOKUP(C241,april28,2,FALSE)))</f>
        <v>0</v>
      </c>
      <c r="AG241" s="18">
        <f>IF(ISNA(VLOOKUP(C241,april29,2,FALSE)),0,(VLOOKUP(C241,april29,2,FALSE)))</f>
        <v>0</v>
      </c>
      <c r="AH241" s="18">
        <f>IF(ISNA(VLOOKUP(C241,april30,2,FALSE)),0,(VLOOKUP(C241,april30,2,FALSE)))</f>
        <v>0</v>
      </c>
      <c r="AI241" s="11">
        <f t="shared" si="14"/>
        <v>4739.7</v>
      </c>
      <c r="AJ241" s="42">
        <f t="shared" si="15"/>
        <v>677.1</v>
      </c>
      <c r="AK241" s="43">
        <f>IF(D241=0,0,IF(VLOOKUP(D241,TARGET,2,FALSE)=0,0,AJ241/(VLOOKUP(D241,TARGET,2,FALSE))))</f>
        <v>1.0353211009174312</v>
      </c>
    </row>
    <row r="242" spans="1:37">
      <c r="A242" s="6">
        <f t="shared" si="16"/>
        <v>238</v>
      </c>
      <c r="B242" s="19" t="str">
        <f>Sheet2!A240</f>
        <v>SS-AZA-3728</v>
      </c>
      <c r="C242" s="12">
        <f t="shared" si="13"/>
        <v>3728</v>
      </c>
      <c r="D242" s="6" t="str">
        <f>IF(LEFT(B242,2)="AC","حوادث",IF(ISNA(VLOOKUP(LEFT(B242,2),group,2,FALSE)),0,(VLOOKUP(LEFT(B242,2),group,2,FALSE))))</f>
        <v>الحديد</v>
      </c>
      <c r="E242" s="18">
        <f>IF(ISNA(VLOOKUP(C242,april1,2,FALSE)),0,(VLOOKUP(C242,april1,2,FALSE)))</f>
        <v>1026.3</v>
      </c>
      <c r="F242" s="18">
        <f>IF(ISNA(VLOOKUP(C242,april2,2,FALSE)),0,(VLOOKUP(C242,april2,2,FALSE)))</f>
        <v>658.4</v>
      </c>
      <c r="G242" s="18">
        <f>IF(ISNA(VLOOKUP(C242,april3,2,FALSE)),0,(VLOOKUP(C242,april3,2,FALSE)))</f>
        <v>859.5</v>
      </c>
      <c r="H242" s="18">
        <f>IF(ISNA(VLOOKUP(C242,april4,2,FALSE)),0,(VLOOKUP(C242,april4,2,FALSE)))</f>
        <v>545.1</v>
      </c>
      <c r="I242" s="18">
        <f>IF(ISNA(VLOOKUP(C242,april5,2,FALSE)),0,(VLOOKUP(C242,april5,2,FALSE)))</f>
        <v>666.2</v>
      </c>
      <c r="J242" s="14">
        <f>IF(ISNA(VLOOKUP(C242,april6,2,FALSE)),0,(VLOOKUP(C242,april6,2,FALSE)))</f>
        <v>73.2</v>
      </c>
      <c r="K242" s="18">
        <f>IF(ISNA(VLOOKUP(C242,april7,2,FALSE)),0,(VLOOKUP(C242,april7,2,FALSE)))</f>
        <v>0.3</v>
      </c>
      <c r="L242" s="50">
        <f>IF(ISNA(VLOOKUP(C242,april8,2,FALSE)),0,(VLOOKUP(C242,april8,2,FALSE)))</f>
        <v>0</v>
      </c>
      <c r="M242" s="18">
        <f>IF(ISNA(VLOOKUP(C242,april9,2,FALSE)),0,(VLOOKUP(C242,april9,2,FALSE)))</f>
        <v>0</v>
      </c>
      <c r="N242" s="18">
        <f>IF(ISNA(VLOOKUP(C242,april10,2,FALSE)),0,(VLOOKUP(C242,april10,2,FALSE)))</f>
        <v>0</v>
      </c>
      <c r="O242" s="18">
        <f>IF(ISNA(VLOOKUP(C242,april11,2,FALSE)),0,(VLOOKUP(C242,april11,2,FALSE)))</f>
        <v>0</v>
      </c>
      <c r="P242" s="18">
        <f>IF(ISNA(VLOOKUP(C242,april12,2,FALSE)),0,(VLOOKUP(C242,april12,2,FALSE)))</f>
        <v>0</v>
      </c>
      <c r="Q242" s="14">
        <f>IF(ISNA(VLOOKUP(C242,april13,2,FALSE)),0,(VLOOKUP(C242,april13,2,FALSE)))</f>
        <v>0</v>
      </c>
      <c r="R242" s="18">
        <f>IF(ISNA(VLOOKUP(C242,april14,2,FALSE)),0,(VLOOKUP(C242,april14,2,FALSE)))</f>
        <v>0</v>
      </c>
      <c r="S242" s="18">
        <f>IF(ISNA(VLOOKUP(C242,april15,2,FALSE)),0,(VLOOKUP(C242,april15,2,FALSE)))</f>
        <v>0</v>
      </c>
      <c r="T242" s="18">
        <f>IF(ISNA(VLOOKUP(C242,april16,2,FALSE)),0,(VLOOKUP(C242,april16,2,FALSE)))</f>
        <v>0</v>
      </c>
      <c r="U242" s="18">
        <f>IF(ISNA(VLOOKUP(C242,april17,2,FALSE)),0,(VLOOKUP(C242,april17,2,FALSE)))</f>
        <v>0</v>
      </c>
      <c r="V242" s="18">
        <f>IF(ISNA(VLOOKUP(C242,april18,2,FALSE)),0,(VLOOKUP(C242,april18,2,FALSE)))</f>
        <v>0</v>
      </c>
      <c r="W242" s="18">
        <f>IF(ISNA(VLOOKUP(C242,april19,2,FALSE)),0,(VLOOKUP(C242,april19,2,FALSE)))</f>
        <v>0</v>
      </c>
      <c r="X242" s="14">
        <f>IF(ISNA(VLOOKUP(C242,april20,2,FALSE)),0,(VLOOKUP(C242,april20,2,FALSE)))</f>
        <v>0</v>
      </c>
      <c r="Y242" s="18">
        <f>IF(ISNA(VLOOKUP(C242,april21,2,FALSE)),0,(VLOOKUP(C242,april21,2,FALSE)))</f>
        <v>0</v>
      </c>
      <c r="Z242" s="18">
        <f>IF(ISNA(VLOOKUP(C242,april22,2,FALSE)),0,(VLOOKUP(C242,april22,2,FALSE)))</f>
        <v>0</v>
      </c>
      <c r="AA242" s="18">
        <f>IF(ISNA(VLOOKUP(C242,april23,2,FALSE)),0,(VLOOKUP(C242,april23,2,FALSE)))</f>
        <v>0</v>
      </c>
      <c r="AB242" s="18">
        <f>IF(ISNA(VLOOKUP(C242,april24,2,FALSE)),0,(VLOOKUP(C242,april24,2,FALSE)))</f>
        <v>0</v>
      </c>
      <c r="AC242" s="18">
        <f>IF(ISNA(VLOOKUP(C242,april25,2,FALSE)),0,(VLOOKUP(C242,april25,2,FALSE)))</f>
        <v>0</v>
      </c>
      <c r="AD242" s="18">
        <f>IF(ISNA(VLOOKUP(C242,april26,2,FALSE)),0,(VLOOKUP(C242,april26,2,FALSE)))</f>
        <v>0</v>
      </c>
      <c r="AE242" s="14">
        <f>IF(ISNA(VLOOKUP(C242,april27,2,FALSE)),0,(VLOOKUP(C242,april27,2,FALSE)))</f>
        <v>0</v>
      </c>
      <c r="AF242" s="18">
        <f>IF(ISNA(VLOOKUP(C242,april28,2,FALSE)),0,(VLOOKUP(C242,april28,2,FALSE)))</f>
        <v>0</v>
      </c>
      <c r="AG242" s="18">
        <f>IF(ISNA(VLOOKUP(C242,april29,2,FALSE)),0,(VLOOKUP(C242,april29,2,FALSE)))</f>
        <v>0</v>
      </c>
      <c r="AH242" s="18">
        <f>IF(ISNA(VLOOKUP(C242,april30,2,FALSE)),0,(VLOOKUP(C242,april30,2,FALSE)))</f>
        <v>0</v>
      </c>
      <c r="AI242" s="11">
        <f t="shared" si="14"/>
        <v>3829</v>
      </c>
      <c r="AJ242" s="42">
        <f t="shared" si="15"/>
        <v>547</v>
      </c>
      <c r="AK242" s="43">
        <f>IF(D242=0,0,IF(VLOOKUP(D242,TARGET,2,FALSE)=0,0,AJ242/(VLOOKUP(D242,TARGET,2,FALSE))))</f>
        <v>0.83639143730886845</v>
      </c>
    </row>
    <row r="243" spans="1:37">
      <c r="A243" s="6">
        <f t="shared" si="16"/>
        <v>239</v>
      </c>
      <c r="B243" s="19" t="str">
        <f>Sheet2!A241</f>
        <v>SS-AZA-3729</v>
      </c>
      <c r="C243" s="12">
        <f t="shared" si="13"/>
        <v>3729</v>
      </c>
      <c r="D243" s="6" t="str">
        <f>IF(LEFT(B243,2)="AC","حوادث",IF(ISNA(VLOOKUP(LEFT(B243,2),group,2,FALSE)),0,(VLOOKUP(LEFT(B243,2),group,2,FALSE))))</f>
        <v>الحديد</v>
      </c>
      <c r="E243" s="18">
        <f>IF(ISNA(VLOOKUP(C243,april1,2,FALSE)),0,(VLOOKUP(C243,april1,2,FALSE)))</f>
        <v>655.6</v>
      </c>
      <c r="F243" s="18">
        <f>IF(ISNA(VLOOKUP(C243,april2,2,FALSE)),0,(VLOOKUP(C243,april2,2,FALSE)))</f>
        <v>650.9</v>
      </c>
      <c r="G243" s="18">
        <f>IF(ISNA(VLOOKUP(C243,april3,2,FALSE)),0,(VLOOKUP(C243,april3,2,FALSE)))</f>
        <v>522.5</v>
      </c>
      <c r="H243" s="18">
        <f>IF(ISNA(VLOOKUP(C243,april4,2,FALSE)),0,(VLOOKUP(C243,april4,2,FALSE)))</f>
        <v>642.1</v>
      </c>
      <c r="I243" s="18">
        <f>IF(ISNA(VLOOKUP(C243,april5,2,FALSE)),0,(VLOOKUP(C243,april5,2,FALSE)))</f>
        <v>588.29999999999995</v>
      </c>
      <c r="J243" s="14">
        <f>IF(ISNA(VLOOKUP(C243,april6,2,FALSE)),0,(VLOOKUP(C243,april6,2,FALSE)))</f>
        <v>642.9</v>
      </c>
      <c r="K243" s="18">
        <f>IF(ISNA(VLOOKUP(C243,april7,2,FALSE)),0,(VLOOKUP(C243,april7,2,FALSE)))</f>
        <v>521.20000000000005</v>
      </c>
      <c r="L243" s="50">
        <f>IF(ISNA(VLOOKUP(C243,april8,2,FALSE)),0,(VLOOKUP(C243,april8,2,FALSE)))</f>
        <v>0</v>
      </c>
      <c r="M243" s="18">
        <f>IF(ISNA(VLOOKUP(C243,april9,2,FALSE)),0,(VLOOKUP(C243,april9,2,FALSE)))</f>
        <v>0</v>
      </c>
      <c r="N243" s="18">
        <f>IF(ISNA(VLOOKUP(C243,april10,2,FALSE)),0,(VLOOKUP(C243,april10,2,FALSE)))</f>
        <v>0</v>
      </c>
      <c r="O243" s="18">
        <f>IF(ISNA(VLOOKUP(C243,april11,2,FALSE)),0,(VLOOKUP(C243,april11,2,FALSE)))</f>
        <v>0</v>
      </c>
      <c r="P243" s="18">
        <f>IF(ISNA(VLOOKUP(C243,april12,2,FALSE)),0,(VLOOKUP(C243,april12,2,FALSE)))</f>
        <v>0</v>
      </c>
      <c r="Q243" s="14">
        <f>IF(ISNA(VLOOKUP(C243,april13,2,FALSE)),0,(VLOOKUP(C243,april13,2,FALSE)))</f>
        <v>0</v>
      </c>
      <c r="R243" s="18">
        <f>IF(ISNA(VLOOKUP(C243,april14,2,FALSE)),0,(VLOOKUP(C243,april14,2,FALSE)))</f>
        <v>0</v>
      </c>
      <c r="S243" s="18">
        <f>IF(ISNA(VLOOKUP(C243,april15,2,FALSE)),0,(VLOOKUP(C243,april15,2,FALSE)))</f>
        <v>0</v>
      </c>
      <c r="T243" s="18">
        <f>IF(ISNA(VLOOKUP(C243,april16,2,FALSE)),0,(VLOOKUP(C243,april16,2,FALSE)))</f>
        <v>0</v>
      </c>
      <c r="U243" s="18">
        <f>IF(ISNA(VLOOKUP(C243,april17,2,FALSE)),0,(VLOOKUP(C243,april17,2,FALSE)))</f>
        <v>0</v>
      </c>
      <c r="V243" s="18">
        <f>IF(ISNA(VLOOKUP(C243,april18,2,FALSE)),0,(VLOOKUP(C243,april18,2,FALSE)))</f>
        <v>0</v>
      </c>
      <c r="W243" s="18">
        <f>IF(ISNA(VLOOKUP(C243,april19,2,FALSE)),0,(VLOOKUP(C243,april19,2,FALSE)))</f>
        <v>0</v>
      </c>
      <c r="X243" s="14">
        <f>IF(ISNA(VLOOKUP(C243,april20,2,FALSE)),0,(VLOOKUP(C243,april20,2,FALSE)))</f>
        <v>0</v>
      </c>
      <c r="Y243" s="18">
        <f>IF(ISNA(VLOOKUP(C243,april21,2,FALSE)),0,(VLOOKUP(C243,april21,2,FALSE)))</f>
        <v>0</v>
      </c>
      <c r="Z243" s="18">
        <f>IF(ISNA(VLOOKUP(C243,april22,2,FALSE)),0,(VLOOKUP(C243,april22,2,FALSE)))</f>
        <v>0</v>
      </c>
      <c r="AA243" s="18">
        <f>IF(ISNA(VLOOKUP(C243,april23,2,FALSE)),0,(VLOOKUP(C243,april23,2,FALSE)))</f>
        <v>0</v>
      </c>
      <c r="AB243" s="18">
        <f>IF(ISNA(VLOOKUP(C243,april24,2,FALSE)),0,(VLOOKUP(C243,april24,2,FALSE)))</f>
        <v>0</v>
      </c>
      <c r="AC243" s="18">
        <f>IF(ISNA(VLOOKUP(C243,april25,2,FALSE)),0,(VLOOKUP(C243,april25,2,FALSE)))</f>
        <v>0</v>
      </c>
      <c r="AD243" s="18">
        <f>IF(ISNA(VLOOKUP(C243,april26,2,FALSE)),0,(VLOOKUP(C243,april26,2,FALSE)))</f>
        <v>0</v>
      </c>
      <c r="AE243" s="14">
        <f>IF(ISNA(VLOOKUP(C243,april27,2,FALSE)),0,(VLOOKUP(C243,april27,2,FALSE)))</f>
        <v>0</v>
      </c>
      <c r="AF243" s="18">
        <f>IF(ISNA(VLOOKUP(C243,april28,2,FALSE)),0,(VLOOKUP(C243,april28,2,FALSE)))</f>
        <v>0</v>
      </c>
      <c r="AG243" s="18">
        <f>IF(ISNA(VLOOKUP(C243,april29,2,FALSE)),0,(VLOOKUP(C243,april29,2,FALSE)))</f>
        <v>0</v>
      </c>
      <c r="AH243" s="18">
        <f>IF(ISNA(VLOOKUP(C243,april30,2,FALSE)),0,(VLOOKUP(C243,april30,2,FALSE)))</f>
        <v>0</v>
      </c>
      <c r="AI243" s="11">
        <f t="shared" si="14"/>
        <v>4223.5</v>
      </c>
      <c r="AJ243" s="42">
        <f t="shared" si="15"/>
        <v>603.35714285714289</v>
      </c>
      <c r="AK243" s="43">
        <f>IF(D243=0,0,IF(VLOOKUP(D243,TARGET,2,FALSE)=0,0,AJ243/(VLOOKUP(D243,TARGET,2,FALSE))))</f>
        <v>0.92256443861948456</v>
      </c>
    </row>
    <row r="244" spans="1:37">
      <c r="A244" s="6">
        <f t="shared" si="16"/>
        <v>240</v>
      </c>
      <c r="B244" s="19" t="str">
        <f>Sheet2!A242</f>
        <v>SS-DTA-8611</v>
      </c>
      <c r="C244" s="12">
        <f t="shared" si="13"/>
        <v>8611</v>
      </c>
      <c r="D244" s="6" t="str">
        <f>IF(LEFT(B244,2)="AC","حوادث",IF(ISNA(VLOOKUP(LEFT(B244,2),group,2,FALSE)),0,(VLOOKUP(LEFT(B244,2),group,2,FALSE))))</f>
        <v>الحديد</v>
      </c>
      <c r="E244" s="18">
        <f>IF(ISNA(VLOOKUP(C244,april1,2,FALSE)),0,(VLOOKUP(C244,april1,2,FALSE)))</f>
        <v>583.9</v>
      </c>
      <c r="F244" s="18">
        <f>IF(ISNA(VLOOKUP(C244,april2,2,FALSE)),0,(VLOOKUP(C244,april2,2,FALSE)))</f>
        <v>189.6</v>
      </c>
      <c r="G244" s="18">
        <f>IF(ISNA(VLOOKUP(C244,april3,2,FALSE)),0,(VLOOKUP(C244,april3,2,FALSE)))</f>
        <v>630.29999999999995</v>
      </c>
      <c r="H244" s="18">
        <f>IF(ISNA(VLOOKUP(C244,april4,2,FALSE)),0,(VLOOKUP(C244,april4,2,FALSE)))</f>
        <v>481.1</v>
      </c>
      <c r="I244" s="18">
        <f>IF(ISNA(VLOOKUP(C244,april5,2,FALSE)),0,(VLOOKUP(C244,april5,2,FALSE)))</f>
        <v>640</v>
      </c>
      <c r="J244" s="14">
        <f>IF(ISNA(VLOOKUP(C244,april6,2,FALSE)),0,(VLOOKUP(C244,april6,2,FALSE)))</f>
        <v>428</v>
      </c>
      <c r="K244" s="18">
        <f>IF(ISNA(VLOOKUP(C244,april7,2,FALSE)),0,(VLOOKUP(C244,april7,2,FALSE)))</f>
        <v>597.79999999999995</v>
      </c>
      <c r="L244" s="50">
        <f>IF(ISNA(VLOOKUP(C244,april8,2,FALSE)),0,(VLOOKUP(C244,april8,2,FALSE)))</f>
        <v>0</v>
      </c>
      <c r="M244" s="18">
        <f>IF(ISNA(VLOOKUP(C244,april9,2,FALSE)),0,(VLOOKUP(C244,april9,2,FALSE)))</f>
        <v>0</v>
      </c>
      <c r="N244" s="18">
        <f>IF(ISNA(VLOOKUP(C244,april10,2,FALSE)),0,(VLOOKUP(C244,april10,2,FALSE)))</f>
        <v>0</v>
      </c>
      <c r="O244" s="18">
        <f>IF(ISNA(VLOOKUP(C244,april11,2,FALSE)),0,(VLOOKUP(C244,april11,2,FALSE)))</f>
        <v>0</v>
      </c>
      <c r="P244" s="18">
        <f>IF(ISNA(VLOOKUP(C244,april12,2,FALSE)),0,(VLOOKUP(C244,april12,2,FALSE)))</f>
        <v>0</v>
      </c>
      <c r="Q244" s="14">
        <f>IF(ISNA(VLOOKUP(C244,april13,2,FALSE)),0,(VLOOKUP(C244,april13,2,FALSE)))</f>
        <v>0</v>
      </c>
      <c r="R244" s="18">
        <f>IF(ISNA(VLOOKUP(C244,april14,2,FALSE)),0,(VLOOKUP(C244,april14,2,FALSE)))</f>
        <v>0</v>
      </c>
      <c r="S244" s="18">
        <f>IF(ISNA(VLOOKUP(C244,april15,2,FALSE)),0,(VLOOKUP(C244,april15,2,FALSE)))</f>
        <v>0</v>
      </c>
      <c r="T244" s="18">
        <f>IF(ISNA(VLOOKUP(C244,april16,2,FALSE)),0,(VLOOKUP(C244,april16,2,FALSE)))</f>
        <v>0</v>
      </c>
      <c r="U244" s="18">
        <f>IF(ISNA(VLOOKUP(C244,april17,2,FALSE)),0,(VLOOKUP(C244,april17,2,FALSE)))</f>
        <v>0</v>
      </c>
      <c r="V244" s="18">
        <f>IF(ISNA(VLOOKUP(C244,april18,2,FALSE)),0,(VLOOKUP(C244,april18,2,FALSE)))</f>
        <v>0</v>
      </c>
      <c r="W244" s="18">
        <f>IF(ISNA(VLOOKUP(C244,april19,2,FALSE)),0,(VLOOKUP(C244,april19,2,FALSE)))</f>
        <v>0</v>
      </c>
      <c r="X244" s="14">
        <f>IF(ISNA(VLOOKUP(C244,april20,2,FALSE)),0,(VLOOKUP(C244,april20,2,FALSE)))</f>
        <v>0</v>
      </c>
      <c r="Y244" s="18">
        <f>IF(ISNA(VLOOKUP(C244,april21,2,FALSE)),0,(VLOOKUP(C244,april21,2,FALSE)))</f>
        <v>0</v>
      </c>
      <c r="Z244" s="18">
        <f>IF(ISNA(VLOOKUP(C244,april22,2,FALSE)),0,(VLOOKUP(C244,april22,2,FALSE)))</f>
        <v>0</v>
      </c>
      <c r="AA244" s="18">
        <f>IF(ISNA(VLOOKUP(C244,april23,2,FALSE)),0,(VLOOKUP(C244,april23,2,FALSE)))</f>
        <v>0</v>
      </c>
      <c r="AB244" s="18">
        <f>IF(ISNA(VLOOKUP(C244,april24,2,FALSE)),0,(VLOOKUP(C244,april24,2,FALSE)))</f>
        <v>0</v>
      </c>
      <c r="AC244" s="18">
        <f>IF(ISNA(VLOOKUP(C244,april25,2,FALSE)),0,(VLOOKUP(C244,april25,2,FALSE)))</f>
        <v>0</v>
      </c>
      <c r="AD244" s="18">
        <f>IF(ISNA(VLOOKUP(C244,april26,2,FALSE)),0,(VLOOKUP(C244,april26,2,FALSE)))</f>
        <v>0</v>
      </c>
      <c r="AE244" s="14">
        <f>IF(ISNA(VLOOKUP(C244,april27,2,FALSE)),0,(VLOOKUP(C244,april27,2,FALSE)))</f>
        <v>0</v>
      </c>
      <c r="AF244" s="18">
        <f>IF(ISNA(VLOOKUP(C244,april28,2,FALSE)),0,(VLOOKUP(C244,april28,2,FALSE)))</f>
        <v>0</v>
      </c>
      <c r="AG244" s="18">
        <f>IF(ISNA(VLOOKUP(C244,april29,2,FALSE)),0,(VLOOKUP(C244,april29,2,FALSE)))</f>
        <v>0</v>
      </c>
      <c r="AH244" s="18">
        <f>IF(ISNA(VLOOKUP(C244,april30,2,FALSE)),0,(VLOOKUP(C244,april30,2,FALSE)))</f>
        <v>0</v>
      </c>
      <c r="AI244" s="11">
        <f t="shared" si="14"/>
        <v>3550.7</v>
      </c>
      <c r="AJ244" s="42">
        <f t="shared" si="15"/>
        <v>507.24285714285713</v>
      </c>
      <c r="AK244" s="43">
        <f>IF(D244=0,0,IF(VLOOKUP(D244,TARGET,2,FALSE)=0,0,AJ244/(VLOOKUP(D244,TARGET,2,FALSE))))</f>
        <v>0.77560069899519435</v>
      </c>
    </row>
    <row r="245" spans="1:37">
      <c r="A245" s="6">
        <f t="shared" si="16"/>
        <v>241</v>
      </c>
      <c r="B245" s="19" t="str">
        <f>Sheet2!A243</f>
        <v>SS-JZA-6038</v>
      </c>
      <c r="C245" s="12">
        <f t="shared" si="13"/>
        <v>6038</v>
      </c>
      <c r="D245" s="6" t="str">
        <f>IF(LEFT(B245,2)="AC","حوادث",IF(ISNA(VLOOKUP(LEFT(B245,2),group,2,FALSE)),0,(VLOOKUP(LEFT(B245,2),group,2,FALSE))))</f>
        <v>الحديد</v>
      </c>
      <c r="E245" s="18">
        <f>IF(ISNA(VLOOKUP(C245,april1,2,FALSE)),0,(VLOOKUP(C245,april1,2,FALSE)))</f>
        <v>595.20000000000005</v>
      </c>
      <c r="F245" s="18">
        <f>IF(ISNA(VLOOKUP(C245,april2,2,FALSE)),0,(VLOOKUP(C245,april2,2,FALSE)))</f>
        <v>427</v>
      </c>
      <c r="G245" s="18">
        <f>IF(ISNA(VLOOKUP(C245,april3,2,FALSE)),0,(VLOOKUP(C245,april3,2,FALSE)))</f>
        <v>114.4</v>
      </c>
      <c r="H245" s="18">
        <f>IF(ISNA(VLOOKUP(C245,april4,2,FALSE)),0,(VLOOKUP(C245,april4,2,FALSE)))</f>
        <v>620</v>
      </c>
      <c r="I245" s="18">
        <f>IF(ISNA(VLOOKUP(C245,april5,2,FALSE)),0,(VLOOKUP(C245,april5,2,FALSE)))</f>
        <v>541</v>
      </c>
      <c r="J245" s="14">
        <f>IF(ISNA(VLOOKUP(C245,april6,2,FALSE)),0,(VLOOKUP(C245,april6,2,FALSE)))</f>
        <v>176.6</v>
      </c>
      <c r="K245" s="18">
        <f>IF(ISNA(VLOOKUP(C245,april7,2,FALSE)),0,(VLOOKUP(C245,april7,2,FALSE)))</f>
        <v>161.80000000000001</v>
      </c>
      <c r="L245" s="50">
        <f>IF(ISNA(VLOOKUP(C245,april8,2,FALSE)),0,(VLOOKUP(C245,april8,2,FALSE)))</f>
        <v>0</v>
      </c>
      <c r="M245" s="18">
        <f>IF(ISNA(VLOOKUP(C245,april9,2,FALSE)),0,(VLOOKUP(C245,april9,2,FALSE)))</f>
        <v>0</v>
      </c>
      <c r="N245" s="18">
        <f>IF(ISNA(VLOOKUP(C245,april10,2,FALSE)),0,(VLOOKUP(C245,april10,2,FALSE)))</f>
        <v>0</v>
      </c>
      <c r="O245" s="18">
        <f>IF(ISNA(VLOOKUP(C245,april11,2,FALSE)),0,(VLOOKUP(C245,april11,2,FALSE)))</f>
        <v>0</v>
      </c>
      <c r="P245" s="18">
        <f>IF(ISNA(VLOOKUP(C245,april12,2,FALSE)),0,(VLOOKUP(C245,april12,2,FALSE)))</f>
        <v>0</v>
      </c>
      <c r="Q245" s="14">
        <f>IF(ISNA(VLOOKUP(C245,april13,2,FALSE)),0,(VLOOKUP(C245,april13,2,FALSE)))</f>
        <v>0</v>
      </c>
      <c r="R245" s="18">
        <f>IF(ISNA(VLOOKUP(C245,april14,2,FALSE)),0,(VLOOKUP(C245,april14,2,FALSE)))</f>
        <v>0</v>
      </c>
      <c r="S245" s="18">
        <f>IF(ISNA(VLOOKUP(C245,april15,2,FALSE)),0,(VLOOKUP(C245,april15,2,FALSE)))</f>
        <v>0</v>
      </c>
      <c r="T245" s="18">
        <f>IF(ISNA(VLOOKUP(C245,april16,2,FALSE)),0,(VLOOKUP(C245,april16,2,FALSE)))</f>
        <v>0</v>
      </c>
      <c r="U245" s="18">
        <f>IF(ISNA(VLOOKUP(C245,april17,2,FALSE)),0,(VLOOKUP(C245,april17,2,FALSE)))</f>
        <v>0</v>
      </c>
      <c r="V245" s="18">
        <f>IF(ISNA(VLOOKUP(C245,april18,2,FALSE)),0,(VLOOKUP(C245,april18,2,FALSE)))</f>
        <v>0</v>
      </c>
      <c r="W245" s="18">
        <f>IF(ISNA(VLOOKUP(C245,april19,2,FALSE)),0,(VLOOKUP(C245,april19,2,FALSE)))</f>
        <v>0</v>
      </c>
      <c r="X245" s="14">
        <f>IF(ISNA(VLOOKUP(C245,april20,2,FALSE)),0,(VLOOKUP(C245,april20,2,FALSE)))</f>
        <v>0</v>
      </c>
      <c r="Y245" s="18">
        <f>IF(ISNA(VLOOKUP(C245,april21,2,FALSE)),0,(VLOOKUP(C245,april21,2,FALSE)))</f>
        <v>0</v>
      </c>
      <c r="Z245" s="18">
        <f>IF(ISNA(VLOOKUP(C245,april22,2,FALSE)),0,(VLOOKUP(C245,april22,2,FALSE)))</f>
        <v>0</v>
      </c>
      <c r="AA245" s="18">
        <f>IF(ISNA(VLOOKUP(C245,april23,2,FALSE)),0,(VLOOKUP(C245,april23,2,FALSE)))</f>
        <v>0</v>
      </c>
      <c r="AB245" s="18">
        <f>IF(ISNA(VLOOKUP(C245,april24,2,FALSE)),0,(VLOOKUP(C245,april24,2,FALSE)))</f>
        <v>0</v>
      </c>
      <c r="AC245" s="18">
        <f>IF(ISNA(VLOOKUP(C245,april25,2,FALSE)),0,(VLOOKUP(C245,april25,2,FALSE)))</f>
        <v>0</v>
      </c>
      <c r="AD245" s="18">
        <f>IF(ISNA(VLOOKUP(C245,april26,2,FALSE)),0,(VLOOKUP(C245,april26,2,FALSE)))</f>
        <v>0</v>
      </c>
      <c r="AE245" s="14">
        <f>IF(ISNA(VLOOKUP(C245,april27,2,FALSE)),0,(VLOOKUP(C245,april27,2,FALSE)))</f>
        <v>0</v>
      </c>
      <c r="AF245" s="18">
        <f>IF(ISNA(VLOOKUP(C245,april28,2,FALSE)),0,(VLOOKUP(C245,april28,2,FALSE)))</f>
        <v>0</v>
      </c>
      <c r="AG245" s="18">
        <f>IF(ISNA(VLOOKUP(C245,april29,2,FALSE)),0,(VLOOKUP(C245,april29,2,FALSE)))</f>
        <v>0</v>
      </c>
      <c r="AH245" s="18">
        <f>IF(ISNA(VLOOKUP(C245,april30,2,FALSE)),0,(VLOOKUP(C245,april30,2,FALSE)))</f>
        <v>0</v>
      </c>
      <c r="AI245" s="11">
        <f t="shared" si="14"/>
        <v>2636.0000000000005</v>
      </c>
      <c r="AJ245" s="42">
        <f t="shared" si="15"/>
        <v>376.57142857142861</v>
      </c>
      <c r="AK245" s="43">
        <f>IF(D245=0,0,IF(VLOOKUP(D245,TARGET,2,FALSE)=0,0,AJ245/(VLOOKUP(D245,TARGET,2,FALSE))))</f>
        <v>0.57579729139362168</v>
      </c>
    </row>
    <row r="246" spans="1:37">
      <c r="A246" s="6">
        <f t="shared" si="16"/>
        <v>242</v>
      </c>
      <c r="B246" s="19" t="str">
        <f>Sheet2!A244</f>
        <v>SS-JZA-6040</v>
      </c>
      <c r="C246" s="12">
        <f t="shared" si="13"/>
        <v>6040</v>
      </c>
      <c r="D246" s="6" t="str">
        <f>IF(LEFT(B246,2)="AC","حوادث",IF(ISNA(VLOOKUP(LEFT(B246,2),group,2,FALSE)),0,(VLOOKUP(LEFT(B246,2),group,2,FALSE))))</f>
        <v>الحديد</v>
      </c>
      <c r="E246" s="18">
        <f>IF(ISNA(VLOOKUP(C246,april1,2,FALSE)),0,(VLOOKUP(C246,april1,2,FALSE)))</f>
        <v>634</v>
      </c>
      <c r="F246" s="18">
        <f>IF(ISNA(VLOOKUP(C246,april2,2,FALSE)),0,(VLOOKUP(C246,april2,2,FALSE)))</f>
        <v>610.20000000000005</v>
      </c>
      <c r="G246" s="18">
        <f>IF(ISNA(VLOOKUP(C246,april3,2,FALSE)),0,(VLOOKUP(C246,april3,2,FALSE)))</f>
        <v>647.79999999999995</v>
      </c>
      <c r="H246" s="18">
        <f>IF(ISNA(VLOOKUP(C246,april4,2,FALSE)),0,(VLOOKUP(C246,april4,2,FALSE)))</f>
        <v>640.79999999999995</v>
      </c>
      <c r="I246" s="18">
        <f>IF(ISNA(VLOOKUP(C246,april5,2,FALSE)),0,(VLOOKUP(C246,april5,2,FALSE)))</f>
        <v>640.29999999999995</v>
      </c>
      <c r="J246" s="14">
        <f>IF(ISNA(VLOOKUP(C246,april6,2,FALSE)),0,(VLOOKUP(C246,april6,2,FALSE)))</f>
        <v>639.79999999999995</v>
      </c>
      <c r="K246" s="18">
        <f>IF(ISNA(VLOOKUP(C246,april7,2,FALSE)),0,(VLOOKUP(C246,april7,2,FALSE)))</f>
        <v>638.1</v>
      </c>
      <c r="L246" s="50">
        <f>IF(ISNA(VLOOKUP(C246,april8,2,FALSE)),0,(VLOOKUP(C246,april8,2,FALSE)))</f>
        <v>0</v>
      </c>
      <c r="M246" s="18">
        <f>IF(ISNA(VLOOKUP(C246,april9,2,FALSE)),0,(VLOOKUP(C246,april9,2,FALSE)))</f>
        <v>0</v>
      </c>
      <c r="N246" s="18">
        <f>IF(ISNA(VLOOKUP(C246,april10,2,FALSE)),0,(VLOOKUP(C246,april10,2,FALSE)))</f>
        <v>0</v>
      </c>
      <c r="O246" s="18">
        <f>IF(ISNA(VLOOKUP(C246,april11,2,FALSE)),0,(VLOOKUP(C246,april11,2,FALSE)))</f>
        <v>0</v>
      </c>
      <c r="P246" s="18">
        <f>IF(ISNA(VLOOKUP(C246,april12,2,FALSE)),0,(VLOOKUP(C246,april12,2,FALSE)))</f>
        <v>0</v>
      </c>
      <c r="Q246" s="14">
        <f>IF(ISNA(VLOOKUP(C246,april13,2,FALSE)),0,(VLOOKUP(C246,april13,2,FALSE)))</f>
        <v>0</v>
      </c>
      <c r="R246" s="18">
        <f>IF(ISNA(VLOOKUP(C246,april14,2,FALSE)),0,(VLOOKUP(C246,april14,2,FALSE)))</f>
        <v>0</v>
      </c>
      <c r="S246" s="18">
        <f>IF(ISNA(VLOOKUP(C246,april15,2,FALSE)),0,(VLOOKUP(C246,april15,2,FALSE)))</f>
        <v>0</v>
      </c>
      <c r="T246" s="18">
        <f>IF(ISNA(VLOOKUP(C246,april16,2,FALSE)),0,(VLOOKUP(C246,april16,2,FALSE)))</f>
        <v>0</v>
      </c>
      <c r="U246" s="18">
        <f>IF(ISNA(VLOOKUP(C246,april17,2,FALSE)),0,(VLOOKUP(C246,april17,2,FALSE)))</f>
        <v>0</v>
      </c>
      <c r="V246" s="18">
        <f>IF(ISNA(VLOOKUP(C246,april18,2,FALSE)),0,(VLOOKUP(C246,april18,2,FALSE)))</f>
        <v>0</v>
      </c>
      <c r="W246" s="18">
        <f>IF(ISNA(VLOOKUP(C246,april19,2,FALSE)),0,(VLOOKUP(C246,april19,2,FALSE)))</f>
        <v>0</v>
      </c>
      <c r="X246" s="14">
        <f>IF(ISNA(VLOOKUP(C246,april20,2,FALSE)),0,(VLOOKUP(C246,april20,2,FALSE)))</f>
        <v>0</v>
      </c>
      <c r="Y246" s="18">
        <f>IF(ISNA(VLOOKUP(C246,april21,2,FALSE)),0,(VLOOKUP(C246,april21,2,FALSE)))</f>
        <v>0</v>
      </c>
      <c r="Z246" s="18">
        <f>IF(ISNA(VLOOKUP(C246,april22,2,FALSE)),0,(VLOOKUP(C246,april22,2,FALSE)))</f>
        <v>0</v>
      </c>
      <c r="AA246" s="18">
        <f>IF(ISNA(VLOOKUP(C246,april23,2,FALSE)),0,(VLOOKUP(C246,april23,2,FALSE)))</f>
        <v>0</v>
      </c>
      <c r="AB246" s="18">
        <f>IF(ISNA(VLOOKUP(C246,april24,2,FALSE)),0,(VLOOKUP(C246,april24,2,FALSE)))</f>
        <v>0</v>
      </c>
      <c r="AC246" s="18">
        <f>IF(ISNA(VLOOKUP(C246,april25,2,FALSE)),0,(VLOOKUP(C246,april25,2,FALSE)))</f>
        <v>0</v>
      </c>
      <c r="AD246" s="18">
        <f>IF(ISNA(VLOOKUP(C246,april26,2,FALSE)),0,(VLOOKUP(C246,april26,2,FALSE)))</f>
        <v>0</v>
      </c>
      <c r="AE246" s="14">
        <f>IF(ISNA(VLOOKUP(C246,april27,2,FALSE)),0,(VLOOKUP(C246,april27,2,FALSE)))</f>
        <v>0</v>
      </c>
      <c r="AF246" s="18">
        <f>IF(ISNA(VLOOKUP(C246,april28,2,FALSE)),0,(VLOOKUP(C246,april28,2,FALSE)))</f>
        <v>0</v>
      </c>
      <c r="AG246" s="18">
        <f>IF(ISNA(VLOOKUP(C246,april29,2,FALSE)),0,(VLOOKUP(C246,april29,2,FALSE)))</f>
        <v>0</v>
      </c>
      <c r="AH246" s="18">
        <f>IF(ISNA(VLOOKUP(C246,april30,2,FALSE)),0,(VLOOKUP(C246,april30,2,FALSE)))</f>
        <v>0</v>
      </c>
      <c r="AI246" s="11">
        <f t="shared" si="14"/>
        <v>4451.0000000000009</v>
      </c>
      <c r="AJ246" s="42">
        <f t="shared" si="15"/>
        <v>635.857142857143</v>
      </c>
      <c r="AK246" s="43">
        <f>IF(D246=0,0,IF(VLOOKUP(D246,TARGET,2,FALSE)=0,0,AJ246/(VLOOKUP(D246,TARGET,2,FALSE))))</f>
        <v>0.97225862822193121</v>
      </c>
    </row>
    <row r="247" spans="1:37">
      <c r="A247" s="6">
        <f t="shared" si="16"/>
        <v>243</v>
      </c>
      <c r="B247" s="19" t="str">
        <f>Sheet2!A245</f>
        <v>SS-JZA-6313</v>
      </c>
      <c r="C247" s="12">
        <f t="shared" si="13"/>
        <v>6313</v>
      </c>
      <c r="D247" s="6" t="str">
        <f>IF(LEFT(B247,2)="AC","حوادث",IF(ISNA(VLOOKUP(LEFT(B247,2),group,2,FALSE)),0,(VLOOKUP(LEFT(B247,2),group,2,FALSE))))</f>
        <v>الحديد</v>
      </c>
      <c r="E247" s="18">
        <f>IF(ISNA(VLOOKUP(C247,april1,2,FALSE)),0,(VLOOKUP(C247,april1,2,FALSE)))</f>
        <v>0</v>
      </c>
      <c r="F247" s="18">
        <f>IF(ISNA(VLOOKUP(C247,april2,2,FALSE)),0,(VLOOKUP(C247,april2,2,FALSE)))</f>
        <v>0</v>
      </c>
      <c r="G247" s="18">
        <f>IF(ISNA(VLOOKUP(C247,april3,2,FALSE)),0,(VLOOKUP(C247,april3,2,FALSE)))</f>
        <v>0</v>
      </c>
      <c r="H247" s="18">
        <f>IF(ISNA(VLOOKUP(C247,april4,2,FALSE)),0,(VLOOKUP(C247,april4,2,FALSE)))</f>
        <v>0</v>
      </c>
      <c r="I247" s="18">
        <f>IF(ISNA(VLOOKUP(C247,april5,2,FALSE)),0,(VLOOKUP(C247,april5,2,FALSE)))</f>
        <v>0</v>
      </c>
      <c r="J247" s="14">
        <f>IF(ISNA(VLOOKUP(C247,april6,2,FALSE)),0,(VLOOKUP(C247,april6,2,FALSE)))</f>
        <v>0</v>
      </c>
      <c r="K247" s="18">
        <f>IF(ISNA(VLOOKUP(C247,april7,2,FALSE)),0,(VLOOKUP(C247,april7,2,FALSE)))</f>
        <v>0.2</v>
      </c>
      <c r="L247" s="50">
        <f>IF(ISNA(VLOOKUP(C247,april8,2,FALSE)),0,(VLOOKUP(C247,april8,2,FALSE)))</f>
        <v>0</v>
      </c>
      <c r="M247" s="18">
        <f>IF(ISNA(VLOOKUP(C247,april9,2,FALSE)),0,(VLOOKUP(C247,april9,2,FALSE)))</f>
        <v>0</v>
      </c>
      <c r="N247" s="18">
        <f>IF(ISNA(VLOOKUP(C247,april10,2,FALSE)),0,(VLOOKUP(C247,april10,2,FALSE)))</f>
        <v>0</v>
      </c>
      <c r="O247" s="18">
        <f>IF(ISNA(VLOOKUP(C247,april11,2,FALSE)),0,(VLOOKUP(C247,april11,2,FALSE)))</f>
        <v>0</v>
      </c>
      <c r="P247" s="18">
        <f>IF(ISNA(VLOOKUP(C247,april12,2,FALSE)),0,(VLOOKUP(C247,april12,2,FALSE)))</f>
        <v>0</v>
      </c>
      <c r="Q247" s="14">
        <f>IF(ISNA(VLOOKUP(C247,april13,2,FALSE)),0,(VLOOKUP(C247,april13,2,FALSE)))</f>
        <v>0</v>
      </c>
      <c r="R247" s="18">
        <f>IF(ISNA(VLOOKUP(C247,april14,2,FALSE)),0,(VLOOKUP(C247,april14,2,FALSE)))</f>
        <v>0</v>
      </c>
      <c r="S247" s="18">
        <f>IF(ISNA(VLOOKUP(C247,april15,2,FALSE)),0,(VLOOKUP(C247,april15,2,FALSE)))</f>
        <v>0</v>
      </c>
      <c r="T247" s="18">
        <f>IF(ISNA(VLOOKUP(C247,april16,2,FALSE)),0,(VLOOKUP(C247,april16,2,FALSE)))</f>
        <v>0</v>
      </c>
      <c r="U247" s="18">
        <f>IF(ISNA(VLOOKUP(C247,april17,2,FALSE)),0,(VLOOKUP(C247,april17,2,FALSE)))</f>
        <v>0</v>
      </c>
      <c r="V247" s="18">
        <f>IF(ISNA(VLOOKUP(C247,april18,2,FALSE)),0,(VLOOKUP(C247,april18,2,FALSE)))</f>
        <v>0</v>
      </c>
      <c r="W247" s="18">
        <f>IF(ISNA(VLOOKUP(C247,april19,2,FALSE)),0,(VLOOKUP(C247,april19,2,FALSE)))</f>
        <v>0</v>
      </c>
      <c r="X247" s="14">
        <f>IF(ISNA(VLOOKUP(C247,april20,2,FALSE)),0,(VLOOKUP(C247,april20,2,FALSE)))</f>
        <v>0</v>
      </c>
      <c r="Y247" s="18">
        <f>IF(ISNA(VLOOKUP(C247,april21,2,FALSE)),0,(VLOOKUP(C247,april21,2,FALSE)))</f>
        <v>0</v>
      </c>
      <c r="Z247" s="18">
        <f>IF(ISNA(VLOOKUP(C247,april22,2,FALSE)),0,(VLOOKUP(C247,april22,2,FALSE)))</f>
        <v>0</v>
      </c>
      <c r="AA247" s="18">
        <f>IF(ISNA(VLOOKUP(C247,april23,2,FALSE)),0,(VLOOKUP(C247,april23,2,FALSE)))</f>
        <v>0</v>
      </c>
      <c r="AB247" s="18">
        <f>IF(ISNA(VLOOKUP(C247,april24,2,FALSE)),0,(VLOOKUP(C247,april24,2,FALSE)))</f>
        <v>0</v>
      </c>
      <c r="AC247" s="18">
        <f>IF(ISNA(VLOOKUP(C247,april25,2,FALSE)),0,(VLOOKUP(C247,april25,2,FALSE)))</f>
        <v>0</v>
      </c>
      <c r="AD247" s="18">
        <f>IF(ISNA(VLOOKUP(C247,april26,2,FALSE)),0,(VLOOKUP(C247,april26,2,FALSE)))</f>
        <v>0</v>
      </c>
      <c r="AE247" s="14">
        <f>IF(ISNA(VLOOKUP(C247,april27,2,FALSE)),0,(VLOOKUP(C247,april27,2,FALSE)))</f>
        <v>0</v>
      </c>
      <c r="AF247" s="18">
        <f>IF(ISNA(VLOOKUP(C247,april28,2,FALSE)),0,(VLOOKUP(C247,april28,2,FALSE)))</f>
        <v>0</v>
      </c>
      <c r="AG247" s="18">
        <f>IF(ISNA(VLOOKUP(C247,april29,2,FALSE)),0,(VLOOKUP(C247,april29,2,FALSE)))</f>
        <v>0</v>
      </c>
      <c r="AH247" s="18">
        <f>IF(ISNA(VLOOKUP(C247,april30,2,FALSE)),0,(VLOOKUP(C247,april30,2,FALSE)))</f>
        <v>0</v>
      </c>
      <c r="AI247" s="11">
        <f t="shared" si="14"/>
        <v>0.2</v>
      </c>
      <c r="AJ247" s="42">
        <f t="shared" si="15"/>
        <v>2.8571428571428574E-2</v>
      </c>
      <c r="AK247" s="43">
        <f>IF(D247=0,0,IF(VLOOKUP(D247,TARGET,2,FALSE)=0,0,AJ247/(VLOOKUP(D247,TARGET,2,FALSE))))</f>
        <v>4.3687199650502406E-5</v>
      </c>
    </row>
    <row r="248" spans="1:37">
      <c r="A248" s="6">
        <f t="shared" si="16"/>
        <v>244</v>
      </c>
      <c r="B248" s="19" t="str">
        <f>Sheet2!A246</f>
        <v>SS-KBA-7416</v>
      </c>
      <c r="C248" s="12">
        <f t="shared" si="13"/>
        <v>7416</v>
      </c>
      <c r="D248" s="6" t="str">
        <f>IF(LEFT(B248,2)="AC","حوادث",IF(ISNA(VLOOKUP(LEFT(B248,2),group,2,FALSE)),0,(VLOOKUP(LEFT(B248,2),group,2,FALSE))))</f>
        <v>الحديد</v>
      </c>
      <c r="E248" s="18">
        <f>IF(ISNA(VLOOKUP(C248,april1,2,FALSE)),0,(VLOOKUP(C248,april1,2,FALSE)))</f>
        <v>634.5</v>
      </c>
      <c r="F248" s="18">
        <f>IF(ISNA(VLOOKUP(C248,april2,2,FALSE)),0,(VLOOKUP(C248,april2,2,FALSE)))</f>
        <v>509.8</v>
      </c>
      <c r="G248" s="18">
        <f>IF(ISNA(VLOOKUP(C248,april3,2,FALSE)),0,(VLOOKUP(C248,april3,2,FALSE)))</f>
        <v>779.8</v>
      </c>
      <c r="H248" s="18">
        <f>IF(ISNA(VLOOKUP(C248,april4,2,FALSE)),0,(VLOOKUP(C248,april4,2,FALSE)))</f>
        <v>800.1</v>
      </c>
      <c r="I248" s="18">
        <f>IF(ISNA(VLOOKUP(C248,april5,2,FALSE)),0,(VLOOKUP(C248,april5,2,FALSE)))</f>
        <v>671.8</v>
      </c>
      <c r="J248" s="14">
        <f>IF(ISNA(VLOOKUP(C248,april6,2,FALSE)),0,(VLOOKUP(C248,april6,2,FALSE)))</f>
        <v>18.3</v>
      </c>
      <c r="K248" s="18">
        <f>IF(ISNA(VLOOKUP(C248,april7,2,FALSE)),0,(VLOOKUP(C248,april7,2,FALSE)))</f>
        <v>637.6</v>
      </c>
      <c r="L248" s="50">
        <f>IF(ISNA(VLOOKUP(C248,april8,2,FALSE)),0,(VLOOKUP(C248,april8,2,FALSE)))</f>
        <v>0</v>
      </c>
      <c r="M248" s="18">
        <f>IF(ISNA(VLOOKUP(C248,april9,2,FALSE)),0,(VLOOKUP(C248,april9,2,FALSE)))</f>
        <v>0</v>
      </c>
      <c r="N248" s="18">
        <f>IF(ISNA(VLOOKUP(C248,april10,2,FALSE)),0,(VLOOKUP(C248,april10,2,FALSE)))</f>
        <v>0</v>
      </c>
      <c r="O248" s="18">
        <f>IF(ISNA(VLOOKUP(C248,april11,2,FALSE)),0,(VLOOKUP(C248,april11,2,FALSE)))</f>
        <v>0</v>
      </c>
      <c r="P248" s="18">
        <f>IF(ISNA(VLOOKUP(C248,april12,2,FALSE)),0,(VLOOKUP(C248,april12,2,FALSE)))</f>
        <v>0</v>
      </c>
      <c r="Q248" s="14">
        <f>IF(ISNA(VLOOKUP(C248,april13,2,FALSE)),0,(VLOOKUP(C248,april13,2,FALSE)))</f>
        <v>0</v>
      </c>
      <c r="R248" s="18">
        <f>IF(ISNA(VLOOKUP(C248,april14,2,FALSE)),0,(VLOOKUP(C248,april14,2,FALSE)))</f>
        <v>0</v>
      </c>
      <c r="S248" s="18">
        <f>IF(ISNA(VLOOKUP(C248,april15,2,FALSE)),0,(VLOOKUP(C248,april15,2,FALSE)))</f>
        <v>0</v>
      </c>
      <c r="T248" s="18">
        <f>IF(ISNA(VLOOKUP(C248,april16,2,FALSE)),0,(VLOOKUP(C248,april16,2,FALSE)))</f>
        <v>0</v>
      </c>
      <c r="U248" s="18">
        <f>IF(ISNA(VLOOKUP(C248,april17,2,FALSE)),0,(VLOOKUP(C248,april17,2,FALSE)))</f>
        <v>0</v>
      </c>
      <c r="V248" s="18">
        <f>IF(ISNA(VLOOKUP(C248,april18,2,FALSE)),0,(VLOOKUP(C248,april18,2,FALSE)))</f>
        <v>0</v>
      </c>
      <c r="W248" s="18">
        <f>IF(ISNA(VLOOKUP(C248,april19,2,FALSE)),0,(VLOOKUP(C248,april19,2,FALSE)))</f>
        <v>0</v>
      </c>
      <c r="X248" s="14">
        <f>IF(ISNA(VLOOKUP(C248,april20,2,FALSE)),0,(VLOOKUP(C248,april20,2,FALSE)))</f>
        <v>0</v>
      </c>
      <c r="Y248" s="18">
        <f>IF(ISNA(VLOOKUP(C248,april21,2,FALSE)),0,(VLOOKUP(C248,april21,2,FALSE)))</f>
        <v>0</v>
      </c>
      <c r="Z248" s="18">
        <f>IF(ISNA(VLOOKUP(C248,april22,2,FALSE)),0,(VLOOKUP(C248,april22,2,FALSE)))</f>
        <v>0</v>
      </c>
      <c r="AA248" s="18">
        <f>IF(ISNA(VLOOKUP(C248,april23,2,FALSE)),0,(VLOOKUP(C248,april23,2,FALSE)))</f>
        <v>0</v>
      </c>
      <c r="AB248" s="18">
        <f>IF(ISNA(VLOOKUP(C248,april24,2,FALSE)),0,(VLOOKUP(C248,april24,2,FALSE)))</f>
        <v>0</v>
      </c>
      <c r="AC248" s="18">
        <f>IF(ISNA(VLOOKUP(C248,april25,2,FALSE)),0,(VLOOKUP(C248,april25,2,FALSE)))</f>
        <v>0</v>
      </c>
      <c r="AD248" s="18">
        <f>IF(ISNA(VLOOKUP(C248,april26,2,FALSE)),0,(VLOOKUP(C248,april26,2,FALSE)))</f>
        <v>0</v>
      </c>
      <c r="AE248" s="14">
        <f>IF(ISNA(VLOOKUP(C248,april27,2,FALSE)),0,(VLOOKUP(C248,april27,2,FALSE)))</f>
        <v>0</v>
      </c>
      <c r="AF248" s="18">
        <f>IF(ISNA(VLOOKUP(C248,april28,2,FALSE)),0,(VLOOKUP(C248,april28,2,FALSE)))</f>
        <v>0</v>
      </c>
      <c r="AG248" s="18">
        <f>IF(ISNA(VLOOKUP(C248,april29,2,FALSE)),0,(VLOOKUP(C248,april29,2,FALSE)))</f>
        <v>0</v>
      </c>
      <c r="AH248" s="18">
        <f>IF(ISNA(VLOOKUP(C248,april30,2,FALSE)),0,(VLOOKUP(C248,april30,2,FALSE)))</f>
        <v>0</v>
      </c>
      <c r="AI248" s="11">
        <f t="shared" si="14"/>
        <v>4051.9</v>
      </c>
      <c r="AJ248" s="42">
        <f t="shared" si="15"/>
        <v>578.84285714285716</v>
      </c>
      <c r="AK248" s="43">
        <f>IF(D248=0,0,IF(VLOOKUP(D248,TARGET,2,FALSE)=0,0,AJ248/(VLOOKUP(D248,TARGET,2,FALSE))))</f>
        <v>0.88508082131935339</v>
      </c>
    </row>
    <row r="249" spans="1:37">
      <c r="A249" s="6">
        <f t="shared" si="16"/>
        <v>245</v>
      </c>
      <c r="B249" s="19" t="str">
        <f>Sheet2!A247</f>
        <v>SS-KBA-7585</v>
      </c>
      <c r="C249" s="12">
        <f t="shared" si="13"/>
        <v>7585</v>
      </c>
      <c r="D249" s="6" t="str">
        <f>IF(LEFT(B249,2)="AC","حوادث",IF(ISNA(VLOOKUP(LEFT(B249,2),group,2,FALSE)),0,(VLOOKUP(LEFT(B249,2),group,2,FALSE))))</f>
        <v>الحديد</v>
      </c>
      <c r="E249" s="18">
        <f>IF(ISNA(VLOOKUP(C249,april1,2,FALSE)),0,(VLOOKUP(C249,april1,2,FALSE)))</f>
        <v>784.7</v>
      </c>
      <c r="F249" s="18">
        <f>IF(ISNA(VLOOKUP(C249,april2,2,FALSE)),0,(VLOOKUP(C249,april2,2,FALSE)))</f>
        <v>758.4</v>
      </c>
      <c r="G249" s="18">
        <f>IF(ISNA(VLOOKUP(C249,april3,2,FALSE)),0,(VLOOKUP(C249,april3,2,FALSE)))</f>
        <v>629.29999999999995</v>
      </c>
      <c r="H249" s="18">
        <f>IF(ISNA(VLOOKUP(C249,april4,2,FALSE)),0,(VLOOKUP(C249,april4,2,FALSE)))</f>
        <v>1031.5</v>
      </c>
      <c r="I249" s="18">
        <f>IF(ISNA(VLOOKUP(C249,april5,2,FALSE)),0,(VLOOKUP(C249,april5,2,FALSE)))</f>
        <v>272.3</v>
      </c>
      <c r="J249" s="14">
        <f>IF(ISNA(VLOOKUP(C249,april6,2,FALSE)),0,(VLOOKUP(C249,april6,2,FALSE)))</f>
        <v>769.1</v>
      </c>
      <c r="K249" s="18">
        <f>IF(ISNA(VLOOKUP(C249,april7,2,FALSE)),0,(VLOOKUP(C249,april7,2,FALSE)))</f>
        <v>632.5</v>
      </c>
      <c r="L249" s="50">
        <f>IF(ISNA(VLOOKUP(C249,april8,2,FALSE)),0,(VLOOKUP(C249,april8,2,FALSE)))</f>
        <v>0</v>
      </c>
      <c r="M249" s="18">
        <f>IF(ISNA(VLOOKUP(C249,april9,2,FALSE)),0,(VLOOKUP(C249,april9,2,FALSE)))</f>
        <v>0</v>
      </c>
      <c r="N249" s="18">
        <f>IF(ISNA(VLOOKUP(C249,april10,2,FALSE)),0,(VLOOKUP(C249,april10,2,FALSE)))</f>
        <v>0</v>
      </c>
      <c r="O249" s="18">
        <f>IF(ISNA(VLOOKUP(C249,april11,2,FALSE)),0,(VLOOKUP(C249,april11,2,FALSE)))</f>
        <v>0</v>
      </c>
      <c r="P249" s="18">
        <f>IF(ISNA(VLOOKUP(C249,april12,2,FALSE)),0,(VLOOKUP(C249,april12,2,FALSE)))</f>
        <v>0</v>
      </c>
      <c r="Q249" s="14">
        <f>IF(ISNA(VLOOKUP(C249,april13,2,FALSE)),0,(VLOOKUP(C249,april13,2,FALSE)))</f>
        <v>0</v>
      </c>
      <c r="R249" s="18">
        <f>IF(ISNA(VLOOKUP(C249,april14,2,FALSE)),0,(VLOOKUP(C249,april14,2,FALSE)))</f>
        <v>0</v>
      </c>
      <c r="S249" s="18">
        <f>IF(ISNA(VLOOKUP(C249,april15,2,FALSE)),0,(VLOOKUP(C249,april15,2,FALSE)))</f>
        <v>0</v>
      </c>
      <c r="T249" s="18">
        <f>IF(ISNA(VLOOKUP(C249,april16,2,FALSE)),0,(VLOOKUP(C249,april16,2,FALSE)))</f>
        <v>0</v>
      </c>
      <c r="U249" s="18">
        <f>IF(ISNA(VLOOKUP(C249,april17,2,FALSE)),0,(VLOOKUP(C249,april17,2,FALSE)))</f>
        <v>0</v>
      </c>
      <c r="V249" s="18">
        <f>IF(ISNA(VLOOKUP(C249,april18,2,FALSE)),0,(VLOOKUP(C249,april18,2,FALSE)))</f>
        <v>0</v>
      </c>
      <c r="W249" s="18">
        <f>IF(ISNA(VLOOKUP(C249,april19,2,FALSE)),0,(VLOOKUP(C249,april19,2,FALSE)))</f>
        <v>0</v>
      </c>
      <c r="X249" s="14">
        <f>IF(ISNA(VLOOKUP(C249,april20,2,FALSE)),0,(VLOOKUP(C249,april20,2,FALSE)))</f>
        <v>0</v>
      </c>
      <c r="Y249" s="18">
        <f>IF(ISNA(VLOOKUP(C249,april21,2,FALSE)),0,(VLOOKUP(C249,april21,2,FALSE)))</f>
        <v>0</v>
      </c>
      <c r="Z249" s="18">
        <f>IF(ISNA(VLOOKUP(C249,april22,2,FALSE)),0,(VLOOKUP(C249,april22,2,FALSE)))</f>
        <v>0</v>
      </c>
      <c r="AA249" s="18">
        <f>IF(ISNA(VLOOKUP(C249,april23,2,FALSE)),0,(VLOOKUP(C249,april23,2,FALSE)))</f>
        <v>0</v>
      </c>
      <c r="AB249" s="18">
        <f>IF(ISNA(VLOOKUP(C249,april24,2,FALSE)),0,(VLOOKUP(C249,april24,2,FALSE)))</f>
        <v>0</v>
      </c>
      <c r="AC249" s="18">
        <f>IF(ISNA(VLOOKUP(C249,april25,2,FALSE)),0,(VLOOKUP(C249,april25,2,FALSE)))</f>
        <v>0</v>
      </c>
      <c r="AD249" s="18">
        <f>IF(ISNA(VLOOKUP(C249,april26,2,FALSE)),0,(VLOOKUP(C249,april26,2,FALSE)))</f>
        <v>0</v>
      </c>
      <c r="AE249" s="14">
        <f>IF(ISNA(VLOOKUP(C249,april27,2,FALSE)),0,(VLOOKUP(C249,april27,2,FALSE)))</f>
        <v>0</v>
      </c>
      <c r="AF249" s="18">
        <f>IF(ISNA(VLOOKUP(C249,april28,2,FALSE)),0,(VLOOKUP(C249,april28,2,FALSE)))</f>
        <v>0</v>
      </c>
      <c r="AG249" s="18">
        <f>IF(ISNA(VLOOKUP(C249,april29,2,FALSE)),0,(VLOOKUP(C249,april29,2,FALSE)))</f>
        <v>0</v>
      </c>
      <c r="AH249" s="18">
        <f>IF(ISNA(VLOOKUP(C249,april30,2,FALSE)),0,(VLOOKUP(C249,april30,2,FALSE)))</f>
        <v>0</v>
      </c>
      <c r="AI249" s="11">
        <f t="shared" si="14"/>
        <v>4877.8</v>
      </c>
      <c r="AJ249" s="42">
        <f t="shared" si="15"/>
        <v>696.82857142857142</v>
      </c>
      <c r="AK249" s="43">
        <f>IF(D249=0,0,IF(VLOOKUP(D249,TARGET,2,FALSE)=0,0,AJ249/(VLOOKUP(D249,TARGET,2,FALSE))))</f>
        <v>1.0654871122761032</v>
      </c>
    </row>
    <row r="250" spans="1:37">
      <c r="A250" s="6">
        <f t="shared" si="16"/>
        <v>246</v>
      </c>
      <c r="B250" s="19" t="str">
        <f>Sheet2!A248</f>
        <v>SS-KJA-1062</v>
      </c>
      <c r="C250" s="12">
        <f t="shared" si="13"/>
        <v>1062</v>
      </c>
      <c r="D250" s="6" t="str">
        <f>IF(LEFT(B250,2)="AC","حوادث",IF(ISNA(VLOOKUP(LEFT(B250,2),group,2,FALSE)),0,(VLOOKUP(LEFT(B250,2),group,2,FALSE))))</f>
        <v>الحديد</v>
      </c>
      <c r="E250" s="18">
        <f>IF(ISNA(VLOOKUP(C250,april1,2,FALSE)),0,(VLOOKUP(C250,april1,2,FALSE)))</f>
        <v>195.6</v>
      </c>
      <c r="F250" s="18">
        <f>IF(ISNA(VLOOKUP(C250,april2,2,FALSE)),0,(VLOOKUP(C250,april2,2,FALSE)))</f>
        <v>1134.3</v>
      </c>
      <c r="G250" s="18">
        <f>IF(ISNA(VLOOKUP(C250,april3,2,FALSE)),0,(VLOOKUP(C250,april3,2,FALSE)))</f>
        <v>883.7</v>
      </c>
      <c r="H250" s="18">
        <f>IF(ISNA(VLOOKUP(C250,april4,2,FALSE)),0,(VLOOKUP(C250,april4,2,FALSE)))</f>
        <v>1093.4000000000001</v>
      </c>
      <c r="I250" s="18">
        <f>IF(ISNA(VLOOKUP(C250,april5,2,FALSE)),0,(VLOOKUP(C250,april5,2,FALSE)))</f>
        <v>1093.7</v>
      </c>
      <c r="J250" s="14">
        <f>IF(ISNA(VLOOKUP(C250,april6,2,FALSE)),0,(VLOOKUP(C250,april6,2,FALSE)))</f>
        <v>994.6</v>
      </c>
      <c r="K250" s="18">
        <f>IF(ISNA(VLOOKUP(C250,april7,2,FALSE)),0,(VLOOKUP(C250,april7,2,FALSE)))</f>
        <v>946.4</v>
      </c>
      <c r="L250" s="50">
        <f>IF(ISNA(VLOOKUP(C250,april8,2,FALSE)),0,(VLOOKUP(C250,april8,2,FALSE)))</f>
        <v>0</v>
      </c>
      <c r="M250" s="18">
        <f>IF(ISNA(VLOOKUP(C250,april9,2,FALSE)),0,(VLOOKUP(C250,april9,2,FALSE)))</f>
        <v>0</v>
      </c>
      <c r="N250" s="18">
        <f>IF(ISNA(VLOOKUP(C250,april10,2,FALSE)),0,(VLOOKUP(C250,april10,2,FALSE)))</f>
        <v>0</v>
      </c>
      <c r="O250" s="18">
        <f>IF(ISNA(VLOOKUP(C250,april11,2,FALSE)),0,(VLOOKUP(C250,april11,2,FALSE)))</f>
        <v>0</v>
      </c>
      <c r="P250" s="18">
        <f>IF(ISNA(VLOOKUP(C250,april12,2,FALSE)),0,(VLOOKUP(C250,april12,2,FALSE)))</f>
        <v>0</v>
      </c>
      <c r="Q250" s="14">
        <f>IF(ISNA(VLOOKUP(C250,april13,2,FALSE)),0,(VLOOKUP(C250,april13,2,FALSE)))</f>
        <v>0</v>
      </c>
      <c r="R250" s="18">
        <f>IF(ISNA(VLOOKUP(C250,april14,2,FALSE)),0,(VLOOKUP(C250,april14,2,FALSE)))</f>
        <v>0</v>
      </c>
      <c r="S250" s="18">
        <f>IF(ISNA(VLOOKUP(C250,april15,2,FALSE)),0,(VLOOKUP(C250,april15,2,FALSE)))</f>
        <v>0</v>
      </c>
      <c r="T250" s="18">
        <f>IF(ISNA(VLOOKUP(C250,april16,2,FALSE)),0,(VLOOKUP(C250,april16,2,FALSE)))</f>
        <v>0</v>
      </c>
      <c r="U250" s="18">
        <f>IF(ISNA(VLOOKUP(C250,april17,2,FALSE)),0,(VLOOKUP(C250,april17,2,FALSE)))</f>
        <v>0</v>
      </c>
      <c r="V250" s="18">
        <f>IF(ISNA(VLOOKUP(C250,april18,2,FALSE)),0,(VLOOKUP(C250,april18,2,FALSE)))</f>
        <v>0</v>
      </c>
      <c r="W250" s="18">
        <f>IF(ISNA(VLOOKUP(C250,april19,2,FALSE)),0,(VLOOKUP(C250,april19,2,FALSE)))</f>
        <v>0</v>
      </c>
      <c r="X250" s="14">
        <f>IF(ISNA(VLOOKUP(C250,april20,2,FALSE)),0,(VLOOKUP(C250,april20,2,FALSE)))</f>
        <v>0</v>
      </c>
      <c r="Y250" s="18">
        <f>IF(ISNA(VLOOKUP(C250,april21,2,FALSE)),0,(VLOOKUP(C250,april21,2,FALSE)))</f>
        <v>0</v>
      </c>
      <c r="Z250" s="18">
        <f>IF(ISNA(VLOOKUP(C250,april22,2,FALSE)),0,(VLOOKUP(C250,april22,2,FALSE)))</f>
        <v>0</v>
      </c>
      <c r="AA250" s="18">
        <f>IF(ISNA(VLOOKUP(C250,april23,2,FALSE)),0,(VLOOKUP(C250,april23,2,FALSE)))</f>
        <v>0</v>
      </c>
      <c r="AB250" s="18">
        <f>IF(ISNA(VLOOKUP(C250,april24,2,FALSE)),0,(VLOOKUP(C250,april24,2,FALSE)))</f>
        <v>0</v>
      </c>
      <c r="AC250" s="18">
        <f>IF(ISNA(VLOOKUP(C250,april25,2,FALSE)),0,(VLOOKUP(C250,april25,2,FALSE)))</f>
        <v>0</v>
      </c>
      <c r="AD250" s="18">
        <f>IF(ISNA(VLOOKUP(C250,april26,2,FALSE)),0,(VLOOKUP(C250,april26,2,FALSE)))</f>
        <v>0</v>
      </c>
      <c r="AE250" s="14">
        <f>IF(ISNA(VLOOKUP(C250,april27,2,FALSE)),0,(VLOOKUP(C250,april27,2,FALSE)))</f>
        <v>0</v>
      </c>
      <c r="AF250" s="18">
        <f>IF(ISNA(VLOOKUP(C250,april28,2,FALSE)),0,(VLOOKUP(C250,april28,2,FALSE)))</f>
        <v>0</v>
      </c>
      <c r="AG250" s="18">
        <f>IF(ISNA(VLOOKUP(C250,april29,2,FALSE)),0,(VLOOKUP(C250,april29,2,FALSE)))</f>
        <v>0</v>
      </c>
      <c r="AH250" s="18">
        <f>IF(ISNA(VLOOKUP(C250,april30,2,FALSE)),0,(VLOOKUP(C250,april30,2,FALSE)))</f>
        <v>0</v>
      </c>
      <c r="AI250" s="11">
        <f t="shared" si="14"/>
        <v>6341.7</v>
      </c>
      <c r="AJ250" s="42">
        <f t="shared" si="15"/>
        <v>905.9571428571428</v>
      </c>
      <c r="AK250" s="43">
        <f>IF(D250=0,0,IF(VLOOKUP(D250,TARGET,2,FALSE)=0,0,AJ250/(VLOOKUP(D250,TARGET,2,FALSE))))</f>
        <v>1.3852555701179554</v>
      </c>
    </row>
    <row r="251" spans="1:37">
      <c r="A251" s="6">
        <f t="shared" si="16"/>
        <v>247</v>
      </c>
      <c r="B251" s="19" t="str">
        <f>Sheet2!A249</f>
        <v>SS-LKA-7518</v>
      </c>
      <c r="C251" s="12">
        <f t="shared" si="13"/>
        <v>7518</v>
      </c>
      <c r="D251" s="6" t="str">
        <f>IF(LEFT(B251,2)="AC","حوادث",IF(ISNA(VLOOKUP(LEFT(B251,2),group,2,FALSE)),0,(VLOOKUP(LEFT(B251,2),group,2,FALSE))))</f>
        <v>الحديد</v>
      </c>
      <c r="E251" s="18">
        <f>IF(ISNA(VLOOKUP(C251,april1,2,FALSE)),0,(VLOOKUP(C251,april1,2,FALSE)))</f>
        <v>728.3</v>
      </c>
      <c r="F251" s="18">
        <f>IF(ISNA(VLOOKUP(C251,april2,2,FALSE)),0,(VLOOKUP(C251,april2,2,FALSE)))</f>
        <v>626.4</v>
      </c>
      <c r="G251" s="18">
        <f>IF(ISNA(VLOOKUP(C251,april3,2,FALSE)),0,(VLOOKUP(C251,april3,2,FALSE)))</f>
        <v>658.1</v>
      </c>
      <c r="H251" s="18">
        <f>IF(ISNA(VLOOKUP(C251,april4,2,FALSE)),0,(VLOOKUP(C251,april4,2,FALSE)))</f>
        <v>700.5</v>
      </c>
      <c r="I251" s="18">
        <f>IF(ISNA(VLOOKUP(C251,april5,2,FALSE)),0,(VLOOKUP(C251,april5,2,FALSE)))</f>
        <v>544.29999999999995</v>
      </c>
      <c r="J251" s="14">
        <f>IF(ISNA(VLOOKUP(C251,april6,2,FALSE)),0,(VLOOKUP(C251,april6,2,FALSE)))</f>
        <v>215.2</v>
      </c>
      <c r="K251" s="18">
        <f>IF(ISNA(VLOOKUP(C251,april7,2,FALSE)),0,(VLOOKUP(C251,april7,2,FALSE)))</f>
        <v>0.2</v>
      </c>
      <c r="L251" s="50">
        <f>IF(ISNA(VLOOKUP(C251,april8,2,FALSE)),0,(VLOOKUP(C251,april8,2,FALSE)))</f>
        <v>0</v>
      </c>
      <c r="M251" s="18">
        <f>IF(ISNA(VLOOKUP(C251,april9,2,FALSE)),0,(VLOOKUP(C251,april9,2,FALSE)))</f>
        <v>0</v>
      </c>
      <c r="N251" s="18">
        <f>IF(ISNA(VLOOKUP(C251,april10,2,FALSE)),0,(VLOOKUP(C251,april10,2,FALSE)))</f>
        <v>0</v>
      </c>
      <c r="O251" s="18">
        <f>IF(ISNA(VLOOKUP(C251,april11,2,FALSE)),0,(VLOOKUP(C251,april11,2,FALSE)))</f>
        <v>0</v>
      </c>
      <c r="P251" s="18">
        <f>IF(ISNA(VLOOKUP(C251,april12,2,FALSE)),0,(VLOOKUP(C251,april12,2,FALSE)))</f>
        <v>0</v>
      </c>
      <c r="Q251" s="14">
        <f>IF(ISNA(VLOOKUP(C251,april13,2,FALSE)),0,(VLOOKUP(C251,april13,2,FALSE)))</f>
        <v>0</v>
      </c>
      <c r="R251" s="18">
        <f>IF(ISNA(VLOOKUP(C251,april14,2,FALSE)),0,(VLOOKUP(C251,april14,2,FALSE)))</f>
        <v>0</v>
      </c>
      <c r="S251" s="18">
        <f>IF(ISNA(VLOOKUP(C251,april15,2,FALSE)),0,(VLOOKUP(C251,april15,2,FALSE)))</f>
        <v>0</v>
      </c>
      <c r="T251" s="18">
        <f>IF(ISNA(VLOOKUP(C251,april16,2,FALSE)),0,(VLOOKUP(C251,april16,2,FALSE)))</f>
        <v>0</v>
      </c>
      <c r="U251" s="18">
        <f>IF(ISNA(VLOOKUP(C251,april17,2,FALSE)),0,(VLOOKUP(C251,april17,2,FALSE)))</f>
        <v>0</v>
      </c>
      <c r="V251" s="18">
        <f>IF(ISNA(VLOOKUP(C251,april18,2,FALSE)),0,(VLOOKUP(C251,april18,2,FALSE)))</f>
        <v>0</v>
      </c>
      <c r="W251" s="18">
        <f>IF(ISNA(VLOOKUP(C251,april19,2,FALSE)),0,(VLOOKUP(C251,april19,2,FALSE)))</f>
        <v>0</v>
      </c>
      <c r="X251" s="14">
        <f>IF(ISNA(VLOOKUP(C251,april20,2,FALSE)),0,(VLOOKUP(C251,april20,2,FALSE)))</f>
        <v>0</v>
      </c>
      <c r="Y251" s="18">
        <f>IF(ISNA(VLOOKUP(C251,april21,2,FALSE)),0,(VLOOKUP(C251,april21,2,FALSE)))</f>
        <v>0</v>
      </c>
      <c r="Z251" s="18">
        <f>IF(ISNA(VLOOKUP(C251,april22,2,FALSE)),0,(VLOOKUP(C251,april22,2,FALSE)))</f>
        <v>0</v>
      </c>
      <c r="AA251" s="18">
        <f>IF(ISNA(VLOOKUP(C251,april23,2,FALSE)),0,(VLOOKUP(C251,april23,2,FALSE)))</f>
        <v>0</v>
      </c>
      <c r="AB251" s="18">
        <f>IF(ISNA(VLOOKUP(C251,april24,2,FALSE)),0,(VLOOKUP(C251,april24,2,FALSE)))</f>
        <v>0</v>
      </c>
      <c r="AC251" s="18">
        <f>IF(ISNA(VLOOKUP(C251,april25,2,FALSE)),0,(VLOOKUP(C251,april25,2,FALSE)))</f>
        <v>0</v>
      </c>
      <c r="AD251" s="18">
        <f>IF(ISNA(VLOOKUP(C251,april26,2,FALSE)),0,(VLOOKUP(C251,april26,2,FALSE)))</f>
        <v>0</v>
      </c>
      <c r="AE251" s="14">
        <f>IF(ISNA(VLOOKUP(C251,april27,2,FALSE)),0,(VLOOKUP(C251,april27,2,FALSE)))</f>
        <v>0</v>
      </c>
      <c r="AF251" s="18">
        <f>IF(ISNA(VLOOKUP(C251,april28,2,FALSE)),0,(VLOOKUP(C251,april28,2,FALSE)))</f>
        <v>0</v>
      </c>
      <c r="AG251" s="18">
        <f>IF(ISNA(VLOOKUP(C251,april29,2,FALSE)),0,(VLOOKUP(C251,april29,2,FALSE)))</f>
        <v>0</v>
      </c>
      <c r="AH251" s="18">
        <f>IF(ISNA(VLOOKUP(C251,april30,2,FALSE)),0,(VLOOKUP(C251,april30,2,FALSE)))</f>
        <v>0</v>
      </c>
      <c r="AI251" s="11">
        <f t="shared" si="14"/>
        <v>3472.9999999999991</v>
      </c>
      <c r="AJ251" s="42">
        <f t="shared" si="15"/>
        <v>496.142857142857</v>
      </c>
      <c r="AK251" s="43">
        <f>IF(D251=0,0,IF(VLOOKUP(D251,TARGET,2,FALSE)=0,0,AJ251/(VLOOKUP(D251,TARGET,2,FALSE))))</f>
        <v>0.75862822193097401</v>
      </c>
    </row>
    <row r="252" spans="1:37">
      <c r="A252" s="6">
        <f t="shared" si="16"/>
        <v>248</v>
      </c>
      <c r="B252" s="19" t="str">
        <f>Sheet2!A250</f>
        <v>SS-LKA-7519</v>
      </c>
      <c r="C252" s="12">
        <f t="shared" si="13"/>
        <v>7519</v>
      </c>
      <c r="D252" s="6" t="str">
        <f>IF(LEFT(B252,2)="AC","حوادث",IF(ISNA(VLOOKUP(LEFT(B252,2),group,2,FALSE)),0,(VLOOKUP(LEFT(B252,2),group,2,FALSE))))</f>
        <v>الحديد</v>
      </c>
      <c r="E252" s="18">
        <f>IF(ISNA(VLOOKUP(C252,april1,2,FALSE)),0,(VLOOKUP(C252,april1,2,FALSE)))</f>
        <v>633.6</v>
      </c>
      <c r="F252" s="18">
        <f>IF(ISNA(VLOOKUP(C252,april2,2,FALSE)),0,(VLOOKUP(C252,april2,2,FALSE)))</f>
        <v>838.8</v>
      </c>
      <c r="G252" s="18">
        <f>IF(ISNA(VLOOKUP(C252,april3,2,FALSE)),0,(VLOOKUP(C252,april3,2,FALSE)))</f>
        <v>646.4</v>
      </c>
      <c r="H252" s="18">
        <f>IF(ISNA(VLOOKUP(C252,april4,2,FALSE)),0,(VLOOKUP(C252,april4,2,FALSE)))</f>
        <v>640.9</v>
      </c>
      <c r="I252" s="18">
        <f>IF(ISNA(VLOOKUP(C252,april5,2,FALSE)),0,(VLOOKUP(C252,april5,2,FALSE)))</f>
        <v>640.20000000000005</v>
      </c>
      <c r="J252" s="14">
        <f>IF(ISNA(VLOOKUP(C252,april6,2,FALSE)),0,(VLOOKUP(C252,april6,2,FALSE)))</f>
        <v>302.10000000000002</v>
      </c>
      <c r="K252" s="18">
        <f>IF(ISNA(VLOOKUP(C252,april7,2,FALSE)),0,(VLOOKUP(C252,april7,2,FALSE)))</f>
        <v>0.3</v>
      </c>
      <c r="L252" s="50">
        <f>IF(ISNA(VLOOKUP(C252,april8,2,FALSE)),0,(VLOOKUP(C252,april8,2,FALSE)))</f>
        <v>0</v>
      </c>
      <c r="M252" s="18">
        <f>IF(ISNA(VLOOKUP(C252,april9,2,FALSE)),0,(VLOOKUP(C252,april9,2,FALSE)))</f>
        <v>0</v>
      </c>
      <c r="N252" s="18">
        <f>IF(ISNA(VLOOKUP(C252,april10,2,FALSE)),0,(VLOOKUP(C252,april10,2,FALSE)))</f>
        <v>0</v>
      </c>
      <c r="O252" s="18">
        <f>IF(ISNA(VLOOKUP(C252,april11,2,FALSE)),0,(VLOOKUP(C252,april11,2,FALSE)))</f>
        <v>0</v>
      </c>
      <c r="P252" s="18">
        <f>IF(ISNA(VLOOKUP(C252,april12,2,FALSE)),0,(VLOOKUP(C252,april12,2,FALSE)))</f>
        <v>0</v>
      </c>
      <c r="Q252" s="14">
        <f>IF(ISNA(VLOOKUP(C252,april13,2,FALSE)),0,(VLOOKUP(C252,april13,2,FALSE)))</f>
        <v>0</v>
      </c>
      <c r="R252" s="18">
        <f>IF(ISNA(VLOOKUP(C252,april14,2,FALSE)),0,(VLOOKUP(C252,april14,2,FALSE)))</f>
        <v>0</v>
      </c>
      <c r="S252" s="18">
        <f>IF(ISNA(VLOOKUP(C252,april15,2,FALSE)),0,(VLOOKUP(C252,april15,2,FALSE)))</f>
        <v>0</v>
      </c>
      <c r="T252" s="18">
        <f>IF(ISNA(VLOOKUP(C252,april16,2,FALSE)),0,(VLOOKUP(C252,april16,2,FALSE)))</f>
        <v>0</v>
      </c>
      <c r="U252" s="18">
        <f>IF(ISNA(VLOOKUP(C252,april17,2,FALSE)),0,(VLOOKUP(C252,april17,2,FALSE)))</f>
        <v>0</v>
      </c>
      <c r="V252" s="18">
        <f>IF(ISNA(VLOOKUP(C252,april18,2,FALSE)),0,(VLOOKUP(C252,april18,2,FALSE)))</f>
        <v>0</v>
      </c>
      <c r="W252" s="18">
        <f>IF(ISNA(VLOOKUP(C252,april19,2,FALSE)),0,(VLOOKUP(C252,april19,2,FALSE)))</f>
        <v>0</v>
      </c>
      <c r="X252" s="14">
        <f>IF(ISNA(VLOOKUP(C252,april20,2,FALSE)),0,(VLOOKUP(C252,april20,2,FALSE)))</f>
        <v>0</v>
      </c>
      <c r="Y252" s="18">
        <f>IF(ISNA(VLOOKUP(C252,april21,2,FALSE)),0,(VLOOKUP(C252,april21,2,FALSE)))</f>
        <v>0</v>
      </c>
      <c r="Z252" s="18">
        <f>IF(ISNA(VLOOKUP(C252,april22,2,FALSE)),0,(VLOOKUP(C252,april22,2,FALSE)))</f>
        <v>0</v>
      </c>
      <c r="AA252" s="18">
        <f>IF(ISNA(VLOOKUP(C252,april23,2,FALSE)),0,(VLOOKUP(C252,april23,2,FALSE)))</f>
        <v>0</v>
      </c>
      <c r="AB252" s="18">
        <f>IF(ISNA(VLOOKUP(C252,april24,2,FALSE)),0,(VLOOKUP(C252,april24,2,FALSE)))</f>
        <v>0</v>
      </c>
      <c r="AC252" s="18">
        <f>IF(ISNA(VLOOKUP(C252,april25,2,FALSE)),0,(VLOOKUP(C252,april25,2,FALSE)))</f>
        <v>0</v>
      </c>
      <c r="AD252" s="18">
        <f>IF(ISNA(VLOOKUP(C252,april26,2,FALSE)),0,(VLOOKUP(C252,april26,2,FALSE)))</f>
        <v>0</v>
      </c>
      <c r="AE252" s="14">
        <f>IF(ISNA(VLOOKUP(C252,april27,2,FALSE)),0,(VLOOKUP(C252,april27,2,FALSE)))</f>
        <v>0</v>
      </c>
      <c r="AF252" s="18">
        <f>IF(ISNA(VLOOKUP(C252,april28,2,FALSE)),0,(VLOOKUP(C252,april28,2,FALSE)))</f>
        <v>0</v>
      </c>
      <c r="AG252" s="18">
        <f>IF(ISNA(VLOOKUP(C252,april29,2,FALSE)),0,(VLOOKUP(C252,april29,2,FALSE)))</f>
        <v>0</v>
      </c>
      <c r="AH252" s="18">
        <f>IF(ISNA(VLOOKUP(C252,april30,2,FALSE)),0,(VLOOKUP(C252,april30,2,FALSE)))</f>
        <v>0</v>
      </c>
      <c r="AI252" s="11">
        <f t="shared" si="14"/>
        <v>3702.3000000000006</v>
      </c>
      <c r="AJ252" s="42">
        <f t="shared" si="15"/>
        <v>528.90000000000009</v>
      </c>
      <c r="AK252" s="43">
        <f>IF(D252=0,0,IF(VLOOKUP(D252,TARGET,2,FALSE)=0,0,AJ252/(VLOOKUP(D252,TARGET,2,FALSE))))</f>
        <v>0.80871559633027534</v>
      </c>
    </row>
    <row r="253" spans="1:37">
      <c r="A253" s="6">
        <f t="shared" si="16"/>
        <v>249</v>
      </c>
      <c r="B253" s="19" t="str">
        <f>Sheet2!A251</f>
        <v>SS-LKA-8633</v>
      </c>
      <c r="C253" s="12">
        <f t="shared" si="13"/>
        <v>8633</v>
      </c>
      <c r="D253" s="6" t="str">
        <f>IF(LEFT(B253,2)="AC","حوادث",IF(ISNA(VLOOKUP(LEFT(B253,2),group,2,FALSE)),0,(VLOOKUP(LEFT(B253,2),group,2,FALSE))))</f>
        <v>الحديد</v>
      </c>
      <c r="E253" s="18">
        <f>IF(ISNA(VLOOKUP(C253,april1,2,FALSE)),0,(VLOOKUP(C253,april1,2,FALSE)))</f>
        <v>0</v>
      </c>
      <c r="F253" s="18">
        <f>IF(ISNA(VLOOKUP(C253,april2,2,FALSE)),0,(VLOOKUP(C253,april2,2,FALSE)))</f>
        <v>0</v>
      </c>
      <c r="G253" s="18">
        <f>IF(ISNA(VLOOKUP(C253,april3,2,FALSE)),0,(VLOOKUP(C253,april3,2,FALSE)))</f>
        <v>0</v>
      </c>
      <c r="H253" s="18">
        <f>IF(ISNA(VLOOKUP(C253,april4,2,FALSE)),0,(VLOOKUP(C253,april4,2,FALSE)))</f>
        <v>2.5</v>
      </c>
      <c r="I253" s="18">
        <f>IF(ISNA(VLOOKUP(C253,april5,2,FALSE)),0,(VLOOKUP(C253,april5,2,FALSE)))</f>
        <v>0</v>
      </c>
      <c r="J253" s="14">
        <f>IF(ISNA(VLOOKUP(C253,april6,2,FALSE)),0,(VLOOKUP(C253,april6,2,FALSE)))</f>
        <v>2.8</v>
      </c>
      <c r="K253" s="18">
        <f>IF(ISNA(VLOOKUP(C253,april7,2,FALSE)),0,(VLOOKUP(C253,april7,2,FALSE)))</f>
        <v>5.8</v>
      </c>
      <c r="L253" s="50">
        <f>IF(ISNA(VLOOKUP(C253,april8,2,FALSE)),0,(VLOOKUP(C253,april8,2,FALSE)))</f>
        <v>0</v>
      </c>
      <c r="M253" s="18">
        <f>IF(ISNA(VLOOKUP(C253,april9,2,FALSE)),0,(VLOOKUP(C253,april9,2,FALSE)))</f>
        <v>0</v>
      </c>
      <c r="N253" s="18">
        <f>IF(ISNA(VLOOKUP(C253,april10,2,FALSE)),0,(VLOOKUP(C253,april10,2,FALSE)))</f>
        <v>0</v>
      </c>
      <c r="O253" s="18">
        <f>IF(ISNA(VLOOKUP(C253,april11,2,FALSE)),0,(VLOOKUP(C253,april11,2,FALSE)))</f>
        <v>0</v>
      </c>
      <c r="P253" s="18">
        <f>IF(ISNA(VLOOKUP(C253,april12,2,FALSE)),0,(VLOOKUP(C253,april12,2,FALSE)))</f>
        <v>0</v>
      </c>
      <c r="Q253" s="14">
        <f>IF(ISNA(VLOOKUP(C253,april13,2,FALSE)),0,(VLOOKUP(C253,april13,2,FALSE)))</f>
        <v>0</v>
      </c>
      <c r="R253" s="18">
        <f>IF(ISNA(VLOOKUP(C253,april14,2,FALSE)),0,(VLOOKUP(C253,april14,2,FALSE)))</f>
        <v>0</v>
      </c>
      <c r="S253" s="18">
        <f>IF(ISNA(VLOOKUP(C253,april15,2,FALSE)),0,(VLOOKUP(C253,april15,2,FALSE)))</f>
        <v>0</v>
      </c>
      <c r="T253" s="18">
        <f>IF(ISNA(VLOOKUP(C253,april16,2,FALSE)),0,(VLOOKUP(C253,april16,2,FALSE)))</f>
        <v>0</v>
      </c>
      <c r="U253" s="18">
        <f>IF(ISNA(VLOOKUP(C253,april17,2,FALSE)),0,(VLOOKUP(C253,april17,2,FALSE)))</f>
        <v>0</v>
      </c>
      <c r="V253" s="18">
        <f>IF(ISNA(VLOOKUP(C253,april18,2,FALSE)),0,(VLOOKUP(C253,april18,2,FALSE)))</f>
        <v>0</v>
      </c>
      <c r="W253" s="18">
        <f>IF(ISNA(VLOOKUP(C253,april19,2,FALSE)),0,(VLOOKUP(C253,april19,2,FALSE)))</f>
        <v>0</v>
      </c>
      <c r="X253" s="14">
        <f>IF(ISNA(VLOOKUP(C253,april20,2,FALSE)),0,(VLOOKUP(C253,april20,2,FALSE)))</f>
        <v>0</v>
      </c>
      <c r="Y253" s="18">
        <f>IF(ISNA(VLOOKUP(C253,april21,2,FALSE)),0,(VLOOKUP(C253,april21,2,FALSE)))</f>
        <v>0</v>
      </c>
      <c r="Z253" s="18">
        <f>IF(ISNA(VLOOKUP(C253,april22,2,FALSE)),0,(VLOOKUP(C253,april22,2,FALSE)))</f>
        <v>0</v>
      </c>
      <c r="AA253" s="18">
        <f>IF(ISNA(VLOOKUP(C253,april23,2,FALSE)),0,(VLOOKUP(C253,april23,2,FALSE)))</f>
        <v>0</v>
      </c>
      <c r="AB253" s="18">
        <f>IF(ISNA(VLOOKUP(C253,april24,2,FALSE)),0,(VLOOKUP(C253,april24,2,FALSE)))</f>
        <v>0</v>
      </c>
      <c r="AC253" s="18">
        <f>IF(ISNA(VLOOKUP(C253,april25,2,FALSE)),0,(VLOOKUP(C253,april25,2,FALSE)))</f>
        <v>0</v>
      </c>
      <c r="AD253" s="18">
        <f>IF(ISNA(VLOOKUP(C253,april26,2,FALSE)),0,(VLOOKUP(C253,april26,2,FALSE)))</f>
        <v>0</v>
      </c>
      <c r="AE253" s="14">
        <f>IF(ISNA(VLOOKUP(C253,april27,2,FALSE)),0,(VLOOKUP(C253,april27,2,FALSE)))</f>
        <v>0</v>
      </c>
      <c r="AF253" s="18">
        <f>IF(ISNA(VLOOKUP(C253,april28,2,FALSE)),0,(VLOOKUP(C253,april28,2,FALSE)))</f>
        <v>0</v>
      </c>
      <c r="AG253" s="18">
        <f>IF(ISNA(VLOOKUP(C253,april29,2,FALSE)),0,(VLOOKUP(C253,april29,2,FALSE)))</f>
        <v>0</v>
      </c>
      <c r="AH253" s="18">
        <f>IF(ISNA(VLOOKUP(C253,april30,2,FALSE)),0,(VLOOKUP(C253,april30,2,FALSE)))</f>
        <v>0</v>
      </c>
      <c r="AI253" s="11">
        <f t="shared" si="14"/>
        <v>11.1</v>
      </c>
      <c r="AJ253" s="42">
        <f t="shared" si="15"/>
        <v>1.5857142857142856</v>
      </c>
      <c r="AK253" s="43">
        <f>IF(D253=0,0,IF(VLOOKUP(D253,TARGET,2,FALSE)=0,0,AJ253/(VLOOKUP(D253,TARGET,2,FALSE))))</f>
        <v>2.4246395806028832E-3</v>
      </c>
    </row>
    <row r="254" spans="1:37">
      <c r="A254" s="6">
        <f t="shared" si="16"/>
        <v>250</v>
      </c>
      <c r="B254" s="19" t="str">
        <f>Sheet2!A252</f>
        <v>SS-LKA-8638</v>
      </c>
      <c r="C254" s="12">
        <f t="shared" si="13"/>
        <v>8638</v>
      </c>
      <c r="D254" s="6" t="str">
        <f>IF(LEFT(B254,2)="AC","حوادث",IF(ISNA(VLOOKUP(LEFT(B254,2),group,2,FALSE)),0,(VLOOKUP(LEFT(B254,2),group,2,FALSE))))</f>
        <v>الحديد</v>
      </c>
      <c r="E254" s="18">
        <f>IF(ISNA(VLOOKUP(C254,april1,2,FALSE)),0,(VLOOKUP(C254,april1,2,FALSE)))</f>
        <v>677.9</v>
      </c>
      <c r="F254" s="18">
        <f>IF(ISNA(VLOOKUP(C254,april2,2,FALSE)),0,(VLOOKUP(C254,april2,2,FALSE)))</f>
        <v>662</v>
      </c>
      <c r="G254" s="18">
        <f>IF(ISNA(VLOOKUP(C254,april3,2,FALSE)),0,(VLOOKUP(C254,april3,2,FALSE)))</f>
        <v>615</v>
      </c>
      <c r="H254" s="18">
        <f>IF(ISNA(VLOOKUP(C254,april4,2,FALSE)),0,(VLOOKUP(C254,april4,2,FALSE)))</f>
        <v>657.8</v>
      </c>
      <c r="I254" s="18">
        <f>IF(ISNA(VLOOKUP(C254,april5,2,FALSE)),0,(VLOOKUP(C254,april5,2,FALSE)))</f>
        <v>0</v>
      </c>
      <c r="J254" s="14">
        <f>IF(ISNA(VLOOKUP(C254,april6,2,FALSE)),0,(VLOOKUP(C254,april6,2,FALSE)))</f>
        <v>311.8</v>
      </c>
      <c r="K254" s="18">
        <f>IF(ISNA(VLOOKUP(C254,april7,2,FALSE)),0,(VLOOKUP(C254,april7,2,FALSE)))</f>
        <v>654.29999999999995</v>
      </c>
      <c r="L254" s="50">
        <f>IF(ISNA(VLOOKUP(C254,april8,2,FALSE)),0,(VLOOKUP(C254,april8,2,FALSE)))</f>
        <v>0</v>
      </c>
      <c r="M254" s="18">
        <f>IF(ISNA(VLOOKUP(C254,april9,2,FALSE)),0,(VLOOKUP(C254,april9,2,FALSE)))</f>
        <v>0</v>
      </c>
      <c r="N254" s="18">
        <f>IF(ISNA(VLOOKUP(C254,april10,2,FALSE)),0,(VLOOKUP(C254,april10,2,FALSE)))</f>
        <v>0</v>
      </c>
      <c r="O254" s="18">
        <f>IF(ISNA(VLOOKUP(C254,april11,2,FALSE)),0,(VLOOKUP(C254,april11,2,FALSE)))</f>
        <v>0</v>
      </c>
      <c r="P254" s="18">
        <f>IF(ISNA(VLOOKUP(C254,april12,2,FALSE)),0,(VLOOKUP(C254,april12,2,FALSE)))</f>
        <v>0</v>
      </c>
      <c r="Q254" s="14">
        <f>IF(ISNA(VLOOKUP(C254,april13,2,FALSE)),0,(VLOOKUP(C254,april13,2,FALSE)))</f>
        <v>0</v>
      </c>
      <c r="R254" s="18">
        <f>IF(ISNA(VLOOKUP(C254,april14,2,FALSE)),0,(VLOOKUP(C254,april14,2,FALSE)))</f>
        <v>0</v>
      </c>
      <c r="S254" s="18">
        <f>IF(ISNA(VLOOKUP(C254,april15,2,FALSE)),0,(VLOOKUP(C254,april15,2,FALSE)))</f>
        <v>0</v>
      </c>
      <c r="T254" s="18">
        <f>IF(ISNA(VLOOKUP(C254,april16,2,FALSE)),0,(VLOOKUP(C254,april16,2,FALSE)))</f>
        <v>0</v>
      </c>
      <c r="U254" s="18">
        <f>IF(ISNA(VLOOKUP(C254,april17,2,FALSE)),0,(VLOOKUP(C254,april17,2,FALSE)))</f>
        <v>0</v>
      </c>
      <c r="V254" s="18">
        <f>IF(ISNA(VLOOKUP(C254,april18,2,FALSE)),0,(VLOOKUP(C254,april18,2,FALSE)))</f>
        <v>0</v>
      </c>
      <c r="W254" s="18">
        <f>IF(ISNA(VLOOKUP(C254,april19,2,FALSE)),0,(VLOOKUP(C254,april19,2,FALSE)))</f>
        <v>0</v>
      </c>
      <c r="X254" s="14">
        <f>IF(ISNA(VLOOKUP(C254,april20,2,FALSE)),0,(VLOOKUP(C254,april20,2,FALSE)))</f>
        <v>0</v>
      </c>
      <c r="Y254" s="18">
        <f>IF(ISNA(VLOOKUP(C254,april21,2,FALSE)),0,(VLOOKUP(C254,april21,2,FALSE)))</f>
        <v>0</v>
      </c>
      <c r="Z254" s="18">
        <f>IF(ISNA(VLOOKUP(C254,april22,2,FALSE)),0,(VLOOKUP(C254,april22,2,FALSE)))</f>
        <v>0</v>
      </c>
      <c r="AA254" s="18">
        <f>IF(ISNA(VLOOKUP(C254,april23,2,FALSE)),0,(VLOOKUP(C254,april23,2,FALSE)))</f>
        <v>0</v>
      </c>
      <c r="AB254" s="18">
        <f>IF(ISNA(VLOOKUP(C254,april24,2,FALSE)),0,(VLOOKUP(C254,april24,2,FALSE)))</f>
        <v>0</v>
      </c>
      <c r="AC254" s="18">
        <f>IF(ISNA(VLOOKUP(C254,april25,2,FALSE)),0,(VLOOKUP(C254,april25,2,FALSE)))</f>
        <v>0</v>
      </c>
      <c r="AD254" s="18">
        <f>IF(ISNA(VLOOKUP(C254,april26,2,FALSE)),0,(VLOOKUP(C254,april26,2,FALSE)))</f>
        <v>0</v>
      </c>
      <c r="AE254" s="14">
        <f>IF(ISNA(VLOOKUP(C254,april27,2,FALSE)),0,(VLOOKUP(C254,april27,2,FALSE)))</f>
        <v>0</v>
      </c>
      <c r="AF254" s="18">
        <f>IF(ISNA(VLOOKUP(C254,april28,2,FALSE)),0,(VLOOKUP(C254,april28,2,FALSE)))</f>
        <v>0</v>
      </c>
      <c r="AG254" s="18">
        <f>IF(ISNA(VLOOKUP(C254,april29,2,FALSE)),0,(VLOOKUP(C254,april29,2,FALSE)))</f>
        <v>0</v>
      </c>
      <c r="AH254" s="18">
        <f>IF(ISNA(VLOOKUP(C254,april30,2,FALSE)),0,(VLOOKUP(C254,april30,2,FALSE)))</f>
        <v>0</v>
      </c>
      <c r="AI254" s="11">
        <f t="shared" si="14"/>
        <v>3578.8</v>
      </c>
      <c r="AJ254" s="42">
        <f t="shared" si="15"/>
        <v>511.25714285714287</v>
      </c>
      <c r="AK254" s="43">
        <f>IF(D254=0,0,IF(VLOOKUP(D254,TARGET,2,FALSE)=0,0,AJ254/(VLOOKUP(D254,TARGET,2,FALSE))))</f>
        <v>0.78173875054608999</v>
      </c>
    </row>
    <row r="255" spans="1:37">
      <c r="A255" s="6">
        <f t="shared" si="16"/>
        <v>251</v>
      </c>
      <c r="B255" s="19" t="str">
        <f>Sheet2!A253</f>
        <v>SS-RBA-2738</v>
      </c>
      <c r="C255" s="12">
        <f t="shared" si="13"/>
        <v>2738</v>
      </c>
      <c r="D255" s="6" t="str">
        <f>IF(LEFT(B255,2)="AC","حوادث",IF(ISNA(VLOOKUP(LEFT(B255,2),group,2,FALSE)),0,(VLOOKUP(LEFT(B255,2),group,2,FALSE))))</f>
        <v>الحديد</v>
      </c>
      <c r="E255" s="18">
        <f>IF(ISNA(VLOOKUP(C255,april1,2,FALSE)),0,(VLOOKUP(C255,april1,2,FALSE)))</f>
        <v>0</v>
      </c>
      <c r="F255" s="18">
        <f>IF(ISNA(VLOOKUP(C255,april2,2,FALSE)),0,(VLOOKUP(C255,april2,2,FALSE)))</f>
        <v>0</v>
      </c>
      <c r="G255" s="18">
        <f>IF(ISNA(VLOOKUP(C255,april3,2,FALSE)),0,(VLOOKUP(C255,april3,2,FALSE)))</f>
        <v>0</v>
      </c>
      <c r="H255" s="18">
        <f>IF(ISNA(VLOOKUP(C255,april4,2,FALSE)),0,(VLOOKUP(C255,april4,2,FALSE)))</f>
        <v>0</v>
      </c>
      <c r="I255" s="18">
        <f>IF(ISNA(VLOOKUP(C255,april5,2,FALSE)),0,(VLOOKUP(C255,april5,2,FALSE)))</f>
        <v>0</v>
      </c>
      <c r="J255" s="14">
        <f>IF(ISNA(VLOOKUP(C255,april6,2,FALSE)),0,(VLOOKUP(C255,april6,2,FALSE)))</f>
        <v>0.4</v>
      </c>
      <c r="K255" s="18">
        <f>IF(ISNA(VLOOKUP(C255,april7,2,FALSE)),0,(VLOOKUP(C255,april7,2,FALSE)))</f>
        <v>123.8</v>
      </c>
      <c r="L255" s="50">
        <f>IF(ISNA(VLOOKUP(C255,april8,2,FALSE)),0,(VLOOKUP(C255,april8,2,FALSE)))</f>
        <v>0</v>
      </c>
      <c r="M255" s="18">
        <f>IF(ISNA(VLOOKUP(C255,april9,2,FALSE)),0,(VLOOKUP(C255,april9,2,FALSE)))</f>
        <v>0</v>
      </c>
      <c r="N255" s="18">
        <f>IF(ISNA(VLOOKUP(C255,april10,2,FALSE)),0,(VLOOKUP(C255,april10,2,FALSE)))</f>
        <v>0</v>
      </c>
      <c r="O255" s="18">
        <f>IF(ISNA(VLOOKUP(C255,april11,2,FALSE)),0,(VLOOKUP(C255,april11,2,FALSE)))</f>
        <v>0</v>
      </c>
      <c r="P255" s="18">
        <f>IF(ISNA(VLOOKUP(C255,april12,2,FALSE)),0,(VLOOKUP(C255,april12,2,FALSE)))</f>
        <v>0</v>
      </c>
      <c r="Q255" s="14">
        <f>IF(ISNA(VLOOKUP(C255,april13,2,FALSE)),0,(VLOOKUP(C255,april13,2,FALSE)))</f>
        <v>0</v>
      </c>
      <c r="R255" s="18">
        <f>IF(ISNA(VLOOKUP(C255,april14,2,FALSE)),0,(VLOOKUP(C255,april14,2,FALSE)))</f>
        <v>0</v>
      </c>
      <c r="S255" s="18">
        <f>IF(ISNA(VLOOKUP(C255,april15,2,FALSE)),0,(VLOOKUP(C255,april15,2,FALSE)))</f>
        <v>0</v>
      </c>
      <c r="T255" s="18">
        <f>IF(ISNA(VLOOKUP(C255,april16,2,FALSE)),0,(VLOOKUP(C255,april16,2,FALSE)))</f>
        <v>0</v>
      </c>
      <c r="U255" s="18">
        <f>IF(ISNA(VLOOKUP(C255,april17,2,FALSE)),0,(VLOOKUP(C255,april17,2,FALSE)))</f>
        <v>0</v>
      </c>
      <c r="V255" s="18">
        <f>IF(ISNA(VLOOKUP(C255,april18,2,FALSE)),0,(VLOOKUP(C255,april18,2,FALSE)))</f>
        <v>0</v>
      </c>
      <c r="W255" s="18">
        <f>IF(ISNA(VLOOKUP(C255,april19,2,FALSE)),0,(VLOOKUP(C255,april19,2,FALSE)))</f>
        <v>0</v>
      </c>
      <c r="X255" s="14">
        <f>IF(ISNA(VLOOKUP(C255,april20,2,FALSE)),0,(VLOOKUP(C255,april20,2,FALSE)))</f>
        <v>0</v>
      </c>
      <c r="Y255" s="18">
        <f>IF(ISNA(VLOOKUP(C255,april21,2,FALSE)),0,(VLOOKUP(C255,april21,2,FALSE)))</f>
        <v>0</v>
      </c>
      <c r="Z255" s="18">
        <f>IF(ISNA(VLOOKUP(C255,april22,2,FALSE)),0,(VLOOKUP(C255,april22,2,FALSE)))</f>
        <v>0</v>
      </c>
      <c r="AA255" s="18">
        <f>IF(ISNA(VLOOKUP(C255,april23,2,FALSE)),0,(VLOOKUP(C255,april23,2,FALSE)))</f>
        <v>0</v>
      </c>
      <c r="AB255" s="18">
        <f>IF(ISNA(VLOOKUP(C255,april24,2,FALSE)),0,(VLOOKUP(C255,april24,2,FALSE)))</f>
        <v>0</v>
      </c>
      <c r="AC255" s="18">
        <f>IF(ISNA(VLOOKUP(C255,april25,2,FALSE)),0,(VLOOKUP(C255,april25,2,FALSE)))</f>
        <v>0</v>
      </c>
      <c r="AD255" s="18">
        <f>IF(ISNA(VLOOKUP(C255,april26,2,FALSE)),0,(VLOOKUP(C255,april26,2,FALSE)))</f>
        <v>0</v>
      </c>
      <c r="AE255" s="14">
        <f>IF(ISNA(VLOOKUP(C255,april27,2,FALSE)),0,(VLOOKUP(C255,april27,2,FALSE)))</f>
        <v>0</v>
      </c>
      <c r="AF255" s="18">
        <f>IF(ISNA(VLOOKUP(C255,april28,2,FALSE)),0,(VLOOKUP(C255,april28,2,FALSE)))</f>
        <v>0</v>
      </c>
      <c r="AG255" s="18">
        <f>IF(ISNA(VLOOKUP(C255,april29,2,FALSE)),0,(VLOOKUP(C255,april29,2,FALSE)))</f>
        <v>0</v>
      </c>
      <c r="AH255" s="18">
        <f>IF(ISNA(VLOOKUP(C255,april30,2,FALSE)),0,(VLOOKUP(C255,april30,2,FALSE)))</f>
        <v>0</v>
      </c>
      <c r="AI255" s="11">
        <f t="shared" si="14"/>
        <v>124.2</v>
      </c>
      <c r="AJ255" s="42">
        <f t="shared" si="15"/>
        <v>17.742857142857144</v>
      </c>
      <c r="AK255" s="43">
        <f>IF(D255=0,0,IF(VLOOKUP(D255,TARGET,2,FALSE)=0,0,AJ255/(VLOOKUP(D255,TARGET,2,FALSE))))</f>
        <v>2.7129750982961994E-2</v>
      </c>
    </row>
    <row r="256" spans="1:37">
      <c r="A256" s="6">
        <f t="shared" si="16"/>
        <v>252</v>
      </c>
      <c r="B256" s="19" t="str">
        <f>Sheet2!A254</f>
        <v>SS-SBA-1499</v>
      </c>
      <c r="C256" s="12">
        <f t="shared" si="13"/>
        <v>1499</v>
      </c>
      <c r="D256" s="6" t="str">
        <f>IF(LEFT(B256,2)="AC","حوادث",IF(ISNA(VLOOKUP(LEFT(B256,2),group,2,FALSE)),0,(VLOOKUP(LEFT(B256,2),group,2,FALSE))))</f>
        <v>الحديد</v>
      </c>
      <c r="E256" s="18">
        <f>IF(ISNA(VLOOKUP(C256,april1,2,FALSE)),0,(VLOOKUP(C256,april1,2,FALSE)))</f>
        <v>655.9</v>
      </c>
      <c r="F256" s="18">
        <f>IF(ISNA(VLOOKUP(C256,april2,2,FALSE)),0,(VLOOKUP(C256,april2,2,FALSE)))</f>
        <v>650.1</v>
      </c>
      <c r="G256" s="18">
        <f>IF(ISNA(VLOOKUP(C256,april3,2,FALSE)),0,(VLOOKUP(C256,april3,2,FALSE)))</f>
        <v>540.9</v>
      </c>
      <c r="H256" s="18">
        <f>IF(ISNA(VLOOKUP(C256,april4,2,FALSE)),0,(VLOOKUP(C256,april4,2,FALSE)))</f>
        <v>641.79999999999995</v>
      </c>
      <c r="I256" s="18">
        <f>IF(ISNA(VLOOKUP(C256,april5,2,FALSE)),0,(VLOOKUP(C256,april5,2,FALSE)))</f>
        <v>320.39999999999998</v>
      </c>
      <c r="J256" s="14">
        <f>IF(ISNA(VLOOKUP(C256,april6,2,FALSE)),0,(VLOOKUP(C256,april6,2,FALSE)))</f>
        <v>0</v>
      </c>
      <c r="K256" s="18">
        <f>IF(ISNA(VLOOKUP(C256,april7,2,FALSE)),0,(VLOOKUP(C256,april7,2,FALSE)))</f>
        <v>0</v>
      </c>
      <c r="L256" s="50">
        <f>IF(ISNA(VLOOKUP(C256,april8,2,FALSE)),0,(VLOOKUP(C256,april8,2,FALSE)))</f>
        <v>0</v>
      </c>
      <c r="M256" s="18">
        <f>IF(ISNA(VLOOKUP(C256,april9,2,FALSE)),0,(VLOOKUP(C256,april9,2,FALSE)))</f>
        <v>0</v>
      </c>
      <c r="N256" s="18">
        <f>IF(ISNA(VLOOKUP(C256,april10,2,FALSE)),0,(VLOOKUP(C256,april10,2,FALSE)))</f>
        <v>0</v>
      </c>
      <c r="O256" s="18">
        <f>IF(ISNA(VLOOKUP(C256,april11,2,FALSE)),0,(VLOOKUP(C256,april11,2,FALSE)))</f>
        <v>0</v>
      </c>
      <c r="P256" s="18">
        <f>IF(ISNA(VLOOKUP(C256,april12,2,FALSE)),0,(VLOOKUP(C256,april12,2,FALSE)))</f>
        <v>0</v>
      </c>
      <c r="Q256" s="14">
        <f>IF(ISNA(VLOOKUP(C256,april13,2,FALSE)),0,(VLOOKUP(C256,april13,2,FALSE)))</f>
        <v>0</v>
      </c>
      <c r="R256" s="18">
        <f>IF(ISNA(VLOOKUP(C256,april14,2,FALSE)),0,(VLOOKUP(C256,april14,2,FALSE)))</f>
        <v>0</v>
      </c>
      <c r="S256" s="18">
        <f>IF(ISNA(VLOOKUP(C256,april15,2,FALSE)),0,(VLOOKUP(C256,april15,2,FALSE)))</f>
        <v>0</v>
      </c>
      <c r="T256" s="18">
        <f>IF(ISNA(VLOOKUP(C256,april16,2,FALSE)),0,(VLOOKUP(C256,april16,2,FALSE)))</f>
        <v>0</v>
      </c>
      <c r="U256" s="18">
        <f>IF(ISNA(VLOOKUP(C256,april17,2,FALSE)),0,(VLOOKUP(C256,april17,2,FALSE)))</f>
        <v>0</v>
      </c>
      <c r="V256" s="18">
        <f>IF(ISNA(VLOOKUP(C256,april18,2,FALSE)),0,(VLOOKUP(C256,april18,2,FALSE)))</f>
        <v>0</v>
      </c>
      <c r="W256" s="18">
        <f>IF(ISNA(VLOOKUP(C256,april19,2,FALSE)),0,(VLOOKUP(C256,april19,2,FALSE)))</f>
        <v>0</v>
      </c>
      <c r="X256" s="14">
        <f>IF(ISNA(VLOOKUP(C256,april20,2,FALSE)),0,(VLOOKUP(C256,april20,2,FALSE)))</f>
        <v>0</v>
      </c>
      <c r="Y256" s="18">
        <f>IF(ISNA(VLOOKUP(C256,april21,2,FALSE)),0,(VLOOKUP(C256,april21,2,FALSE)))</f>
        <v>0</v>
      </c>
      <c r="Z256" s="18">
        <f>IF(ISNA(VLOOKUP(C256,april22,2,FALSE)),0,(VLOOKUP(C256,april22,2,FALSE)))</f>
        <v>0</v>
      </c>
      <c r="AA256" s="18">
        <f>IF(ISNA(VLOOKUP(C256,april23,2,FALSE)),0,(VLOOKUP(C256,april23,2,FALSE)))</f>
        <v>0</v>
      </c>
      <c r="AB256" s="18">
        <f>IF(ISNA(VLOOKUP(C256,april24,2,FALSE)),0,(VLOOKUP(C256,april24,2,FALSE)))</f>
        <v>0</v>
      </c>
      <c r="AC256" s="18">
        <f>IF(ISNA(VLOOKUP(C256,april25,2,FALSE)),0,(VLOOKUP(C256,april25,2,FALSE)))</f>
        <v>0</v>
      </c>
      <c r="AD256" s="18">
        <f>IF(ISNA(VLOOKUP(C256,april26,2,FALSE)),0,(VLOOKUP(C256,april26,2,FALSE)))</f>
        <v>0</v>
      </c>
      <c r="AE256" s="14">
        <f>IF(ISNA(VLOOKUP(C256,april27,2,FALSE)),0,(VLOOKUP(C256,april27,2,FALSE)))</f>
        <v>0</v>
      </c>
      <c r="AF256" s="18">
        <f>IF(ISNA(VLOOKUP(C256,april28,2,FALSE)),0,(VLOOKUP(C256,april28,2,FALSE)))</f>
        <v>0</v>
      </c>
      <c r="AG256" s="18">
        <f>IF(ISNA(VLOOKUP(C256,april29,2,FALSE)),0,(VLOOKUP(C256,april29,2,FALSE)))</f>
        <v>0</v>
      </c>
      <c r="AH256" s="18">
        <f>IF(ISNA(VLOOKUP(C256,april30,2,FALSE)),0,(VLOOKUP(C256,april30,2,FALSE)))</f>
        <v>0</v>
      </c>
      <c r="AI256" s="11">
        <f t="shared" si="14"/>
        <v>2809.1</v>
      </c>
      <c r="AJ256" s="42">
        <f t="shared" si="15"/>
        <v>401.3</v>
      </c>
      <c r="AK256" s="43">
        <f>IF(D256=0,0,IF(VLOOKUP(D256,TARGET,2,FALSE)=0,0,AJ256/(VLOOKUP(D256,TARGET,2,FALSE))))</f>
        <v>0.61360856269113151</v>
      </c>
    </row>
    <row r="257" spans="1:37">
      <c r="A257" s="6">
        <f t="shared" si="16"/>
        <v>253</v>
      </c>
      <c r="B257" s="19" t="str">
        <f>Sheet2!A255</f>
        <v>SS-SBA-1535</v>
      </c>
      <c r="C257" s="12">
        <f t="shared" si="13"/>
        <v>1535</v>
      </c>
      <c r="D257" s="6" t="str">
        <f>IF(LEFT(B257,2)="AC","حوادث",IF(ISNA(VLOOKUP(LEFT(B257,2),group,2,FALSE)),0,(VLOOKUP(LEFT(B257,2),group,2,FALSE))))</f>
        <v>الحديد</v>
      </c>
      <c r="E257" s="18">
        <f>IF(ISNA(VLOOKUP(C257,april1,2,FALSE)),0,(VLOOKUP(C257,april1,2,FALSE)))</f>
        <v>0</v>
      </c>
      <c r="F257" s="18">
        <f>IF(ISNA(VLOOKUP(C257,april2,2,FALSE)),0,(VLOOKUP(C257,april2,2,FALSE)))</f>
        <v>263</v>
      </c>
      <c r="G257" s="18">
        <f>IF(ISNA(VLOOKUP(C257,april3,2,FALSE)),0,(VLOOKUP(C257,april3,2,FALSE)))</f>
        <v>246.9</v>
      </c>
      <c r="H257" s="18">
        <f>IF(ISNA(VLOOKUP(C257,april4,2,FALSE)),0,(VLOOKUP(C257,april4,2,FALSE)))</f>
        <v>416</v>
      </c>
      <c r="I257" s="18">
        <f>IF(ISNA(VLOOKUP(C257,april5,2,FALSE)),0,(VLOOKUP(C257,april5,2,FALSE)))</f>
        <v>407.1</v>
      </c>
      <c r="J257" s="14">
        <f>IF(ISNA(VLOOKUP(C257,april6,2,FALSE)),0,(VLOOKUP(C257,april6,2,FALSE)))</f>
        <v>55.8</v>
      </c>
      <c r="K257" s="18">
        <f>IF(ISNA(VLOOKUP(C257,april7,2,FALSE)),0,(VLOOKUP(C257,april7,2,FALSE)))</f>
        <v>589.79999999999995</v>
      </c>
      <c r="L257" s="50">
        <f>IF(ISNA(VLOOKUP(C257,april8,2,FALSE)),0,(VLOOKUP(C257,april8,2,FALSE)))</f>
        <v>0</v>
      </c>
      <c r="M257" s="18">
        <f>IF(ISNA(VLOOKUP(C257,april9,2,FALSE)),0,(VLOOKUP(C257,april9,2,FALSE)))</f>
        <v>0</v>
      </c>
      <c r="N257" s="18">
        <f>IF(ISNA(VLOOKUP(C257,april10,2,FALSE)),0,(VLOOKUP(C257,april10,2,FALSE)))</f>
        <v>0</v>
      </c>
      <c r="O257" s="18">
        <f>IF(ISNA(VLOOKUP(C257,april11,2,FALSE)),0,(VLOOKUP(C257,april11,2,FALSE)))</f>
        <v>0</v>
      </c>
      <c r="P257" s="18">
        <f>IF(ISNA(VLOOKUP(C257,april12,2,FALSE)),0,(VLOOKUP(C257,april12,2,FALSE)))</f>
        <v>0</v>
      </c>
      <c r="Q257" s="14">
        <f>IF(ISNA(VLOOKUP(C257,april13,2,FALSE)),0,(VLOOKUP(C257,april13,2,FALSE)))</f>
        <v>0</v>
      </c>
      <c r="R257" s="18">
        <f>IF(ISNA(VLOOKUP(C257,april14,2,FALSE)),0,(VLOOKUP(C257,april14,2,FALSE)))</f>
        <v>0</v>
      </c>
      <c r="S257" s="18">
        <f>IF(ISNA(VLOOKUP(C257,april15,2,FALSE)),0,(VLOOKUP(C257,april15,2,FALSE)))</f>
        <v>0</v>
      </c>
      <c r="T257" s="18">
        <f>IF(ISNA(VLOOKUP(C257,april16,2,FALSE)),0,(VLOOKUP(C257,april16,2,FALSE)))</f>
        <v>0</v>
      </c>
      <c r="U257" s="18">
        <f>IF(ISNA(VLOOKUP(C257,april17,2,FALSE)),0,(VLOOKUP(C257,april17,2,FALSE)))</f>
        <v>0</v>
      </c>
      <c r="V257" s="18">
        <f>IF(ISNA(VLOOKUP(C257,april18,2,FALSE)),0,(VLOOKUP(C257,april18,2,FALSE)))</f>
        <v>0</v>
      </c>
      <c r="W257" s="18">
        <f>IF(ISNA(VLOOKUP(C257,april19,2,FALSE)),0,(VLOOKUP(C257,april19,2,FALSE)))</f>
        <v>0</v>
      </c>
      <c r="X257" s="14">
        <f>IF(ISNA(VLOOKUP(C257,april20,2,FALSE)),0,(VLOOKUP(C257,april20,2,FALSE)))</f>
        <v>0</v>
      </c>
      <c r="Y257" s="18">
        <f>IF(ISNA(VLOOKUP(C257,april21,2,FALSE)),0,(VLOOKUP(C257,april21,2,FALSE)))</f>
        <v>0</v>
      </c>
      <c r="Z257" s="18">
        <f>IF(ISNA(VLOOKUP(C257,april22,2,FALSE)),0,(VLOOKUP(C257,april22,2,FALSE)))</f>
        <v>0</v>
      </c>
      <c r="AA257" s="18">
        <f>IF(ISNA(VLOOKUP(C257,april23,2,FALSE)),0,(VLOOKUP(C257,april23,2,FALSE)))</f>
        <v>0</v>
      </c>
      <c r="AB257" s="18">
        <f>IF(ISNA(VLOOKUP(C257,april24,2,FALSE)),0,(VLOOKUP(C257,april24,2,FALSE)))</f>
        <v>0</v>
      </c>
      <c r="AC257" s="18">
        <f>IF(ISNA(VLOOKUP(C257,april25,2,FALSE)),0,(VLOOKUP(C257,april25,2,FALSE)))</f>
        <v>0</v>
      </c>
      <c r="AD257" s="18">
        <f>IF(ISNA(VLOOKUP(C257,april26,2,FALSE)),0,(VLOOKUP(C257,april26,2,FALSE)))</f>
        <v>0</v>
      </c>
      <c r="AE257" s="14">
        <f>IF(ISNA(VLOOKUP(C257,april27,2,FALSE)),0,(VLOOKUP(C257,april27,2,FALSE)))</f>
        <v>0</v>
      </c>
      <c r="AF257" s="18">
        <f>IF(ISNA(VLOOKUP(C257,april28,2,FALSE)),0,(VLOOKUP(C257,april28,2,FALSE)))</f>
        <v>0</v>
      </c>
      <c r="AG257" s="18">
        <f>IF(ISNA(VLOOKUP(C257,april29,2,FALSE)),0,(VLOOKUP(C257,april29,2,FALSE)))</f>
        <v>0</v>
      </c>
      <c r="AH257" s="18">
        <f>IF(ISNA(VLOOKUP(C257,april30,2,FALSE)),0,(VLOOKUP(C257,april30,2,FALSE)))</f>
        <v>0</v>
      </c>
      <c r="AI257" s="11">
        <f t="shared" si="14"/>
        <v>1978.6</v>
      </c>
      <c r="AJ257" s="42">
        <f t="shared" si="15"/>
        <v>282.65714285714284</v>
      </c>
      <c r="AK257" s="43">
        <f>IF(D257=0,0,IF(VLOOKUP(D257,TARGET,2,FALSE)=0,0,AJ257/(VLOOKUP(D257,TARGET,2,FALSE))))</f>
        <v>0.43219746614242027</v>
      </c>
    </row>
    <row r="258" spans="1:37">
      <c r="A258" s="6">
        <f t="shared" si="16"/>
        <v>254</v>
      </c>
      <c r="B258" s="19" t="str">
        <f>Sheet2!A256</f>
        <v>SS-SBA-1538</v>
      </c>
      <c r="C258" s="12">
        <f t="shared" si="13"/>
        <v>1538</v>
      </c>
      <c r="D258" s="6" t="str">
        <f>IF(LEFT(B258,2)="AC","حوادث",IF(ISNA(VLOOKUP(LEFT(B258,2),group,2,FALSE)),0,(VLOOKUP(LEFT(B258,2),group,2,FALSE))))</f>
        <v>الحديد</v>
      </c>
      <c r="E258" s="18">
        <f>IF(ISNA(VLOOKUP(C258,april1,2,FALSE)),0,(VLOOKUP(C258,april1,2,FALSE)))</f>
        <v>764.1</v>
      </c>
      <c r="F258" s="18">
        <f>IF(ISNA(VLOOKUP(C258,april2,2,FALSE)),0,(VLOOKUP(C258,april2,2,FALSE)))</f>
        <v>538</v>
      </c>
      <c r="G258" s="18">
        <f>IF(ISNA(VLOOKUP(C258,april3,2,FALSE)),0,(VLOOKUP(C258,april3,2,FALSE)))</f>
        <v>687</v>
      </c>
      <c r="H258" s="18">
        <f>IF(ISNA(VLOOKUP(C258,april4,2,FALSE)),0,(VLOOKUP(C258,april4,2,FALSE)))</f>
        <v>673</v>
      </c>
      <c r="I258" s="18">
        <f>IF(ISNA(VLOOKUP(C258,april5,2,FALSE)),0,(VLOOKUP(C258,april5,2,FALSE)))</f>
        <v>420.5</v>
      </c>
      <c r="J258" s="14">
        <f>IF(ISNA(VLOOKUP(C258,april6,2,FALSE)),0,(VLOOKUP(C258,april6,2,FALSE)))</f>
        <v>613.29999999999995</v>
      </c>
      <c r="K258" s="18">
        <f>IF(ISNA(VLOOKUP(C258,april7,2,FALSE)),0,(VLOOKUP(C258,april7,2,FALSE)))</f>
        <v>549.4</v>
      </c>
      <c r="L258" s="50">
        <f>IF(ISNA(VLOOKUP(C258,april8,2,FALSE)),0,(VLOOKUP(C258,april8,2,FALSE)))</f>
        <v>0</v>
      </c>
      <c r="M258" s="18">
        <f>IF(ISNA(VLOOKUP(C258,april9,2,FALSE)),0,(VLOOKUP(C258,april9,2,FALSE)))</f>
        <v>0</v>
      </c>
      <c r="N258" s="18">
        <f>IF(ISNA(VLOOKUP(C258,april10,2,FALSE)),0,(VLOOKUP(C258,april10,2,FALSE)))</f>
        <v>0</v>
      </c>
      <c r="O258" s="18">
        <f>IF(ISNA(VLOOKUP(C258,april11,2,FALSE)),0,(VLOOKUP(C258,april11,2,FALSE)))</f>
        <v>0</v>
      </c>
      <c r="P258" s="18">
        <f>IF(ISNA(VLOOKUP(C258,april12,2,FALSE)),0,(VLOOKUP(C258,april12,2,FALSE)))</f>
        <v>0</v>
      </c>
      <c r="Q258" s="14">
        <f>IF(ISNA(VLOOKUP(C258,april13,2,FALSE)),0,(VLOOKUP(C258,april13,2,FALSE)))</f>
        <v>0</v>
      </c>
      <c r="R258" s="18">
        <f>IF(ISNA(VLOOKUP(C258,april14,2,FALSE)),0,(VLOOKUP(C258,april14,2,FALSE)))</f>
        <v>0</v>
      </c>
      <c r="S258" s="18">
        <f>IF(ISNA(VLOOKUP(C258,april15,2,FALSE)),0,(VLOOKUP(C258,april15,2,FALSE)))</f>
        <v>0</v>
      </c>
      <c r="T258" s="18">
        <f>IF(ISNA(VLOOKUP(C258,april16,2,FALSE)),0,(VLOOKUP(C258,april16,2,FALSE)))</f>
        <v>0</v>
      </c>
      <c r="U258" s="18">
        <f>IF(ISNA(VLOOKUP(C258,april17,2,FALSE)),0,(VLOOKUP(C258,april17,2,FALSE)))</f>
        <v>0</v>
      </c>
      <c r="V258" s="18">
        <f>IF(ISNA(VLOOKUP(C258,april18,2,FALSE)),0,(VLOOKUP(C258,april18,2,FALSE)))</f>
        <v>0</v>
      </c>
      <c r="W258" s="18">
        <f>IF(ISNA(VLOOKUP(C258,april19,2,FALSE)),0,(VLOOKUP(C258,april19,2,FALSE)))</f>
        <v>0</v>
      </c>
      <c r="X258" s="14">
        <f>IF(ISNA(VLOOKUP(C258,april20,2,FALSE)),0,(VLOOKUP(C258,april20,2,FALSE)))</f>
        <v>0</v>
      </c>
      <c r="Y258" s="18">
        <f>IF(ISNA(VLOOKUP(C258,april21,2,FALSE)),0,(VLOOKUP(C258,april21,2,FALSE)))</f>
        <v>0</v>
      </c>
      <c r="Z258" s="18">
        <f>IF(ISNA(VLOOKUP(C258,april22,2,FALSE)),0,(VLOOKUP(C258,april22,2,FALSE)))</f>
        <v>0</v>
      </c>
      <c r="AA258" s="18">
        <f>IF(ISNA(VLOOKUP(C258,april23,2,FALSE)),0,(VLOOKUP(C258,april23,2,FALSE)))</f>
        <v>0</v>
      </c>
      <c r="AB258" s="18">
        <f>IF(ISNA(VLOOKUP(C258,april24,2,FALSE)),0,(VLOOKUP(C258,april24,2,FALSE)))</f>
        <v>0</v>
      </c>
      <c r="AC258" s="18">
        <f>IF(ISNA(VLOOKUP(C258,april25,2,FALSE)),0,(VLOOKUP(C258,april25,2,FALSE)))</f>
        <v>0</v>
      </c>
      <c r="AD258" s="18">
        <f>IF(ISNA(VLOOKUP(C258,april26,2,FALSE)),0,(VLOOKUP(C258,april26,2,FALSE)))</f>
        <v>0</v>
      </c>
      <c r="AE258" s="14">
        <f>IF(ISNA(VLOOKUP(C258,april27,2,FALSE)),0,(VLOOKUP(C258,april27,2,FALSE)))</f>
        <v>0</v>
      </c>
      <c r="AF258" s="18">
        <f>IF(ISNA(VLOOKUP(C258,april28,2,FALSE)),0,(VLOOKUP(C258,april28,2,FALSE)))</f>
        <v>0</v>
      </c>
      <c r="AG258" s="18">
        <f>IF(ISNA(VLOOKUP(C258,april29,2,FALSE)),0,(VLOOKUP(C258,april29,2,FALSE)))</f>
        <v>0</v>
      </c>
      <c r="AH258" s="18">
        <f>IF(ISNA(VLOOKUP(C258,april30,2,FALSE)),0,(VLOOKUP(C258,april30,2,FALSE)))</f>
        <v>0</v>
      </c>
      <c r="AI258" s="11">
        <f t="shared" si="14"/>
        <v>4245.2999999999993</v>
      </c>
      <c r="AJ258" s="42">
        <f t="shared" si="15"/>
        <v>606.47142857142842</v>
      </c>
      <c r="AK258" s="43">
        <f>IF(D258=0,0,IF(VLOOKUP(D258,TARGET,2,FALSE)=0,0,AJ258/(VLOOKUP(D258,TARGET,2,FALSE))))</f>
        <v>0.92732634338138897</v>
      </c>
    </row>
    <row r="259" spans="1:37">
      <c r="A259" s="6">
        <f t="shared" si="16"/>
        <v>255</v>
      </c>
      <c r="B259" s="19" t="str">
        <f>Sheet2!A257</f>
        <v>SS-SBA-1595</v>
      </c>
      <c r="C259" s="12">
        <f t="shared" si="13"/>
        <v>1595</v>
      </c>
      <c r="D259" s="6" t="str">
        <f>IF(LEFT(B259,2)="AC","حوادث",IF(ISNA(VLOOKUP(LEFT(B259,2),group,2,FALSE)),0,(VLOOKUP(LEFT(B259,2),group,2,FALSE))))</f>
        <v>الحديد</v>
      </c>
      <c r="E259" s="18">
        <f>IF(ISNA(VLOOKUP(C259,april1,2,FALSE)),0,(VLOOKUP(C259,april1,2,FALSE)))</f>
        <v>638</v>
      </c>
      <c r="F259" s="18">
        <f>IF(ISNA(VLOOKUP(C259,april2,2,FALSE)),0,(VLOOKUP(C259,april2,2,FALSE)))</f>
        <v>765.3</v>
      </c>
      <c r="G259" s="18">
        <f>IF(ISNA(VLOOKUP(C259,april3,2,FALSE)),0,(VLOOKUP(C259,april3,2,FALSE)))</f>
        <v>642.9</v>
      </c>
      <c r="H259" s="18">
        <f>IF(ISNA(VLOOKUP(C259,april4,2,FALSE)),0,(VLOOKUP(C259,april4,2,FALSE)))</f>
        <v>53.7</v>
      </c>
      <c r="I259" s="18">
        <f>IF(ISNA(VLOOKUP(C259,april5,2,FALSE)),0,(VLOOKUP(C259,april5,2,FALSE)))</f>
        <v>486.6</v>
      </c>
      <c r="J259" s="14">
        <f>IF(ISNA(VLOOKUP(C259,april6,2,FALSE)),0,(VLOOKUP(C259,april6,2,FALSE)))</f>
        <v>560.9</v>
      </c>
      <c r="K259" s="18">
        <f>IF(ISNA(VLOOKUP(C259,april7,2,FALSE)),0,(VLOOKUP(C259,april7,2,FALSE)))</f>
        <v>618</v>
      </c>
      <c r="L259" s="50">
        <f>IF(ISNA(VLOOKUP(C259,april8,2,FALSE)),0,(VLOOKUP(C259,april8,2,FALSE)))</f>
        <v>0</v>
      </c>
      <c r="M259" s="18">
        <f>IF(ISNA(VLOOKUP(C259,april9,2,FALSE)),0,(VLOOKUP(C259,april9,2,FALSE)))</f>
        <v>0</v>
      </c>
      <c r="N259" s="18">
        <f>IF(ISNA(VLOOKUP(C259,april10,2,FALSE)),0,(VLOOKUP(C259,april10,2,FALSE)))</f>
        <v>0</v>
      </c>
      <c r="O259" s="18">
        <f>IF(ISNA(VLOOKUP(C259,april11,2,FALSE)),0,(VLOOKUP(C259,april11,2,FALSE)))</f>
        <v>0</v>
      </c>
      <c r="P259" s="18">
        <f>IF(ISNA(VLOOKUP(C259,april12,2,FALSE)),0,(VLOOKUP(C259,april12,2,FALSE)))</f>
        <v>0</v>
      </c>
      <c r="Q259" s="14">
        <f>IF(ISNA(VLOOKUP(C259,april13,2,FALSE)),0,(VLOOKUP(C259,april13,2,FALSE)))</f>
        <v>0</v>
      </c>
      <c r="R259" s="18">
        <f>IF(ISNA(VLOOKUP(C259,april14,2,FALSE)),0,(VLOOKUP(C259,april14,2,FALSE)))</f>
        <v>0</v>
      </c>
      <c r="S259" s="18">
        <f>IF(ISNA(VLOOKUP(C259,april15,2,FALSE)),0,(VLOOKUP(C259,april15,2,FALSE)))</f>
        <v>0</v>
      </c>
      <c r="T259" s="18">
        <f>IF(ISNA(VLOOKUP(C259,april16,2,FALSE)),0,(VLOOKUP(C259,april16,2,FALSE)))</f>
        <v>0</v>
      </c>
      <c r="U259" s="18">
        <f>IF(ISNA(VLOOKUP(C259,april17,2,FALSE)),0,(VLOOKUP(C259,april17,2,FALSE)))</f>
        <v>0</v>
      </c>
      <c r="V259" s="18">
        <f>IF(ISNA(VLOOKUP(C259,april18,2,FALSE)),0,(VLOOKUP(C259,april18,2,FALSE)))</f>
        <v>0</v>
      </c>
      <c r="W259" s="18">
        <f>IF(ISNA(VLOOKUP(C259,april19,2,FALSE)),0,(VLOOKUP(C259,april19,2,FALSE)))</f>
        <v>0</v>
      </c>
      <c r="X259" s="14">
        <f>IF(ISNA(VLOOKUP(C259,april20,2,FALSE)),0,(VLOOKUP(C259,april20,2,FALSE)))</f>
        <v>0</v>
      </c>
      <c r="Y259" s="18">
        <f>IF(ISNA(VLOOKUP(C259,april21,2,FALSE)),0,(VLOOKUP(C259,april21,2,FALSE)))</f>
        <v>0</v>
      </c>
      <c r="Z259" s="18">
        <f>IF(ISNA(VLOOKUP(C259,april22,2,FALSE)),0,(VLOOKUP(C259,april22,2,FALSE)))</f>
        <v>0</v>
      </c>
      <c r="AA259" s="18">
        <f>IF(ISNA(VLOOKUP(C259,april23,2,FALSE)),0,(VLOOKUP(C259,april23,2,FALSE)))</f>
        <v>0</v>
      </c>
      <c r="AB259" s="18">
        <f>IF(ISNA(VLOOKUP(C259,april24,2,FALSE)),0,(VLOOKUP(C259,april24,2,FALSE)))</f>
        <v>0</v>
      </c>
      <c r="AC259" s="18">
        <f>IF(ISNA(VLOOKUP(C259,april25,2,FALSE)),0,(VLOOKUP(C259,april25,2,FALSE)))</f>
        <v>0</v>
      </c>
      <c r="AD259" s="18">
        <f>IF(ISNA(VLOOKUP(C259,april26,2,FALSE)),0,(VLOOKUP(C259,april26,2,FALSE)))</f>
        <v>0</v>
      </c>
      <c r="AE259" s="14">
        <f>IF(ISNA(VLOOKUP(C259,april27,2,FALSE)),0,(VLOOKUP(C259,april27,2,FALSE)))</f>
        <v>0</v>
      </c>
      <c r="AF259" s="18">
        <f>IF(ISNA(VLOOKUP(C259,april28,2,FALSE)),0,(VLOOKUP(C259,april28,2,FALSE)))</f>
        <v>0</v>
      </c>
      <c r="AG259" s="18">
        <f>IF(ISNA(VLOOKUP(C259,april29,2,FALSE)),0,(VLOOKUP(C259,april29,2,FALSE)))</f>
        <v>0</v>
      </c>
      <c r="AH259" s="18">
        <f>IF(ISNA(VLOOKUP(C259,april30,2,FALSE)),0,(VLOOKUP(C259,april30,2,FALSE)))</f>
        <v>0</v>
      </c>
      <c r="AI259" s="11">
        <f t="shared" si="14"/>
        <v>3765.3999999999996</v>
      </c>
      <c r="AJ259" s="42">
        <f t="shared" si="15"/>
        <v>537.91428571428571</v>
      </c>
      <c r="AK259" s="43">
        <f>IF(D259=0,0,IF(VLOOKUP(D259,TARGET,2,FALSE)=0,0,AJ259/(VLOOKUP(D259,TARGET,2,FALSE))))</f>
        <v>0.82249890782000878</v>
      </c>
    </row>
    <row r="260" spans="1:37">
      <c r="A260" s="6">
        <f t="shared" si="16"/>
        <v>256</v>
      </c>
      <c r="B260" s="19" t="str">
        <f>Sheet2!A258</f>
        <v>SS-UGA-9080</v>
      </c>
      <c r="C260" s="12">
        <f t="shared" si="13"/>
        <v>9080</v>
      </c>
      <c r="D260" s="6" t="str">
        <f>IF(LEFT(B260,2)="AC","حوادث",IF(ISNA(VLOOKUP(LEFT(B260,2),group,2,FALSE)),0,(VLOOKUP(LEFT(B260,2),group,2,FALSE))))</f>
        <v>الحديد</v>
      </c>
      <c r="E260" s="18">
        <f>IF(ISNA(VLOOKUP(C260,april1,2,FALSE)),0,(VLOOKUP(C260,april1,2,FALSE)))</f>
        <v>656.9</v>
      </c>
      <c r="F260" s="18">
        <f>IF(ISNA(VLOOKUP(C260,april2,2,FALSE)),0,(VLOOKUP(C260,april2,2,FALSE)))</f>
        <v>640.79999999999995</v>
      </c>
      <c r="G260" s="18">
        <f>IF(ISNA(VLOOKUP(C260,april3,2,FALSE)),0,(VLOOKUP(C260,april3,2,FALSE)))</f>
        <v>565.79999999999995</v>
      </c>
      <c r="H260" s="18">
        <f>IF(ISNA(VLOOKUP(C260,april4,2,FALSE)),0,(VLOOKUP(C260,april4,2,FALSE)))</f>
        <v>686.6</v>
      </c>
      <c r="I260" s="18">
        <f>IF(ISNA(VLOOKUP(C260,april5,2,FALSE)),0,(VLOOKUP(C260,april5,2,FALSE)))</f>
        <v>509.5</v>
      </c>
      <c r="J260" s="14">
        <f>IF(ISNA(VLOOKUP(C260,april6,2,FALSE)),0,(VLOOKUP(C260,april6,2,FALSE)))</f>
        <v>35.5</v>
      </c>
      <c r="K260" s="18">
        <f>IF(ISNA(VLOOKUP(C260,april7,2,FALSE)),0,(VLOOKUP(C260,april7,2,FALSE)))</f>
        <v>0.1</v>
      </c>
      <c r="L260" s="50">
        <f>IF(ISNA(VLOOKUP(C260,april8,2,FALSE)),0,(VLOOKUP(C260,april8,2,FALSE)))</f>
        <v>0</v>
      </c>
      <c r="M260" s="18">
        <f>IF(ISNA(VLOOKUP(C260,april9,2,FALSE)),0,(VLOOKUP(C260,april9,2,FALSE)))</f>
        <v>0</v>
      </c>
      <c r="N260" s="18">
        <f>IF(ISNA(VLOOKUP(C260,april10,2,FALSE)),0,(VLOOKUP(C260,april10,2,FALSE)))</f>
        <v>0</v>
      </c>
      <c r="O260" s="18">
        <f>IF(ISNA(VLOOKUP(C260,april11,2,FALSE)),0,(VLOOKUP(C260,april11,2,FALSE)))</f>
        <v>0</v>
      </c>
      <c r="P260" s="18">
        <f>IF(ISNA(VLOOKUP(C260,april12,2,FALSE)),0,(VLOOKUP(C260,april12,2,FALSE)))</f>
        <v>0</v>
      </c>
      <c r="Q260" s="14">
        <f>IF(ISNA(VLOOKUP(C260,april13,2,FALSE)),0,(VLOOKUP(C260,april13,2,FALSE)))</f>
        <v>0</v>
      </c>
      <c r="R260" s="18">
        <f>IF(ISNA(VLOOKUP(C260,april14,2,FALSE)),0,(VLOOKUP(C260,april14,2,FALSE)))</f>
        <v>0</v>
      </c>
      <c r="S260" s="18">
        <f>IF(ISNA(VLOOKUP(C260,april15,2,FALSE)),0,(VLOOKUP(C260,april15,2,FALSE)))</f>
        <v>0</v>
      </c>
      <c r="T260" s="18">
        <f>IF(ISNA(VLOOKUP(C260,april16,2,FALSE)),0,(VLOOKUP(C260,april16,2,FALSE)))</f>
        <v>0</v>
      </c>
      <c r="U260" s="18">
        <f>IF(ISNA(VLOOKUP(C260,april17,2,FALSE)),0,(VLOOKUP(C260,april17,2,FALSE)))</f>
        <v>0</v>
      </c>
      <c r="V260" s="18">
        <f>IF(ISNA(VLOOKUP(C260,april18,2,FALSE)),0,(VLOOKUP(C260,april18,2,FALSE)))</f>
        <v>0</v>
      </c>
      <c r="W260" s="18">
        <f>IF(ISNA(VLOOKUP(C260,april19,2,FALSE)),0,(VLOOKUP(C260,april19,2,FALSE)))</f>
        <v>0</v>
      </c>
      <c r="X260" s="14">
        <f>IF(ISNA(VLOOKUP(C260,april20,2,FALSE)),0,(VLOOKUP(C260,april20,2,FALSE)))</f>
        <v>0</v>
      </c>
      <c r="Y260" s="18">
        <f>IF(ISNA(VLOOKUP(C260,april21,2,FALSE)),0,(VLOOKUP(C260,april21,2,FALSE)))</f>
        <v>0</v>
      </c>
      <c r="Z260" s="18">
        <f>IF(ISNA(VLOOKUP(C260,april22,2,FALSE)),0,(VLOOKUP(C260,april22,2,FALSE)))</f>
        <v>0</v>
      </c>
      <c r="AA260" s="18">
        <f>IF(ISNA(VLOOKUP(C260,april23,2,FALSE)),0,(VLOOKUP(C260,april23,2,FALSE)))</f>
        <v>0</v>
      </c>
      <c r="AB260" s="18">
        <f>IF(ISNA(VLOOKUP(C260,april24,2,FALSE)),0,(VLOOKUP(C260,april24,2,FALSE)))</f>
        <v>0</v>
      </c>
      <c r="AC260" s="18">
        <f>IF(ISNA(VLOOKUP(C260,april25,2,FALSE)),0,(VLOOKUP(C260,april25,2,FALSE)))</f>
        <v>0</v>
      </c>
      <c r="AD260" s="18">
        <f>IF(ISNA(VLOOKUP(C260,april26,2,FALSE)),0,(VLOOKUP(C260,april26,2,FALSE)))</f>
        <v>0</v>
      </c>
      <c r="AE260" s="14">
        <f>IF(ISNA(VLOOKUP(C260,april27,2,FALSE)),0,(VLOOKUP(C260,april27,2,FALSE)))</f>
        <v>0</v>
      </c>
      <c r="AF260" s="18">
        <f>IF(ISNA(VLOOKUP(C260,april28,2,FALSE)),0,(VLOOKUP(C260,april28,2,FALSE)))</f>
        <v>0</v>
      </c>
      <c r="AG260" s="18">
        <f>IF(ISNA(VLOOKUP(C260,april29,2,FALSE)),0,(VLOOKUP(C260,april29,2,FALSE)))</f>
        <v>0</v>
      </c>
      <c r="AH260" s="18">
        <f>IF(ISNA(VLOOKUP(C260,april30,2,FALSE)),0,(VLOOKUP(C260,april30,2,FALSE)))</f>
        <v>0</v>
      </c>
      <c r="AI260" s="11">
        <f t="shared" si="14"/>
        <v>3095.2</v>
      </c>
      <c r="AJ260" s="42">
        <f t="shared" si="15"/>
        <v>442.17142857142852</v>
      </c>
      <c r="AK260" s="43">
        <f>IF(D260=0,0,IF(VLOOKUP(D260,TARGET,2,FALSE)=0,0,AJ260/(VLOOKUP(D260,TARGET,2,FALSE))))</f>
        <v>0.67610310179117505</v>
      </c>
    </row>
    <row r="261" spans="1:37">
      <c r="A261" s="6">
        <f t="shared" si="16"/>
        <v>257</v>
      </c>
      <c r="B261" s="19">
        <f>Sheet2!A259</f>
        <v>0</v>
      </c>
      <c r="C261" s="6"/>
      <c r="D261" s="6">
        <f>IF(LEFT(B261,2)="AC","حوادث",IF(ISNA(VLOOKUP(LEFT(B261,2),group,2,FALSE)),0,(VLOOKUP(LEFT(B261,2),group,2,FALSE))))</f>
        <v>0</v>
      </c>
      <c r="E261" s="18">
        <f>IF(ISNA(VLOOKUP(C261,april1,2,FALSE)),0,(VLOOKUP(C261,april1,2,FALSE)))</f>
        <v>0</v>
      </c>
      <c r="F261" s="18">
        <f>IF(ISNA(VLOOKUP(C261,april2,2,FALSE)),0,(VLOOKUP(C261,april2,2,FALSE)))</f>
        <v>0</v>
      </c>
      <c r="G261" s="18">
        <f>IF(ISNA(VLOOKUP(C261,april3,2,FALSE)),0,(VLOOKUP(C261,april3,2,FALSE)))</f>
        <v>0</v>
      </c>
      <c r="H261" s="18">
        <f>IF(ISNA(VLOOKUP(C261,april4,2,FALSE)),0,(VLOOKUP(C261,april4,2,FALSE)))</f>
        <v>0</v>
      </c>
      <c r="I261" s="18">
        <f>IF(ISNA(VLOOKUP(C261,april5,2,FALSE)),0,(VLOOKUP(C261,april5,2,FALSE)))</f>
        <v>0</v>
      </c>
      <c r="J261" s="14">
        <f>IF(ISNA(VLOOKUP(C261,april6,2,FALSE)),0,(VLOOKUP(C261,april6,2,FALSE)))</f>
        <v>0</v>
      </c>
      <c r="K261" s="18">
        <f>IF(ISNA(VLOOKUP(C261,april7,2,FALSE)),0,(VLOOKUP(C261,april7,2,FALSE)))</f>
        <v>0</v>
      </c>
      <c r="L261" s="50">
        <f>IF(ISNA(VLOOKUP(C261,april8,2,FALSE)),0,(VLOOKUP(C261,april8,2,FALSE)))</f>
        <v>0</v>
      </c>
      <c r="M261" s="18">
        <f>IF(ISNA(VLOOKUP(C261,april9,2,FALSE)),0,(VLOOKUP(C261,april9,2,FALSE)))</f>
        <v>0</v>
      </c>
      <c r="N261" s="18">
        <f>IF(ISNA(VLOOKUP(C261,april10,2,FALSE)),0,(VLOOKUP(C261,april10,2,FALSE)))</f>
        <v>0</v>
      </c>
      <c r="O261" s="18">
        <f>IF(ISNA(VLOOKUP(C261,april11,2,FALSE)),0,(VLOOKUP(C261,april11,2,FALSE)))</f>
        <v>0</v>
      </c>
      <c r="P261" s="18">
        <f>IF(ISNA(VLOOKUP(C261,april12,2,FALSE)),0,(VLOOKUP(C261,april12,2,FALSE)))</f>
        <v>0</v>
      </c>
      <c r="Q261" s="14">
        <f>IF(ISNA(VLOOKUP(C261,april13,2,FALSE)),0,(VLOOKUP(C261,april13,2,FALSE)))</f>
        <v>0</v>
      </c>
      <c r="R261" s="18">
        <f>IF(ISNA(VLOOKUP(C261,april14,2,FALSE)),0,(VLOOKUP(C261,april14,2,FALSE)))</f>
        <v>0</v>
      </c>
      <c r="S261" s="18">
        <f>IF(ISNA(VLOOKUP(C261,april15,2,FALSE)),0,(VLOOKUP(C261,april15,2,FALSE)))</f>
        <v>0</v>
      </c>
      <c r="T261" s="18">
        <f>IF(ISNA(VLOOKUP(C261,april16,2,FALSE)),0,(VLOOKUP(C261,april16,2,FALSE)))</f>
        <v>0</v>
      </c>
      <c r="U261" s="18">
        <f>IF(ISNA(VLOOKUP(C261,april17,2,FALSE)),0,(VLOOKUP(C261,april17,2,FALSE)))</f>
        <v>0</v>
      </c>
      <c r="V261" s="18">
        <f>IF(ISNA(VLOOKUP(C261,april18,2,FALSE)),0,(VLOOKUP(C261,april18,2,FALSE)))</f>
        <v>0</v>
      </c>
      <c r="W261" s="18">
        <f>IF(ISNA(VLOOKUP(C261,april19,2,FALSE)),0,(VLOOKUP(C261,april19,2,FALSE)))</f>
        <v>0</v>
      </c>
      <c r="X261" s="14">
        <f>IF(ISNA(VLOOKUP(C261,april20,2,FALSE)),0,(VLOOKUP(C261,april20,2,FALSE)))</f>
        <v>0</v>
      </c>
      <c r="Y261" s="18">
        <f>IF(ISNA(VLOOKUP(C261,april21,2,FALSE)),0,(VLOOKUP(C261,april21,2,FALSE)))</f>
        <v>0</v>
      </c>
      <c r="Z261" s="18">
        <f>IF(ISNA(VLOOKUP(C261,april22,2,FALSE)),0,(VLOOKUP(C261,april22,2,FALSE)))</f>
        <v>0</v>
      </c>
      <c r="AA261" s="18">
        <f>IF(ISNA(VLOOKUP(C261,april23,2,FALSE)),0,(VLOOKUP(C261,april23,2,FALSE)))</f>
        <v>0</v>
      </c>
      <c r="AB261" s="18">
        <f>IF(ISNA(VLOOKUP(C261,april24,2,FALSE)),0,(VLOOKUP(C261,april24,2,FALSE)))</f>
        <v>0</v>
      </c>
      <c r="AC261" s="18">
        <f>IF(ISNA(VLOOKUP(C261,april25,2,FALSE)),0,(VLOOKUP(C261,april25,2,FALSE)))</f>
        <v>0</v>
      </c>
      <c r="AD261" s="18">
        <f>IF(ISNA(VLOOKUP(C261,april26,2,FALSE)),0,(VLOOKUP(C261,april26,2,FALSE)))</f>
        <v>0</v>
      </c>
      <c r="AE261" s="14">
        <f>IF(ISNA(VLOOKUP(C261,april27,2,FALSE)),0,(VLOOKUP(C261,april27,2,FALSE)))</f>
        <v>0</v>
      </c>
      <c r="AF261" s="18">
        <f>IF(ISNA(VLOOKUP(C261,april28,2,FALSE)),0,(VLOOKUP(C261,april28,2,FALSE)))</f>
        <v>0</v>
      </c>
      <c r="AG261" s="18">
        <f>IF(ISNA(VLOOKUP(C261,april29,2,FALSE)),0,(VLOOKUP(C261,april29,2,FALSE)))</f>
        <v>0</v>
      </c>
      <c r="AH261" s="18">
        <f>IF(ISNA(VLOOKUP(C261,april30,2,FALSE)),0,(VLOOKUP(C261,april30,2,FALSE)))</f>
        <v>0</v>
      </c>
      <c r="AI261" s="11">
        <f t="shared" si="14"/>
        <v>0</v>
      </c>
      <c r="AJ261" s="42">
        <f t="shared" si="15"/>
        <v>0</v>
      </c>
      <c r="AK261" s="43">
        <f>IF(D261=0,0,IF(VLOOKUP(D261,TARGET,2,FALSE)=0,0,AJ261/(VLOOKUP(D261,TARGET,2,FALSE))))</f>
        <v>0</v>
      </c>
    </row>
    <row r="262" spans="1:37">
      <c r="A262" s="6">
        <f t="shared" si="16"/>
        <v>258</v>
      </c>
      <c r="B262" s="19">
        <f>Sheet2!A260</f>
        <v>0</v>
      </c>
      <c r="C262" s="6"/>
      <c r="D262" s="6">
        <f>IF(LEFT(B262,2)="AC","حوادث",IF(ISNA(VLOOKUP(LEFT(B262,2),group,2,FALSE)),0,(VLOOKUP(LEFT(B262,2),group,2,FALSE))))</f>
        <v>0</v>
      </c>
      <c r="E262" s="18">
        <f>IF(ISNA(VLOOKUP(C262,april1,2,FALSE)),0,(VLOOKUP(C262,april1,2,FALSE)))</f>
        <v>0</v>
      </c>
      <c r="F262" s="18">
        <f>IF(ISNA(VLOOKUP(C262,april2,2,FALSE)),0,(VLOOKUP(C262,april2,2,FALSE)))</f>
        <v>0</v>
      </c>
      <c r="G262" s="18">
        <f>IF(ISNA(VLOOKUP(C262,april3,2,FALSE)),0,(VLOOKUP(C262,april3,2,FALSE)))</f>
        <v>0</v>
      </c>
      <c r="H262" s="18">
        <f>IF(ISNA(VLOOKUP(C262,april4,2,FALSE)),0,(VLOOKUP(C262,april4,2,FALSE)))</f>
        <v>0</v>
      </c>
      <c r="I262" s="18">
        <f>IF(ISNA(VLOOKUP(C262,april5,2,FALSE)),0,(VLOOKUP(C262,april5,2,FALSE)))</f>
        <v>0</v>
      </c>
      <c r="J262" s="14">
        <f>IF(ISNA(VLOOKUP(C262,april6,2,FALSE)),0,(VLOOKUP(C262,april6,2,FALSE)))</f>
        <v>0</v>
      </c>
      <c r="K262" s="18">
        <f>IF(ISNA(VLOOKUP(C262,april7,2,FALSE)),0,(VLOOKUP(C262,april7,2,FALSE)))</f>
        <v>0</v>
      </c>
      <c r="L262" s="50">
        <f>IF(ISNA(VLOOKUP(C262,april8,2,FALSE)),0,(VLOOKUP(C262,april8,2,FALSE)))</f>
        <v>0</v>
      </c>
      <c r="M262" s="18">
        <f>IF(ISNA(VLOOKUP(C262,april9,2,FALSE)),0,(VLOOKUP(C262,april9,2,FALSE)))</f>
        <v>0</v>
      </c>
      <c r="N262" s="18">
        <f>IF(ISNA(VLOOKUP(C262,april10,2,FALSE)),0,(VLOOKUP(C262,april10,2,FALSE)))</f>
        <v>0</v>
      </c>
      <c r="O262" s="18">
        <f>IF(ISNA(VLOOKUP(C262,april11,2,FALSE)),0,(VLOOKUP(C262,april11,2,FALSE)))</f>
        <v>0</v>
      </c>
      <c r="P262" s="18">
        <f>IF(ISNA(VLOOKUP(C262,april12,2,FALSE)),0,(VLOOKUP(C262,april12,2,FALSE)))</f>
        <v>0</v>
      </c>
      <c r="Q262" s="14">
        <f>IF(ISNA(VLOOKUP(C262,april13,2,FALSE)),0,(VLOOKUP(C262,april13,2,FALSE)))</f>
        <v>0</v>
      </c>
      <c r="R262" s="18">
        <f>IF(ISNA(VLOOKUP(C262,april14,2,FALSE)),0,(VLOOKUP(C262,april14,2,FALSE)))</f>
        <v>0</v>
      </c>
      <c r="S262" s="18">
        <f>IF(ISNA(VLOOKUP(C262,april15,2,FALSE)),0,(VLOOKUP(C262,april15,2,FALSE)))</f>
        <v>0</v>
      </c>
      <c r="T262" s="18">
        <f>IF(ISNA(VLOOKUP(C262,april16,2,FALSE)),0,(VLOOKUP(C262,april16,2,FALSE)))</f>
        <v>0</v>
      </c>
      <c r="U262" s="18">
        <f>IF(ISNA(VLOOKUP(C262,april17,2,FALSE)),0,(VLOOKUP(C262,april17,2,FALSE)))</f>
        <v>0</v>
      </c>
      <c r="V262" s="18">
        <f>IF(ISNA(VLOOKUP(C262,april18,2,FALSE)),0,(VLOOKUP(C262,april18,2,FALSE)))</f>
        <v>0</v>
      </c>
      <c r="W262" s="18">
        <f>IF(ISNA(VLOOKUP(C262,april19,2,FALSE)),0,(VLOOKUP(C262,april19,2,FALSE)))</f>
        <v>0</v>
      </c>
      <c r="X262" s="14">
        <f>IF(ISNA(VLOOKUP(C262,april20,2,FALSE)),0,(VLOOKUP(C262,april20,2,FALSE)))</f>
        <v>0</v>
      </c>
      <c r="Y262" s="18">
        <f>IF(ISNA(VLOOKUP(C262,april21,2,FALSE)),0,(VLOOKUP(C262,april21,2,FALSE)))</f>
        <v>0</v>
      </c>
      <c r="Z262" s="18">
        <f>IF(ISNA(VLOOKUP(C262,april22,2,FALSE)),0,(VLOOKUP(C262,april22,2,FALSE)))</f>
        <v>0</v>
      </c>
      <c r="AA262" s="18">
        <f>IF(ISNA(VLOOKUP(C262,april23,2,FALSE)),0,(VLOOKUP(C262,april23,2,FALSE)))</f>
        <v>0</v>
      </c>
      <c r="AB262" s="18">
        <f>IF(ISNA(VLOOKUP(C262,april24,2,FALSE)),0,(VLOOKUP(C262,april24,2,FALSE)))</f>
        <v>0</v>
      </c>
      <c r="AC262" s="18">
        <f>IF(ISNA(VLOOKUP(C262,april25,2,FALSE)),0,(VLOOKUP(C262,april25,2,FALSE)))</f>
        <v>0</v>
      </c>
      <c r="AD262" s="18">
        <f>IF(ISNA(VLOOKUP(C262,april26,2,FALSE)),0,(VLOOKUP(C262,april26,2,FALSE)))</f>
        <v>0</v>
      </c>
      <c r="AE262" s="14">
        <f>IF(ISNA(VLOOKUP(C262,april27,2,FALSE)),0,(VLOOKUP(C262,april27,2,FALSE)))</f>
        <v>0</v>
      </c>
      <c r="AF262" s="18">
        <f>IF(ISNA(VLOOKUP(C262,april28,2,FALSE)),0,(VLOOKUP(C262,april28,2,FALSE)))</f>
        <v>0</v>
      </c>
      <c r="AG262" s="18">
        <f>IF(ISNA(VLOOKUP(C262,april29,2,FALSE)),0,(VLOOKUP(C262,april29,2,FALSE)))</f>
        <v>0</v>
      </c>
      <c r="AH262" s="18">
        <f>IF(ISNA(VLOOKUP(C262,april30,2,FALSE)),0,(VLOOKUP(C262,april30,2,FALSE)))</f>
        <v>0</v>
      </c>
      <c r="AI262" s="11">
        <f t="shared" ref="AI262:AI325" si="17">SUM(E262:AH262)</f>
        <v>0</v>
      </c>
      <c r="AJ262" s="42">
        <f t="shared" ref="AJ262:AJ325" si="18">AI262/7</f>
        <v>0</v>
      </c>
      <c r="AK262" s="43">
        <f>IF(D262=0,0,IF(VLOOKUP(D262,TARGET,2,FALSE)=0,0,AJ262/(VLOOKUP(D262,TARGET,2,FALSE))))</f>
        <v>0</v>
      </c>
    </row>
    <row r="263" spans="1:37">
      <c r="A263" s="6">
        <f t="shared" ref="A263:A326" si="19">A262+1</f>
        <v>259</v>
      </c>
      <c r="B263" s="19">
        <f>Sheet2!A261</f>
        <v>0</v>
      </c>
      <c r="C263" s="6"/>
      <c r="D263" s="6">
        <f>IF(LEFT(B263,2)="AC","حوادث",IF(ISNA(VLOOKUP(LEFT(B263,2),group,2,FALSE)),0,(VLOOKUP(LEFT(B263,2),group,2,FALSE))))</f>
        <v>0</v>
      </c>
      <c r="E263" s="18">
        <f>IF(ISNA(VLOOKUP(C263,april1,2,FALSE)),0,(VLOOKUP(C263,april1,2,FALSE)))</f>
        <v>0</v>
      </c>
      <c r="F263" s="18">
        <f>IF(ISNA(VLOOKUP(C263,april2,2,FALSE)),0,(VLOOKUP(C263,april2,2,FALSE)))</f>
        <v>0</v>
      </c>
      <c r="G263" s="18">
        <f>IF(ISNA(VLOOKUP(C263,april3,2,FALSE)),0,(VLOOKUP(C263,april3,2,FALSE)))</f>
        <v>0</v>
      </c>
      <c r="H263" s="18">
        <f>IF(ISNA(VLOOKUP(C263,april4,2,FALSE)),0,(VLOOKUP(C263,april4,2,FALSE)))</f>
        <v>0</v>
      </c>
      <c r="I263" s="18">
        <f>IF(ISNA(VLOOKUP(C263,april5,2,FALSE)),0,(VLOOKUP(C263,april5,2,FALSE)))</f>
        <v>0</v>
      </c>
      <c r="J263" s="14">
        <f>IF(ISNA(VLOOKUP(C263,april6,2,FALSE)),0,(VLOOKUP(C263,april6,2,FALSE)))</f>
        <v>0</v>
      </c>
      <c r="K263" s="18">
        <f>IF(ISNA(VLOOKUP(C263,april7,2,FALSE)),0,(VLOOKUP(C263,april7,2,FALSE)))</f>
        <v>0</v>
      </c>
      <c r="L263" s="50">
        <f>IF(ISNA(VLOOKUP(C263,april8,2,FALSE)),0,(VLOOKUP(C263,april8,2,FALSE)))</f>
        <v>0</v>
      </c>
      <c r="M263" s="18">
        <f>IF(ISNA(VLOOKUP(C263,april9,2,FALSE)),0,(VLOOKUP(C263,april9,2,FALSE)))</f>
        <v>0</v>
      </c>
      <c r="N263" s="18">
        <f>IF(ISNA(VLOOKUP(C263,april10,2,FALSE)),0,(VLOOKUP(C263,april10,2,FALSE)))</f>
        <v>0</v>
      </c>
      <c r="O263" s="18">
        <f>IF(ISNA(VLOOKUP(C263,april11,2,FALSE)),0,(VLOOKUP(C263,april11,2,FALSE)))</f>
        <v>0</v>
      </c>
      <c r="P263" s="18">
        <f>IF(ISNA(VLOOKUP(C263,april12,2,FALSE)),0,(VLOOKUP(C263,april12,2,FALSE)))</f>
        <v>0</v>
      </c>
      <c r="Q263" s="14">
        <f>IF(ISNA(VLOOKUP(C263,april13,2,FALSE)),0,(VLOOKUP(C263,april13,2,FALSE)))</f>
        <v>0</v>
      </c>
      <c r="R263" s="18">
        <f>IF(ISNA(VLOOKUP(C263,april14,2,FALSE)),0,(VLOOKUP(C263,april14,2,FALSE)))</f>
        <v>0</v>
      </c>
      <c r="S263" s="18">
        <f>IF(ISNA(VLOOKUP(C263,april15,2,FALSE)),0,(VLOOKUP(C263,april15,2,FALSE)))</f>
        <v>0</v>
      </c>
      <c r="T263" s="18">
        <f>IF(ISNA(VLOOKUP(C263,april16,2,FALSE)),0,(VLOOKUP(C263,april16,2,FALSE)))</f>
        <v>0</v>
      </c>
      <c r="U263" s="18">
        <f>IF(ISNA(VLOOKUP(C263,april17,2,FALSE)),0,(VLOOKUP(C263,april17,2,FALSE)))</f>
        <v>0</v>
      </c>
      <c r="V263" s="18">
        <f>IF(ISNA(VLOOKUP(C263,april18,2,FALSE)),0,(VLOOKUP(C263,april18,2,FALSE)))</f>
        <v>0</v>
      </c>
      <c r="W263" s="18">
        <f>IF(ISNA(VLOOKUP(C263,april19,2,FALSE)),0,(VLOOKUP(C263,april19,2,FALSE)))</f>
        <v>0</v>
      </c>
      <c r="X263" s="14">
        <f>IF(ISNA(VLOOKUP(C263,april20,2,FALSE)),0,(VLOOKUP(C263,april20,2,FALSE)))</f>
        <v>0</v>
      </c>
      <c r="Y263" s="18">
        <f>IF(ISNA(VLOOKUP(C263,april21,2,FALSE)),0,(VLOOKUP(C263,april21,2,FALSE)))</f>
        <v>0</v>
      </c>
      <c r="Z263" s="18">
        <f>IF(ISNA(VLOOKUP(C263,april22,2,FALSE)),0,(VLOOKUP(C263,april22,2,FALSE)))</f>
        <v>0</v>
      </c>
      <c r="AA263" s="18">
        <f>IF(ISNA(VLOOKUP(C263,april23,2,FALSE)),0,(VLOOKUP(C263,april23,2,FALSE)))</f>
        <v>0</v>
      </c>
      <c r="AB263" s="18">
        <f>IF(ISNA(VLOOKUP(C263,april24,2,FALSE)),0,(VLOOKUP(C263,april24,2,FALSE)))</f>
        <v>0</v>
      </c>
      <c r="AC263" s="18">
        <f>IF(ISNA(VLOOKUP(C263,april25,2,FALSE)),0,(VLOOKUP(C263,april25,2,FALSE)))</f>
        <v>0</v>
      </c>
      <c r="AD263" s="18">
        <f>IF(ISNA(VLOOKUP(C263,april26,2,FALSE)),0,(VLOOKUP(C263,april26,2,FALSE)))</f>
        <v>0</v>
      </c>
      <c r="AE263" s="14">
        <f>IF(ISNA(VLOOKUP(C263,april27,2,FALSE)),0,(VLOOKUP(C263,april27,2,FALSE)))</f>
        <v>0</v>
      </c>
      <c r="AF263" s="18">
        <f>IF(ISNA(VLOOKUP(C263,april28,2,FALSE)),0,(VLOOKUP(C263,april28,2,FALSE)))</f>
        <v>0</v>
      </c>
      <c r="AG263" s="18">
        <f>IF(ISNA(VLOOKUP(C263,april29,2,FALSE)),0,(VLOOKUP(C263,april29,2,FALSE)))</f>
        <v>0</v>
      </c>
      <c r="AH263" s="18">
        <f>IF(ISNA(VLOOKUP(C263,april30,2,FALSE)),0,(VLOOKUP(C263,april30,2,FALSE)))</f>
        <v>0</v>
      </c>
      <c r="AI263" s="11">
        <f t="shared" si="17"/>
        <v>0</v>
      </c>
      <c r="AJ263" s="42">
        <f t="shared" si="18"/>
        <v>0</v>
      </c>
      <c r="AK263" s="43">
        <f>IF(D263=0,0,IF(VLOOKUP(D263,TARGET,2,FALSE)=0,0,AJ263/(VLOOKUP(D263,TARGET,2,FALSE))))</f>
        <v>0</v>
      </c>
    </row>
    <row r="264" spans="1:37">
      <c r="A264" s="6">
        <f t="shared" si="19"/>
        <v>260</v>
      </c>
      <c r="B264" s="19">
        <f>Sheet2!A262</f>
        <v>0</v>
      </c>
      <c r="C264" s="6"/>
      <c r="D264" s="6">
        <f>IF(LEFT(B264,2)="AC","حوادث",IF(ISNA(VLOOKUP(LEFT(B264,2),group,2,FALSE)),0,(VLOOKUP(LEFT(B264,2),group,2,FALSE))))</f>
        <v>0</v>
      </c>
      <c r="E264" s="18">
        <f>IF(ISNA(VLOOKUP(C264,april1,2,FALSE)),0,(VLOOKUP(C264,april1,2,FALSE)))</f>
        <v>0</v>
      </c>
      <c r="F264" s="18">
        <f>IF(ISNA(VLOOKUP(C264,april2,2,FALSE)),0,(VLOOKUP(C264,april2,2,FALSE)))</f>
        <v>0</v>
      </c>
      <c r="G264" s="18">
        <f>IF(ISNA(VLOOKUP(C264,april3,2,FALSE)),0,(VLOOKUP(C264,april3,2,FALSE)))</f>
        <v>0</v>
      </c>
      <c r="H264" s="18">
        <f>IF(ISNA(VLOOKUP(C264,april4,2,FALSE)),0,(VLOOKUP(C264,april4,2,FALSE)))</f>
        <v>0</v>
      </c>
      <c r="I264" s="18">
        <f>IF(ISNA(VLOOKUP(C264,april5,2,FALSE)),0,(VLOOKUP(C264,april5,2,FALSE)))</f>
        <v>0</v>
      </c>
      <c r="J264" s="14">
        <f>IF(ISNA(VLOOKUP(C264,april6,2,FALSE)),0,(VLOOKUP(C264,april6,2,FALSE)))</f>
        <v>0</v>
      </c>
      <c r="K264" s="18">
        <f>IF(ISNA(VLOOKUP(C264,april7,2,FALSE)),0,(VLOOKUP(C264,april7,2,FALSE)))</f>
        <v>0</v>
      </c>
      <c r="L264" s="50">
        <f>IF(ISNA(VLOOKUP(C264,april8,2,FALSE)),0,(VLOOKUP(C264,april8,2,FALSE)))</f>
        <v>0</v>
      </c>
      <c r="M264" s="18">
        <f>IF(ISNA(VLOOKUP(C264,april9,2,FALSE)),0,(VLOOKUP(C264,april9,2,FALSE)))</f>
        <v>0</v>
      </c>
      <c r="N264" s="18">
        <f>IF(ISNA(VLOOKUP(C264,april10,2,FALSE)),0,(VLOOKUP(C264,april10,2,FALSE)))</f>
        <v>0</v>
      </c>
      <c r="O264" s="18">
        <f>IF(ISNA(VLOOKUP(C264,april11,2,FALSE)),0,(VLOOKUP(C264,april11,2,FALSE)))</f>
        <v>0</v>
      </c>
      <c r="P264" s="18">
        <f>IF(ISNA(VLOOKUP(C264,april12,2,FALSE)),0,(VLOOKUP(C264,april12,2,FALSE)))</f>
        <v>0</v>
      </c>
      <c r="Q264" s="14">
        <f>IF(ISNA(VLOOKUP(C264,april13,2,FALSE)),0,(VLOOKUP(C264,april13,2,FALSE)))</f>
        <v>0</v>
      </c>
      <c r="R264" s="18">
        <f>IF(ISNA(VLOOKUP(C264,april14,2,FALSE)),0,(VLOOKUP(C264,april14,2,FALSE)))</f>
        <v>0</v>
      </c>
      <c r="S264" s="18">
        <f>IF(ISNA(VLOOKUP(C264,april15,2,FALSE)),0,(VLOOKUP(C264,april15,2,FALSE)))</f>
        <v>0</v>
      </c>
      <c r="T264" s="18">
        <f>IF(ISNA(VLOOKUP(C264,april16,2,FALSE)),0,(VLOOKUP(C264,april16,2,FALSE)))</f>
        <v>0</v>
      </c>
      <c r="U264" s="18">
        <f>IF(ISNA(VLOOKUP(C264,april17,2,FALSE)),0,(VLOOKUP(C264,april17,2,FALSE)))</f>
        <v>0</v>
      </c>
      <c r="V264" s="18">
        <f>IF(ISNA(VLOOKUP(C264,april18,2,FALSE)),0,(VLOOKUP(C264,april18,2,FALSE)))</f>
        <v>0</v>
      </c>
      <c r="W264" s="18">
        <f>IF(ISNA(VLOOKUP(C264,april19,2,FALSE)),0,(VLOOKUP(C264,april19,2,FALSE)))</f>
        <v>0</v>
      </c>
      <c r="X264" s="14">
        <f>IF(ISNA(VLOOKUP(C264,april20,2,FALSE)),0,(VLOOKUP(C264,april20,2,FALSE)))</f>
        <v>0</v>
      </c>
      <c r="Y264" s="18">
        <f>IF(ISNA(VLOOKUP(C264,april21,2,FALSE)),0,(VLOOKUP(C264,april21,2,FALSE)))</f>
        <v>0</v>
      </c>
      <c r="Z264" s="18">
        <f>IF(ISNA(VLOOKUP(C264,april22,2,FALSE)),0,(VLOOKUP(C264,april22,2,FALSE)))</f>
        <v>0</v>
      </c>
      <c r="AA264" s="18">
        <f>IF(ISNA(VLOOKUP(C264,april23,2,FALSE)),0,(VLOOKUP(C264,april23,2,FALSE)))</f>
        <v>0</v>
      </c>
      <c r="AB264" s="18">
        <f>IF(ISNA(VLOOKUP(C264,april24,2,FALSE)),0,(VLOOKUP(C264,april24,2,FALSE)))</f>
        <v>0</v>
      </c>
      <c r="AC264" s="18">
        <f>IF(ISNA(VLOOKUP(C264,april25,2,FALSE)),0,(VLOOKUP(C264,april25,2,FALSE)))</f>
        <v>0</v>
      </c>
      <c r="AD264" s="18">
        <f>IF(ISNA(VLOOKUP(C264,april26,2,FALSE)),0,(VLOOKUP(C264,april26,2,FALSE)))</f>
        <v>0</v>
      </c>
      <c r="AE264" s="14">
        <f>IF(ISNA(VLOOKUP(C264,april27,2,FALSE)),0,(VLOOKUP(C264,april27,2,FALSE)))</f>
        <v>0</v>
      </c>
      <c r="AF264" s="18">
        <f>IF(ISNA(VLOOKUP(C264,april28,2,FALSE)),0,(VLOOKUP(C264,april28,2,FALSE)))</f>
        <v>0</v>
      </c>
      <c r="AG264" s="18">
        <f>IF(ISNA(VLOOKUP(C264,april29,2,FALSE)),0,(VLOOKUP(C264,april29,2,FALSE)))</f>
        <v>0</v>
      </c>
      <c r="AH264" s="18">
        <f>IF(ISNA(VLOOKUP(C264,april30,2,FALSE)),0,(VLOOKUP(C264,april30,2,FALSE)))</f>
        <v>0</v>
      </c>
      <c r="AI264" s="11">
        <f t="shared" si="17"/>
        <v>0</v>
      </c>
      <c r="AJ264" s="42">
        <f t="shared" si="18"/>
        <v>0</v>
      </c>
      <c r="AK264" s="43">
        <f>IF(D264=0,0,IF(VLOOKUP(D264,TARGET,2,FALSE)=0,0,AJ264/(VLOOKUP(D264,TARGET,2,FALSE))))</f>
        <v>0</v>
      </c>
    </row>
    <row r="265" spans="1:37">
      <c r="A265" s="6">
        <f t="shared" si="19"/>
        <v>261</v>
      </c>
      <c r="B265" s="19">
        <f>Sheet2!A263</f>
        <v>0</v>
      </c>
      <c r="C265" s="6"/>
      <c r="D265" s="6">
        <f>IF(LEFT(B265,2)="AC","حوادث",IF(ISNA(VLOOKUP(LEFT(B265,2),group,2,FALSE)),0,(VLOOKUP(LEFT(B265,2),group,2,FALSE))))</f>
        <v>0</v>
      </c>
      <c r="E265" s="18">
        <f>IF(ISNA(VLOOKUP(C265,april1,2,FALSE)),0,(VLOOKUP(C265,april1,2,FALSE)))</f>
        <v>0</v>
      </c>
      <c r="F265" s="18">
        <f>IF(ISNA(VLOOKUP(C265,april2,2,FALSE)),0,(VLOOKUP(C265,april2,2,FALSE)))</f>
        <v>0</v>
      </c>
      <c r="G265" s="18">
        <f>IF(ISNA(VLOOKUP(C265,april3,2,FALSE)),0,(VLOOKUP(C265,april3,2,FALSE)))</f>
        <v>0</v>
      </c>
      <c r="H265" s="18">
        <f>IF(ISNA(VLOOKUP(C265,april4,2,FALSE)),0,(VLOOKUP(C265,april4,2,FALSE)))</f>
        <v>0</v>
      </c>
      <c r="I265" s="18">
        <f>IF(ISNA(VLOOKUP(C265,april5,2,FALSE)),0,(VLOOKUP(C265,april5,2,FALSE)))</f>
        <v>0</v>
      </c>
      <c r="J265" s="14">
        <f>IF(ISNA(VLOOKUP(C265,april6,2,FALSE)),0,(VLOOKUP(C265,april6,2,FALSE)))</f>
        <v>0</v>
      </c>
      <c r="K265" s="18">
        <f>IF(ISNA(VLOOKUP(C265,april7,2,FALSE)),0,(VLOOKUP(C265,april7,2,FALSE)))</f>
        <v>0</v>
      </c>
      <c r="L265" s="50">
        <f>IF(ISNA(VLOOKUP(C265,april8,2,FALSE)),0,(VLOOKUP(C265,april8,2,FALSE)))</f>
        <v>0</v>
      </c>
      <c r="M265" s="18">
        <f>IF(ISNA(VLOOKUP(C265,april9,2,FALSE)),0,(VLOOKUP(C265,april9,2,FALSE)))</f>
        <v>0</v>
      </c>
      <c r="N265" s="18">
        <f>IF(ISNA(VLOOKUP(C265,april10,2,FALSE)),0,(VLOOKUP(C265,april10,2,FALSE)))</f>
        <v>0</v>
      </c>
      <c r="O265" s="18">
        <f>IF(ISNA(VLOOKUP(C265,april11,2,FALSE)),0,(VLOOKUP(C265,april11,2,FALSE)))</f>
        <v>0</v>
      </c>
      <c r="P265" s="18">
        <f>IF(ISNA(VLOOKUP(C265,april12,2,FALSE)),0,(VLOOKUP(C265,april12,2,FALSE)))</f>
        <v>0</v>
      </c>
      <c r="Q265" s="14">
        <f>IF(ISNA(VLOOKUP(C265,april13,2,FALSE)),0,(VLOOKUP(C265,april13,2,FALSE)))</f>
        <v>0</v>
      </c>
      <c r="R265" s="18">
        <f>IF(ISNA(VLOOKUP(C265,april14,2,FALSE)),0,(VLOOKUP(C265,april14,2,FALSE)))</f>
        <v>0</v>
      </c>
      <c r="S265" s="18">
        <f>IF(ISNA(VLOOKUP(C265,april15,2,FALSE)),0,(VLOOKUP(C265,april15,2,FALSE)))</f>
        <v>0</v>
      </c>
      <c r="T265" s="18">
        <f>IF(ISNA(VLOOKUP(C265,april16,2,FALSE)),0,(VLOOKUP(C265,april16,2,FALSE)))</f>
        <v>0</v>
      </c>
      <c r="U265" s="18">
        <f>IF(ISNA(VLOOKUP(C265,april17,2,FALSE)),0,(VLOOKUP(C265,april17,2,FALSE)))</f>
        <v>0</v>
      </c>
      <c r="V265" s="18">
        <f>IF(ISNA(VLOOKUP(C265,april18,2,FALSE)),0,(VLOOKUP(C265,april18,2,FALSE)))</f>
        <v>0</v>
      </c>
      <c r="W265" s="18">
        <f>IF(ISNA(VLOOKUP(C265,april19,2,FALSE)),0,(VLOOKUP(C265,april19,2,FALSE)))</f>
        <v>0</v>
      </c>
      <c r="X265" s="14">
        <f>IF(ISNA(VLOOKUP(C265,april20,2,FALSE)),0,(VLOOKUP(C265,april20,2,FALSE)))</f>
        <v>0</v>
      </c>
      <c r="Y265" s="18">
        <f>IF(ISNA(VLOOKUP(C265,april21,2,FALSE)),0,(VLOOKUP(C265,april21,2,FALSE)))</f>
        <v>0</v>
      </c>
      <c r="Z265" s="18">
        <f>IF(ISNA(VLOOKUP(C265,april22,2,FALSE)),0,(VLOOKUP(C265,april22,2,FALSE)))</f>
        <v>0</v>
      </c>
      <c r="AA265" s="18">
        <f>IF(ISNA(VLOOKUP(C265,april23,2,FALSE)),0,(VLOOKUP(C265,april23,2,FALSE)))</f>
        <v>0</v>
      </c>
      <c r="AB265" s="18">
        <f>IF(ISNA(VLOOKUP(C265,april24,2,FALSE)),0,(VLOOKUP(C265,april24,2,FALSE)))</f>
        <v>0</v>
      </c>
      <c r="AC265" s="18">
        <f>IF(ISNA(VLOOKUP(C265,april25,2,FALSE)),0,(VLOOKUP(C265,april25,2,FALSE)))</f>
        <v>0</v>
      </c>
      <c r="AD265" s="18">
        <f>IF(ISNA(VLOOKUP(C265,april26,2,FALSE)),0,(VLOOKUP(C265,april26,2,FALSE)))</f>
        <v>0</v>
      </c>
      <c r="AE265" s="14">
        <f>IF(ISNA(VLOOKUP(C265,april27,2,FALSE)),0,(VLOOKUP(C265,april27,2,FALSE)))</f>
        <v>0</v>
      </c>
      <c r="AF265" s="18">
        <f>IF(ISNA(VLOOKUP(C265,april28,2,FALSE)),0,(VLOOKUP(C265,april28,2,FALSE)))</f>
        <v>0</v>
      </c>
      <c r="AG265" s="18">
        <f>IF(ISNA(VLOOKUP(C265,april29,2,FALSE)),0,(VLOOKUP(C265,april29,2,FALSE)))</f>
        <v>0</v>
      </c>
      <c r="AH265" s="18">
        <f>IF(ISNA(VLOOKUP(C265,april30,2,FALSE)),0,(VLOOKUP(C265,april30,2,FALSE)))</f>
        <v>0</v>
      </c>
      <c r="AI265" s="11">
        <f t="shared" si="17"/>
        <v>0</v>
      </c>
      <c r="AJ265" s="42">
        <f t="shared" si="18"/>
        <v>0</v>
      </c>
      <c r="AK265" s="43">
        <f>IF(D265=0,0,IF(VLOOKUP(D265,TARGET,2,FALSE)=0,0,AJ265/(VLOOKUP(D265,TARGET,2,FALSE))))</f>
        <v>0</v>
      </c>
    </row>
    <row r="266" spans="1:37">
      <c r="A266" s="6">
        <f t="shared" si="19"/>
        <v>262</v>
      </c>
      <c r="B266" s="19">
        <f>Sheet2!A264</f>
        <v>0</v>
      </c>
      <c r="C266" s="6"/>
      <c r="D266" s="6">
        <f>IF(LEFT(B266,2)="AC","حوادث",IF(ISNA(VLOOKUP(LEFT(B266,2),group,2,FALSE)),0,(VLOOKUP(LEFT(B266,2),group,2,FALSE))))</f>
        <v>0</v>
      </c>
      <c r="E266" s="18">
        <f>IF(ISNA(VLOOKUP(C266,april1,2,FALSE)),0,(VLOOKUP(C266,april1,2,FALSE)))</f>
        <v>0</v>
      </c>
      <c r="F266" s="18">
        <f>IF(ISNA(VLOOKUP(C266,april2,2,FALSE)),0,(VLOOKUP(C266,april2,2,FALSE)))</f>
        <v>0</v>
      </c>
      <c r="G266" s="18">
        <f>IF(ISNA(VLOOKUP(C266,april3,2,FALSE)),0,(VLOOKUP(C266,april3,2,FALSE)))</f>
        <v>0</v>
      </c>
      <c r="H266" s="18">
        <f>IF(ISNA(VLOOKUP(C266,april4,2,FALSE)),0,(VLOOKUP(C266,april4,2,FALSE)))</f>
        <v>0</v>
      </c>
      <c r="I266" s="18">
        <f>IF(ISNA(VLOOKUP(C266,april5,2,FALSE)),0,(VLOOKUP(C266,april5,2,FALSE)))</f>
        <v>0</v>
      </c>
      <c r="J266" s="14">
        <f>IF(ISNA(VLOOKUP(C266,april6,2,FALSE)),0,(VLOOKUP(C266,april6,2,FALSE)))</f>
        <v>0</v>
      </c>
      <c r="K266" s="18">
        <f>IF(ISNA(VLOOKUP(C266,april7,2,FALSE)),0,(VLOOKUP(C266,april7,2,FALSE)))</f>
        <v>0</v>
      </c>
      <c r="L266" s="50">
        <f>IF(ISNA(VLOOKUP(C266,april8,2,FALSE)),0,(VLOOKUP(C266,april8,2,FALSE)))</f>
        <v>0</v>
      </c>
      <c r="M266" s="18">
        <f>IF(ISNA(VLOOKUP(C266,april9,2,FALSE)),0,(VLOOKUP(C266,april9,2,FALSE)))</f>
        <v>0</v>
      </c>
      <c r="N266" s="18">
        <f>IF(ISNA(VLOOKUP(C266,april10,2,FALSE)),0,(VLOOKUP(C266,april10,2,FALSE)))</f>
        <v>0</v>
      </c>
      <c r="O266" s="18">
        <f>IF(ISNA(VLOOKUP(C266,april11,2,FALSE)),0,(VLOOKUP(C266,april11,2,FALSE)))</f>
        <v>0</v>
      </c>
      <c r="P266" s="18">
        <f>IF(ISNA(VLOOKUP(C266,april12,2,FALSE)),0,(VLOOKUP(C266,april12,2,FALSE)))</f>
        <v>0</v>
      </c>
      <c r="Q266" s="14">
        <f>IF(ISNA(VLOOKUP(C266,april13,2,FALSE)),0,(VLOOKUP(C266,april13,2,FALSE)))</f>
        <v>0</v>
      </c>
      <c r="R266" s="18">
        <f>IF(ISNA(VLOOKUP(C266,april14,2,FALSE)),0,(VLOOKUP(C266,april14,2,FALSE)))</f>
        <v>0</v>
      </c>
      <c r="S266" s="18">
        <f>IF(ISNA(VLOOKUP(C266,april15,2,FALSE)),0,(VLOOKUP(C266,april15,2,FALSE)))</f>
        <v>0</v>
      </c>
      <c r="T266" s="18">
        <f>IF(ISNA(VLOOKUP(C266,april16,2,FALSE)),0,(VLOOKUP(C266,april16,2,FALSE)))</f>
        <v>0</v>
      </c>
      <c r="U266" s="18">
        <f>IF(ISNA(VLOOKUP(C266,april17,2,FALSE)),0,(VLOOKUP(C266,april17,2,FALSE)))</f>
        <v>0</v>
      </c>
      <c r="V266" s="18">
        <f>IF(ISNA(VLOOKUP(C266,april18,2,FALSE)),0,(VLOOKUP(C266,april18,2,FALSE)))</f>
        <v>0</v>
      </c>
      <c r="W266" s="18">
        <f>IF(ISNA(VLOOKUP(C266,april19,2,FALSE)),0,(VLOOKUP(C266,april19,2,FALSE)))</f>
        <v>0</v>
      </c>
      <c r="X266" s="14">
        <f>IF(ISNA(VLOOKUP(C266,april20,2,FALSE)),0,(VLOOKUP(C266,april20,2,FALSE)))</f>
        <v>0</v>
      </c>
      <c r="Y266" s="18">
        <f>IF(ISNA(VLOOKUP(C266,april21,2,FALSE)),0,(VLOOKUP(C266,april21,2,FALSE)))</f>
        <v>0</v>
      </c>
      <c r="Z266" s="18">
        <f>IF(ISNA(VLOOKUP(C266,april22,2,FALSE)),0,(VLOOKUP(C266,april22,2,FALSE)))</f>
        <v>0</v>
      </c>
      <c r="AA266" s="18">
        <f>IF(ISNA(VLOOKUP(C266,april23,2,FALSE)),0,(VLOOKUP(C266,april23,2,FALSE)))</f>
        <v>0</v>
      </c>
      <c r="AB266" s="18">
        <f>IF(ISNA(VLOOKUP(C266,april24,2,FALSE)),0,(VLOOKUP(C266,april24,2,FALSE)))</f>
        <v>0</v>
      </c>
      <c r="AC266" s="18">
        <f>IF(ISNA(VLOOKUP(C266,april25,2,FALSE)),0,(VLOOKUP(C266,april25,2,FALSE)))</f>
        <v>0</v>
      </c>
      <c r="AD266" s="18">
        <f>IF(ISNA(VLOOKUP(C266,april26,2,FALSE)),0,(VLOOKUP(C266,april26,2,FALSE)))</f>
        <v>0</v>
      </c>
      <c r="AE266" s="14">
        <f>IF(ISNA(VLOOKUP(C266,april27,2,FALSE)),0,(VLOOKUP(C266,april27,2,FALSE)))</f>
        <v>0</v>
      </c>
      <c r="AF266" s="18">
        <f>IF(ISNA(VLOOKUP(C266,april28,2,FALSE)),0,(VLOOKUP(C266,april28,2,FALSE)))</f>
        <v>0</v>
      </c>
      <c r="AG266" s="18">
        <f>IF(ISNA(VLOOKUP(C266,april29,2,FALSE)),0,(VLOOKUP(C266,april29,2,FALSE)))</f>
        <v>0</v>
      </c>
      <c r="AH266" s="18">
        <f>IF(ISNA(VLOOKUP(C266,april30,2,FALSE)),0,(VLOOKUP(C266,april30,2,FALSE)))</f>
        <v>0</v>
      </c>
      <c r="AI266" s="11">
        <f t="shared" si="17"/>
        <v>0</v>
      </c>
      <c r="AJ266" s="42">
        <f t="shared" si="18"/>
        <v>0</v>
      </c>
      <c r="AK266" s="43">
        <f>IF(D266=0,0,IF(VLOOKUP(D266,TARGET,2,FALSE)=0,0,AJ266/(VLOOKUP(D266,TARGET,2,FALSE))))</f>
        <v>0</v>
      </c>
    </row>
    <row r="267" spans="1:37">
      <c r="A267" s="6">
        <f t="shared" si="19"/>
        <v>263</v>
      </c>
      <c r="B267" s="19">
        <f>Sheet2!A265</f>
        <v>0</v>
      </c>
      <c r="C267" s="6"/>
      <c r="D267" s="6">
        <f>IF(LEFT(B267,2)="AC","حوادث",IF(ISNA(VLOOKUP(LEFT(B267,2),group,2,FALSE)),0,(VLOOKUP(LEFT(B267,2),group,2,FALSE))))</f>
        <v>0</v>
      </c>
      <c r="E267" s="18">
        <f>IF(ISNA(VLOOKUP(C267,april1,2,FALSE)),0,(VLOOKUP(C267,april1,2,FALSE)))</f>
        <v>0</v>
      </c>
      <c r="F267" s="18">
        <f>IF(ISNA(VLOOKUP(C267,april2,2,FALSE)),0,(VLOOKUP(C267,april2,2,FALSE)))</f>
        <v>0</v>
      </c>
      <c r="G267" s="18">
        <f>IF(ISNA(VLOOKUP(C267,april3,2,FALSE)),0,(VLOOKUP(C267,april3,2,FALSE)))</f>
        <v>0</v>
      </c>
      <c r="H267" s="18">
        <f>IF(ISNA(VLOOKUP(C267,april4,2,FALSE)),0,(VLOOKUP(C267,april4,2,FALSE)))</f>
        <v>0</v>
      </c>
      <c r="I267" s="18">
        <f>IF(ISNA(VLOOKUP(C267,april5,2,FALSE)),0,(VLOOKUP(C267,april5,2,FALSE)))</f>
        <v>0</v>
      </c>
      <c r="J267" s="14">
        <f>IF(ISNA(VLOOKUP(C267,april6,2,FALSE)),0,(VLOOKUP(C267,april6,2,FALSE)))</f>
        <v>0</v>
      </c>
      <c r="K267" s="18">
        <f>IF(ISNA(VLOOKUP(C267,april7,2,FALSE)),0,(VLOOKUP(C267,april7,2,FALSE)))</f>
        <v>0</v>
      </c>
      <c r="L267" s="50">
        <f>IF(ISNA(VLOOKUP(C267,april8,2,FALSE)),0,(VLOOKUP(C267,april8,2,FALSE)))</f>
        <v>0</v>
      </c>
      <c r="M267" s="18">
        <f>IF(ISNA(VLOOKUP(C267,april9,2,FALSE)),0,(VLOOKUP(C267,april9,2,FALSE)))</f>
        <v>0</v>
      </c>
      <c r="N267" s="18">
        <f>IF(ISNA(VLOOKUP(C267,april10,2,FALSE)),0,(VLOOKUP(C267,april10,2,FALSE)))</f>
        <v>0</v>
      </c>
      <c r="O267" s="18">
        <f>IF(ISNA(VLOOKUP(C267,april11,2,FALSE)),0,(VLOOKUP(C267,april11,2,FALSE)))</f>
        <v>0</v>
      </c>
      <c r="P267" s="18">
        <f>IF(ISNA(VLOOKUP(C267,april12,2,FALSE)),0,(VLOOKUP(C267,april12,2,FALSE)))</f>
        <v>0</v>
      </c>
      <c r="Q267" s="14">
        <f>IF(ISNA(VLOOKUP(C267,april13,2,FALSE)),0,(VLOOKUP(C267,april13,2,FALSE)))</f>
        <v>0</v>
      </c>
      <c r="R267" s="18">
        <f>IF(ISNA(VLOOKUP(C267,april14,2,FALSE)),0,(VLOOKUP(C267,april14,2,FALSE)))</f>
        <v>0</v>
      </c>
      <c r="S267" s="18">
        <f>IF(ISNA(VLOOKUP(C267,april15,2,FALSE)),0,(VLOOKUP(C267,april15,2,FALSE)))</f>
        <v>0</v>
      </c>
      <c r="T267" s="18">
        <f>IF(ISNA(VLOOKUP(C267,april16,2,FALSE)),0,(VLOOKUP(C267,april16,2,FALSE)))</f>
        <v>0</v>
      </c>
      <c r="U267" s="18">
        <f>IF(ISNA(VLOOKUP(C267,april17,2,FALSE)),0,(VLOOKUP(C267,april17,2,FALSE)))</f>
        <v>0</v>
      </c>
      <c r="V267" s="18">
        <f>IF(ISNA(VLOOKUP(C267,april18,2,FALSE)),0,(VLOOKUP(C267,april18,2,FALSE)))</f>
        <v>0</v>
      </c>
      <c r="W267" s="18">
        <f>IF(ISNA(VLOOKUP(C267,april19,2,FALSE)),0,(VLOOKUP(C267,april19,2,FALSE)))</f>
        <v>0</v>
      </c>
      <c r="X267" s="14">
        <f>IF(ISNA(VLOOKUP(C267,april20,2,FALSE)),0,(VLOOKUP(C267,april20,2,FALSE)))</f>
        <v>0</v>
      </c>
      <c r="Y267" s="18">
        <f>IF(ISNA(VLOOKUP(C267,april21,2,FALSE)),0,(VLOOKUP(C267,april21,2,FALSE)))</f>
        <v>0</v>
      </c>
      <c r="Z267" s="18">
        <f>IF(ISNA(VLOOKUP(C267,april22,2,FALSE)),0,(VLOOKUP(C267,april22,2,FALSE)))</f>
        <v>0</v>
      </c>
      <c r="AA267" s="18">
        <f>IF(ISNA(VLOOKUP(C267,april23,2,FALSE)),0,(VLOOKUP(C267,april23,2,FALSE)))</f>
        <v>0</v>
      </c>
      <c r="AB267" s="18">
        <f>IF(ISNA(VLOOKUP(C267,april24,2,FALSE)),0,(VLOOKUP(C267,april24,2,FALSE)))</f>
        <v>0</v>
      </c>
      <c r="AC267" s="18">
        <f>IF(ISNA(VLOOKUP(C267,april25,2,FALSE)),0,(VLOOKUP(C267,april25,2,FALSE)))</f>
        <v>0</v>
      </c>
      <c r="AD267" s="18">
        <f>IF(ISNA(VLOOKUP(C267,april26,2,FALSE)),0,(VLOOKUP(C267,april26,2,FALSE)))</f>
        <v>0</v>
      </c>
      <c r="AE267" s="14">
        <f>IF(ISNA(VLOOKUP(C267,april27,2,FALSE)),0,(VLOOKUP(C267,april27,2,FALSE)))</f>
        <v>0</v>
      </c>
      <c r="AF267" s="18">
        <f>IF(ISNA(VLOOKUP(C267,april28,2,FALSE)),0,(VLOOKUP(C267,april28,2,FALSE)))</f>
        <v>0</v>
      </c>
      <c r="AG267" s="18">
        <f>IF(ISNA(VLOOKUP(C267,april29,2,FALSE)),0,(VLOOKUP(C267,april29,2,FALSE)))</f>
        <v>0</v>
      </c>
      <c r="AH267" s="18">
        <f>IF(ISNA(VLOOKUP(C267,april30,2,FALSE)),0,(VLOOKUP(C267,april30,2,FALSE)))</f>
        <v>0</v>
      </c>
      <c r="AI267" s="11">
        <f t="shared" si="17"/>
        <v>0</v>
      </c>
      <c r="AJ267" s="42">
        <f t="shared" si="18"/>
        <v>0</v>
      </c>
      <c r="AK267" s="43">
        <f>IF(D267=0,0,IF(VLOOKUP(D267,TARGET,2,FALSE)=0,0,AJ267/(VLOOKUP(D267,TARGET,2,FALSE))))</f>
        <v>0</v>
      </c>
    </row>
    <row r="268" spans="1:37">
      <c r="A268" s="6">
        <f t="shared" si="19"/>
        <v>264</v>
      </c>
      <c r="B268" s="19">
        <f>Sheet2!A266</f>
        <v>0</v>
      </c>
      <c r="C268" s="6"/>
      <c r="D268" s="6">
        <f>IF(LEFT(B268,2)="AC","حوادث",IF(ISNA(VLOOKUP(LEFT(B268,2),group,2,FALSE)),0,(VLOOKUP(LEFT(B268,2),group,2,FALSE))))</f>
        <v>0</v>
      </c>
      <c r="E268" s="18">
        <f>IF(ISNA(VLOOKUP(C268,april1,2,FALSE)),0,(VLOOKUP(C268,april1,2,FALSE)))</f>
        <v>0</v>
      </c>
      <c r="F268" s="18">
        <f>IF(ISNA(VLOOKUP(C268,april2,2,FALSE)),0,(VLOOKUP(C268,april2,2,FALSE)))</f>
        <v>0</v>
      </c>
      <c r="G268" s="18">
        <f>IF(ISNA(VLOOKUP(C268,april3,2,FALSE)),0,(VLOOKUP(C268,april3,2,FALSE)))</f>
        <v>0</v>
      </c>
      <c r="H268" s="18">
        <f>IF(ISNA(VLOOKUP(C268,april4,2,FALSE)),0,(VLOOKUP(C268,april4,2,FALSE)))</f>
        <v>0</v>
      </c>
      <c r="I268" s="18">
        <f>IF(ISNA(VLOOKUP(C268,april5,2,FALSE)),0,(VLOOKUP(C268,april5,2,FALSE)))</f>
        <v>0</v>
      </c>
      <c r="J268" s="14">
        <f>IF(ISNA(VLOOKUP(C268,april6,2,FALSE)),0,(VLOOKUP(C268,april6,2,FALSE)))</f>
        <v>0</v>
      </c>
      <c r="K268" s="18">
        <f>IF(ISNA(VLOOKUP(C268,april7,2,FALSE)),0,(VLOOKUP(C268,april7,2,FALSE)))</f>
        <v>0</v>
      </c>
      <c r="L268" s="50">
        <f>IF(ISNA(VLOOKUP(C268,april8,2,FALSE)),0,(VLOOKUP(C268,april8,2,FALSE)))</f>
        <v>0</v>
      </c>
      <c r="M268" s="18">
        <f>IF(ISNA(VLOOKUP(C268,april9,2,FALSE)),0,(VLOOKUP(C268,april9,2,FALSE)))</f>
        <v>0</v>
      </c>
      <c r="N268" s="18">
        <f>IF(ISNA(VLOOKUP(C268,april10,2,FALSE)),0,(VLOOKUP(C268,april10,2,FALSE)))</f>
        <v>0</v>
      </c>
      <c r="O268" s="18">
        <f>IF(ISNA(VLOOKUP(C268,april11,2,FALSE)),0,(VLOOKUP(C268,april11,2,FALSE)))</f>
        <v>0</v>
      </c>
      <c r="P268" s="18">
        <f>IF(ISNA(VLOOKUP(C268,april12,2,FALSE)),0,(VLOOKUP(C268,april12,2,FALSE)))</f>
        <v>0</v>
      </c>
      <c r="Q268" s="14">
        <f>IF(ISNA(VLOOKUP(C268,april13,2,FALSE)),0,(VLOOKUP(C268,april13,2,FALSE)))</f>
        <v>0</v>
      </c>
      <c r="R268" s="18">
        <f>IF(ISNA(VLOOKUP(C268,april14,2,FALSE)),0,(VLOOKUP(C268,april14,2,FALSE)))</f>
        <v>0</v>
      </c>
      <c r="S268" s="18">
        <f>IF(ISNA(VLOOKUP(C268,april15,2,FALSE)),0,(VLOOKUP(C268,april15,2,FALSE)))</f>
        <v>0</v>
      </c>
      <c r="T268" s="18">
        <f>IF(ISNA(VLOOKUP(C268,april16,2,FALSE)),0,(VLOOKUP(C268,april16,2,FALSE)))</f>
        <v>0</v>
      </c>
      <c r="U268" s="18">
        <f>IF(ISNA(VLOOKUP(C268,april17,2,FALSE)),0,(VLOOKUP(C268,april17,2,FALSE)))</f>
        <v>0</v>
      </c>
      <c r="V268" s="18">
        <f>IF(ISNA(VLOOKUP(C268,april18,2,FALSE)),0,(VLOOKUP(C268,april18,2,FALSE)))</f>
        <v>0</v>
      </c>
      <c r="W268" s="18">
        <f>IF(ISNA(VLOOKUP(C268,april19,2,FALSE)),0,(VLOOKUP(C268,april19,2,FALSE)))</f>
        <v>0</v>
      </c>
      <c r="X268" s="14">
        <f>IF(ISNA(VLOOKUP(C268,april20,2,FALSE)),0,(VLOOKUP(C268,april20,2,FALSE)))</f>
        <v>0</v>
      </c>
      <c r="Y268" s="18">
        <f>IF(ISNA(VLOOKUP(C268,april21,2,FALSE)),0,(VLOOKUP(C268,april21,2,FALSE)))</f>
        <v>0</v>
      </c>
      <c r="Z268" s="18">
        <f>IF(ISNA(VLOOKUP(C268,april22,2,FALSE)),0,(VLOOKUP(C268,april22,2,FALSE)))</f>
        <v>0</v>
      </c>
      <c r="AA268" s="18">
        <f>IF(ISNA(VLOOKUP(C268,april23,2,FALSE)),0,(VLOOKUP(C268,april23,2,FALSE)))</f>
        <v>0</v>
      </c>
      <c r="AB268" s="18">
        <f>IF(ISNA(VLOOKUP(C268,april24,2,FALSE)),0,(VLOOKUP(C268,april24,2,FALSE)))</f>
        <v>0</v>
      </c>
      <c r="AC268" s="18">
        <f>IF(ISNA(VLOOKUP(C268,april25,2,FALSE)),0,(VLOOKUP(C268,april25,2,FALSE)))</f>
        <v>0</v>
      </c>
      <c r="AD268" s="18">
        <f>IF(ISNA(VLOOKUP(C268,april26,2,FALSE)),0,(VLOOKUP(C268,april26,2,FALSE)))</f>
        <v>0</v>
      </c>
      <c r="AE268" s="14">
        <f>IF(ISNA(VLOOKUP(C268,april27,2,FALSE)),0,(VLOOKUP(C268,april27,2,FALSE)))</f>
        <v>0</v>
      </c>
      <c r="AF268" s="18">
        <f>IF(ISNA(VLOOKUP(C268,april28,2,FALSE)),0,(VLOOKUP(C268,april28,2,FALSE)))</f>
        <v>0</v>
      </c>
      <c r="AG268" s="18">
        <f>IF(ISNA(VLOOKUP(C268,april29,2,FALSE)),0,(VLOOKUP(C268,april29,2,FALSE)))</f>
        <v>0</v>
      </c>
      <c r="AH268" s="18">
        <f>IF(ISNA(VLOOKUP(C268,april30,2,FALSE)),0,(VLOOKUP(C268,april30,2,FALSE)))</f>
        <v>0</v>
      </c>
      <c r="AI268" s="11">
        <f t="shared" si="17"/>
        <v>0</v>
      </c>
      <c r="AJ268" s="42">
        <f t="shared" si="18"/>
        <v>0</v>
      </c>
      <c r="AK268" s="43">
        <f>IF(D268=0,0,IF(VLOOKUP(D268,TARGET,2,FALSE)=0,0,AJ268/(VLOOKUP(D268,TARGET,2,FALSE))))</f>
        <v>0</v>
      </c>
    </row>
    <row r="269" spans="1:37">
      <c r="A269" s="6">
        <f t="shared" si="19"/>
        <v>265</v>
      </c>
      <c r="B269" s="19">
        <f>Sheet2!A267</f>
        <v>0</v>
      </c>
      <c r="C269" s="6"/>
      <c r="D269" s="6">
        <f>IF(LEFT(B269,2)="AC","حوادث",IF(ISNA(VLOOKUP(LEFT(B269,2),group,2,FALSE)),0,(VLOOKUP(LEFT(B269,2),group,2,FALSE))))</f>
        <v>0</v>
      </c>
      <c r="E269" s="18">
        <f>IF(ISNA(VLOOKUP(C269,april1,2,FALSE)),0,(VLOOKUP(C269,april1,2,FALSE)))</f>
        <v>0</v>
      </c>
      <c r="F269" s="18">
        <f>IF(ISNA(VLOOKUP(C269,april2,2,FALSE)),0,(VLOOKUP(C269,april2,2,FALSE)))</f>
        <v>0</v>
      </c>
      <c r="G269" s="18">
        <f>IF(ISNA(VLOOKUP(C269,april3,2,FALSE)),0,(VLOOKUP(C269,april3,2,FALSE)))</f>
        <v>0</v>
      </c>
      <c r="H269" s="18">
        <f>IF(ISNA(VLOOKUP(C269,april4,2,FALSE)),0,(VLOOKUP(C269,april4,2,FALSE)))</f>
        <v>0</v>
      </c>
      <c r="I269" s="18">
        <f>IF(ISNA(VLOOKUP(C269,april5,2,FALSE)),0,(VLOOKUP(C269,april5,2,FALSE)))</f>
        <v>0</v>
      </c>
      <c r="J269" s="14">
        <f>IF(ISNA(VLOOKUP(C269,april6,2,FALSE)),0,(VLOOKUP(C269,april6,2,FALSE)))</f>
        <v>0</v>
      </c>
      <c r="K269" s="18">
        <f>IF(ISNA(VLOOKUP(C269,april7,2,FALSE)),0,(VLOOKUP(C269,april7,2,FALSE)))</f>
        <v>0</v>
      </c>
      <c r="L269" s="50">
        <f>IF(ISNA(VLOOKUP(C269,april8,2,FALSE)),0,(VLOOKUP(C269,april8,2,FALSE)))</f>
        <v>0</v>
      </c>
      <c r="M269" s="18">
        <f>IF(ISNA(VLOOKUP(C269,april9,2,FALSE)),0,(VLOOKUP(C269,april9,2,FALSE)))</f>
        <v>0</v>
      </c>
      <c r="N269" s="18">
        <f>IF(ISNA(VLOOKUP(C269,april10,2,FALSE)),0,(VLOOKUP(C269,april10,2,FALSE)))</f>
        <v>0</v>
      </c>
      <c r="O269" s="18">
        <f>IF(ISNA(VLOOKUP(C269,april11,2,FALSE)),0,(VLOOKUP(C269,april11,2,FALSE)))</f>
        <v>0</v>
      </c>
      <c r="P269" s="18">
        <f>IF(ISNA(VLOOKUP(C269,april12,2,FALSE)),0,(VLOOKUP(C269,april12,2,FALSE)))</f>
        <v>0</v>
      </c>
      <c r="Q269" s="14">
        <f>IF(ISNA(VLOOKUP(C269,april13,2,FALSE)),0,(VLOOKUP(C269,april13,2,FALSE)))</f>
        <v>0</v>
      </c>
      <c r="R269" s="18">
        <f>IF(ISNA(VLOOKUP(C269,april14,2,FALSE)),0,(VLOOKUP(C269,april14,2,FALSE)))</f>
        <v>0</v>
      </c>
      <c r="S269" s="18">
        <f>IF(ISNA(VLOOKUP(C269,april15,2,FALSE)),0,(VLOOKUP(C269,april15,2,FALSE)))</f>
        <v>0</v>
      </c>
      <c r="T269" s="18">
        <f>IF(ISNA(VLOOKUP(C269,april16,2,FALSE)),0,(VLOOKUP(C269,april16,2,FALSE)))</f>
        <v>0</v>
      </c>
      <c r="U269" s="18">
        <f>IF(ISNA(VLOOKUP(C269,april17,2,FALSE)),0,(VLOOKUP(C269,april17,2,FALSE)))</f>
        <v>0</v>
      </c>
      <c r="V269" s="18">
        <f>IF(ISNA(VLOOKUP(C269,april18,2,FALSE)),0,(VLOOKUP(C269,april18,2,FALSE)))</f>
        <v>0</v>
      </c>
      <c r="W269" s="18">
        <f>IF(ISNA(VLOOKUP(C269,april19,2,FALSE)),0,(VLOOKUP(C269,april19,2,FALSE)))</f>
        <v>0</v>
      </c>
      <c r="X269" s="14">
        <f>IF(ISNA(VLOOKUP(C269,april20,2,FALSE)),0,(VLOOKUP(C269,april20,2,FALSE)))</f>
        <v>0</v>
      </c>
      <c r="Y269" s="18">
        <f>IF(ISNA(VLOOKUP(C269,april21,2,FALSE)),0,(VLOOKUP(C269,april21,2,FALSE)))</f>
        <v>0</v>
      </c>
      <c r="Z269" s="18">
        <f>IF(ISNA(VLOOKUP(C269,april22,2,FALSE)),0,(VLOOKUP(C269,april22,2,FALSE)))</f>
        <v>0</v>
      </c>
      <c r="AA269" s="18">
        <f>IF(ISNA(VLOOKUP(C269,april23,2,FALSE)),0,(VLOOKUP(C269,april23,2,FALSE)))</f>
        <v>0</v>
      </c>
      <c r="AB269" s="18">
        <f>IF(ISNA(VLOOKUP(C269,april24,2,FALSE)),0,(VLOOKUP(C269,april24,2,FALSE)))</f>
        <v>0</v>
      </c>
      <c r="AC269" s="18">
        <f>IF(ISNA(VLOOKUP(C269,april25,2,FALSE)),0,(VLOOKUP(C269,april25,2,FALSE)))</f>
        <v>0</v>
      </c>
      <c r="AD269" s="18">
        <f>IF(ISNA(VLOOKUP(C269,april26,2,FALSE)),0,(VLOOKUP(C269,april26,2,FALSE)))</f>
        <v>0</v>
      </c>
      <c r="AE269" s="14">
        <f>IF(ISNA(VLOOKUP(C269,april27,2,FALSE)),0,(VLOOKUP(C269,april27,2,FALSE)))</f>
        <v>0</v>
      </c>
      <c r="AF269" s="18">
        <f>IF(ISNA(VLOOKUP(C269,april28,2,FALSE)),0,(VLOOKUP(C269,april28,2,FALSE)))</f>
        <v>0</v>
      </c>
      <c r="AG269" s="18">
        <f>IF(ISNA(VLOOKUP(C269,april29,2,FALSE)),0,(VLOOKUP(C269,april29,2,FALSE)))</f>
        <v>0</v>
      </c>
      <c r="AH269" s="18">
        <f>IF(ISNA(VLOOKUP(C269,april30,2,FALSE)),0,(VLOOKUP(C269,april30,2,FALSE)))</f>
        <v>0</v>
      </c>
      <c r="AI269" s="11">
        <f t="shared" si="17"/>
        <v>0</v>
      </c>
      <c r="AJ269" s="42">
        <f t="shared" si="18"/>
        <v>0</v>
      </c>
      <c r="AK269" s="43">
        <f>IF(D269=0,0,IF(VLOOKUP(D269,TARGET,2,FALSE)=0,0,AJ269/(VLOOKUP(D269,TARGET,2,FALSE))))</f>
        <v>0</v>
      </c>
    </row>
    <row r="270" spans="1:37">
      <c r="A270" s="6">
        <f t="shared" si="19"/>
        <v>266</v>
      </c>
      <c r="B270" s="19">
        <f>Sheet2!A268</f>
        <v>0</v>
      </c>
      <c r="C270" s="6"/>
      <c r="D270" s="6">
        <f>IF(LEFT(B270,2)="AC","حوادث",IF(ISNA(VLOOKUP(LEFT(B270,2),group,2,FALSE)),0,(VLOOKUP(LEFT(B270,2),group,2,FALSE))))</f>
        <v>0</v>
      </c>
      <c r="E270" s="18">
        <f>IF(ISNA(VLOOKUP(C270,april1,2,FALSE)),0,(VLOOKUP(C270,april1,2,FALSE)))</f>
        <v>0</v>
      </c>
      <c r="F270" s="18">
        <f>IF(ISNA(VLOOKUP(C270,april2,2,FALSE)),0,(VLOOKUP(C270,april2,2,FALSE)))</f>
        <v>0</v>
      </c>
      <c r="G270" s="18">
        <f>IF(ISNA(VLOOKUP(C270,april3,2,FALSE)),0,(VLOOKUP(C270,april3,2,FALSE)))</f>
        <v>0</v>
      </c>
      <c r="H270" s="18">
        <f>IF(ISNA(VLOOKUP(C270,april4,2,FALSE)),0,(VLOOKUP(C270,april4,2,FALSE)))</f>
        <v>0</v>
      </c>
      <c r="I270" s="18">
        <f>IF(ISNA(VLOOKUP(C270,april5,2,FALSE)),0,(VLOOKUP(C270,april5,2,FALSE)))</f>
        <v>0</v>
      </c>
      <c r="J270" s="14">
        <f>IF(ISNA(VLOOKUP(C270,april6,2,FALSE)),0,(VLOOKUP(C270,april6,2,FALSE)))</f>
        <v>0</v>
      </c>
      <c r="K270" s="18">
        <f>IF(ISNA(VLOOKUP(C270,april7,2,FALSE)),0,(VLOOKUP(C270,april7,2,FALSE)))</f>
        <v>0</v>
      </c>
      <c r="L270" s="50">
        <f>IF(ISNA(VLOOKUP(C270,april8,2,FALSE)),0,(VLOOKUP(C270,april8,2,FALSE)))</f>
        <v>0</v>
      </c>
      <c r="M270" s="18">
        <f>IF(ISNA(VLOOKUP(C270,april9,2,FALSE)),0,(VLOOKUP(C270,april9,2,FALSE)))</f>
        <v>0</v>
      </c>
      <c r="N270" s="18">
        <f>IF(ISNA(VLOOKUP(C270,april10,2,FALSE)),0,(VLOOKUP(C270,april10,2,FALSE)))</f>
        <v>0</v>
      </c>
      <c r="O270" s="18">
        <f>IF(ISNA(VLOOKUP(C270,april11,2,FALSE)),0,(VLOOKUP(C270,april11,2,FALSE)))</f>
        <v>0</v>
      </c>
      <c r="P270" s="18">
        <f>IF(ISNA(VLOOKUP(C270,april12,2,FALSE)),0,(VLOOKUP(C270,april12,2,FALSE)))</f>
        <v>0</v>
      </c>
      <c r="Q270" s="14">
        <f>IF(ISNA(VLOOKUP(C270,april13,2,FALSE)),0,(VLOOKUP(C270,april13,2,FALSE)))</f>
        <v>0</v>
      </c>
      <c r="R270" s="18">
        <f>IF(ISNA(VLOOKUP(C270,april14,2,FALSE)),0,(VLOOKUP(C270,april14,2,FALSE)))</f>
        <v>0</v>
      </c>
      <c r="S270" s="18">
        <f>IF(ISNA(VLOOKUP(C270,april15,2,FALSE)),0,(VLOOKUP(C270,april15,2,FALSE)))</f>
        <v>0</v>
      </c>
      <c r="T270" s="18">
        <f>IF(ISNA(VLOOKUP(C270,april16,2,FALSE)),0,(VLOOKUP(C270,april16,2,FALSE)))</f>
        <v>0</v>
      </c>
      <c r="U270" s="18">
        <f>IF(ISNA(VLOOKUP(C270,april17,2,FALSE)),0,(VLOOKUP(C270,april17,2,FALSE)))</f>
        <v>0</v>
      </c>
      <c r="V270" s="18">
        <f>IF(ISNA(VLOOKUP(C270,april18,2,FALSE)),0,(VLOOKUP(C270,april18,2,FALSE)))</f>
        <v>0</v>
      </c>
      <c r="W270" s="18">
        <f>IF(ISNA(VLOOKUP(C270,april19,2,FALSE)),0,(VLOOKUP(C270,april19,2,FALSE)))</f>
        <v>0</v>
      </c>
      <c r="X270" s="14">
        <f>IF(ISNA(VLOOKUP(C270,april20,2,FALSE)),0,(VLOOKUP(C270,april20,2,FALSE)))</f>
        <v>0</v>
      </c>
      <c r="Y270" s="18">
        <f>IF(ISNA(VLOOKUP(C270,april21,2,FALSE)),0,(VLOOKUP(C270,april21,2,FALSE)))</f>
        <v>0</v>
      </c>
      <c r="Z270" s="18">
        <f>IF(ISNA(VLOOKUP(C270,april22,2,FALSE)),0,(VLOOKUP(C270,april22,2,FALSE)))</f>
        <v>0</v>
      </c>
      <c r="AA270" s="18">
        <f>IF(ISNA(VLOOKUP(C270,april23,2,FALSE)),0,(VLOOKUP(C270,april23,2,FALSE)))</f>
        <v>0</v>
      </c>
      <c r="AB270" s="18">
        <f>IF(ISNA(VLOOKUP(C270,april24,2,FALSE)),0,(VLOOKUP(C270,april24,2,FALSE)))</f>
        <v>0</v>
      </c>
      <c r="AC270" s="18">
        <f>IF(ISNA(VLOOKUP(C270,april25,2,FALSE)),0,(VLOOKUP(C270,april25,2,FALSE)))</f>
        <v>0</v>
      </c>
      <c r="AD270" s="18">
        <f>IF(ISNA(VLOOKUP(C270,april26,2,FALSE)),0,(VLOOKUP(C270,april26,2,FALSE)))</f>
        <v>0</v>
      </c>
      <c r="AE270" s="14">
        <f>IF(ISNA(VLOOKUP(C270,april27,2,FALSE)),0,(VLOOKUP(C270,april27,2,FALSE)))</f>
        <v>0</v>
      </c>
      <c r="AF270" s="18">
        <f>IF(ISNA(VLOOKUP(C270,april28,2,FALSE)),0,(VLOOKUP(C270,april28,2,FALSE)))</f>
        <v>0</v>
      </c>
      <c r="AG270" s="18">
        <f>IF(ISNA(VLOOKUP(C270,april29,2,FALSE)),0,(VLOOKUP(C270,april29,2,FALSE)))</f>
        <v>0</v>
      </c>
      <c r="AH270" s="18">
        <f>IF(ISNA(VLOOKUP(C270,april30,2,FALSE)),0,(VLOOKUP(C270,april30,2,FALSE)))</f>
        <v>0</v>
      </c>
      <c r="AI270" s="11">
        <f t="shared" si="17"/>
        <v>0</v>
      </c>
      <c r="AJ270" s="42">
        <f t="shared" si="18"/>
        <v>0</v>
      </c>
      <c r="AK270" s="43">
        <f>IF(D270=0,0,IF(VLOOKUP(D270,TARGET,2,FALSE)=0,0,AJ270/(VLOOKUP(D270,TARGET,2,FALSE))))</f>
        <v>0</v>
      </c>
    </row>
    <row r="271" spans="1:37">
      <c r="A271" s="6">
        <f t="shared" si="19"/>
        <v>267</v>
      </c>
      <c r="B271" s="19">
        <f>Sheet2!A269</f>
        <v>0</v>
      </c>
      <c r="C271" s="6"/>
      <c r="D271" s="6">
        <f>IF(LEFT(B271,2)="AC","حوادث",IF(ISNA(VLOOKUP(LEFT(B271,2),group,2,FALSE)),0,(VLOOKUP(LEFT(B271,2),group,2,FALSE))))</f>
        <v>0</v>
      </c>
      <c r="E271" s="18">
        <f>IF(ISNA(VLOOKUP(C271,april1,2,FALSE)),0,(VLOOKUP(C271,april1,2,FALSE)))</f>
        <v>0</v>
      </c>
      <c r="F271" s="18">
        <f>IF(ISNA(VLOOKUP(C271,april2,2,FALSE)),0,(VLOOKUP(C271,april2,2,FALSE)))</f>
        <v>0</v>
      </c>
      <c r="G271" s="18">
        <f>IF(ISNA(VLOOKUP(C271,april3,2,FALSE)),0,(VLOOKUP(C271,april3,2,FALSE)))</f>
        <v>0</v>
      </c>
      <c r="H271" s="18">
        <f>IF(ISNA(VLOOKUP(C271,april4,2,FALSE)),0,(VLOOKUP(C271,april4,2,FALSE)))</f>
        <v>0</v>
      </c>
      <c r="I271" s="18">
        <f>IF(ISNA(VLOOKUP(C271,april5,2,FALSE)),0,(VLOOKUP(C271,april5,2,FALSE)))</f>
        <v>0</v>
      </c>
      <c r="J271" s="14">
        <f>IF(ISNA(VLOOKUP(C271,april6,2,FALSE)),0,(VLOOKUP(C271,april6,2,FALSE)))</f>
        <v>0</v>
      </c>
      <c r="K271" s="18">
        <f>IF(ISNA(VLOOKUP(C271,april7,2,FALSE)),0,(VLOOKUP(C271,april7,2,FALSE)))</f>
        <v>0</v>
      </c>
      <c r="L271" s="50">
        <f>IF(ISNA(VLOOKUP(C271,april8,2,FALSE)),0,(VLOOKUP(C271,april8,2,FALSE)))</f>
        <v>0</v>
      </c>
      <c r="M271" s="18">
        <f>IF(ISNA(VLOOKUP(C271,april9,2,FALSE)),0,(VLOOKUP(C271,april9,2,FALSE)))</f>
        <v>0</v>
      </c>
      <c r="N271" s="18">
        <f>IF(ISNA(VLOOKUP(C271,april10,2,FALSE)),0,(VLOOKUP(C271,april10,2,FALSE)))</f>
        <v>0</v>
      </c>
      <c r="O271" s="18">
        <f>IF(ISNA(VLOOKUP(C271,april11,2,FALSE)),0,(VLOOKUP(C271,april11,2,FALSE)))</f>
        <v>0</v>
      </c>
      <c r="P271" s="18">
        <f>IF(ISNA(VLOOKUP(C271,april12,2,FALSE)),0,(VLOOKUP(C271,april12,2,FALSE)))</f>
        <v>0</v>
      </c>
      <c r="Q271" s="14">
        <f>IF(ISNA(VLOOKUP(C271,april13,2,FALSE)),0,(VLOOKUP(C271,april13,2,FALSE)))</f>
        <v>0</v>
      </c>
      <c r="R271" s="18">
        <f>IF(ISNA(VLOOKUP(C271,april14,2,FALSE)),0,(VLOOKUP(C271,april14,2,FALSE)))</f>
        <v>0</v>
      </c>
      <c r="S271" s="18">
        <f>IF(ISNA(VLOOKUP(C271,april15,2,FALSE)),0,(VLOOKUP(C271,april15,2,FALSE)))</f>
        <v>0</v>
      </c>
      <c r="T271" s="18">
        <f>IF(ISNA(VLOOKUP(C271,april16,2,FALSE)),0,(VLOOKUP(C271,april16,2,FALSE)))</f>
        <v>0</v>
      </c>
      <c r="U271" s="18">
        <f>IF(ISNA(VLOOKUP(C271,april17,2,FALSE)),0,(VLOOKUP(C271,april17,2,FALSE)))</f>
        <v>0</v>
      </c>
      <c r="V271" s="18">
        <f>IF(ISNA(VLOOKUP(C271,april18,2,FALSE)),0,(VLOOKUP(C271,april18,2,FALSE)))</f>
        <v>0</v>
      </c>
      <c r="W271" s="18">
        <f>IF(ISNA(VLOOKUP(C271,april19,2,FALSE)),0,(VLOOKUP(C271,april19,2,FALSE)))</f>
        <v>0</v>
      </c>
      <c r="X271" s="14">
        <f>IF(ISNA(VLOOKUP(C271,april20,2,FALSE)),0,(VLOOKUP(C271,april20,2,FALSE)))</f>
        <v>0</v>
      </c>
      <c r="Y271" s="18">
        <f>IF(ISNA(VLOOKUP(C271,april21,2,FALSE)),0,(VLOOKUP(C271,april21,2,FALSE)))</f>
        <v>0</v>
      </c>
      <c r="Z271" s="18">
        <f>IF(ISNA(VLOOKUP(C271,april22,2,FALSE)),0,(VLOOKUP(C271,april22,2,FALSE)))</f>
        <v>0</v>
      </c>
      <c r="AA271" s="18">
        <f>IF(ISNA(VLOOKUP(C271,april23,2,FALSE)),0,(VLOOKUP(C271,april23,2,FALSE)))</f>
        <v>0</v>
      </c>
      <c r="AB271" s="18">
        <f>IF(ISNA(VLOOKUP(C271,april24,2,FALSE)),0,(VLOOKUP(C271,april24,2,FALSE)))</f>
        <v>0</v>
      </c>
      <c r="AC271" s="18">
        <f>IF(ISNA(VLOOKUP(C271,april25,2,FALSE)),0,(VLOOKUP(C271,april25,2,FALSE)))</f>
        <v>0</v>
      </c>
      <c r="AD271" s="18">
        <f>IF(ISNA(VLOOKUP(C271,april26,2,FALSE)),0,(VLOOKUP(C271,april26,2,FALSE)))</f>
        <v>0</v>
      </c>
      <c r="AE271" s="14">
        <f>IF(ISNA(VLOOKUP(C271,april27,2,FALSE)),0,(VLOOKUP(C271,april27,2,FALSE)))</f>
        <v>0</v>
      </c>
      <c r="AF271" s="18">
        <f>IF(ISNA(VLOOKUP(C271,april28,2,FALSE)),0,(VLOOKUP(C271,april28,2,FALSE)))</f>
        <v>0</v>
      </c>
      <c r="AG271" s="18">
        <f>IF(ISNA(VLOOKUP(C271,april29,2,FALSE)),0,(VLOOKUP(C271,april29,2,FALSE)))</f>
        <v>0</v>
      </c>
      <c r="AH271" s="18">
        <f>IF(ISNA(VLOOKUP(C271,april30,2,FALSE)),0,(VLOOKUP(C271,april30,2,FALSE)))</f>
        <v>0</v>
      </c>
      <c r="AI271" s="11">
        <f t="shared" si="17"/>
        <v>0</v>
      </c>
      <c r="AJ271" s="42">
        <f t="shared" si="18"/>
        <v>0</v>
      </c>
      <c r="AK271" s="43">
        <f>IF(D271=0,0,IF(VLOOKUP(D271,TARGET,2,FALSE)=0,0,AJ271/(VLOOKUP(D271,TARGET,2,FALSE))))</f>
        <v>0</v>
      </c>
    </row>
    <row r="272" spans="1:37">
      <c r="A272" s="6">
        <f t="shared" si="19"/>
        <v>268</v>
      </c>
      <c r="B272" s="19">
        <f>Sheet2!A270</f>
        <v>0</v>
      </c>
      <c r="C272" s="6"/>
      <c r="D272" s="6">
        <f>IF(LEFT(B272,2)="AC","حوادث",IF(ISNA(VLOOKUP(LEFT(B272,2),group,2,FALSE)),0,(VLOOKUP(LEFT(B272,2),group,2,FALSE))))</f>
        <v>0</v>
      </c>
      <c r="E272" s="18">
        <f>IF(ISNA(VLOOKUP(C272,april1,2,FALSE)),0,(VLOOKUP(C272,april1,2,FALSE)))</f>
        <v>0</v>
      </c>
      <c r="F272" s="18">
        <f>IF(ISNA(VLOOKUP(C272,april2,2,FALSE)),0,(VLOOKUP(C272,april2,2,FALSE)))</f>
        <v>0</v>
      </c>
      <c r="G272" s="18">
        <f>IF(ISNA(VLOOKUP(C272,april3,2,FALSE)),0,(VLOOKUP(C272,april3,2,FALSE)))</f>
        <v>0</v>
      </c>
      <c r="H272" s="18">
        <f>IF(ISNA(VLOOKUP(C272,april4,2,FALSE)),0,(VLOOKUP(C272,april4,2,FALSE)))</f>
        <v>0</v>
      </c>
      <c r="I272" s="18">
        <f>IF(ISNA(VLOOKUP(C272,april5,2,FALSE)),0,(VLOOKUP(C272,april5,2,FALSE)))</f>
        <v>0</v>
      </c>
      <c r="J272" s="14">
        <f>IF(ISNA(VLOOKUP(C272,april6,2,FALSE)),0,(VLOOKUP(C272,april6,2,FALSE)))</f>
        <v>0</v>
      </c>
      <c r="K272" s="18">
        <f>IF(ISNA(VLOOKUP(C272,april7,2,FALSE)),0,(VLOOKUP(C272,april7,2,FALSE)))</f>
        <v>0</v>
      </c>
      <c r="L272" s="50">
        <f>IF(ISNA(VLOOKUP(C272,april8,2,FALSE)),0,(VLOOKUP(C272,april8,2,FALSE)))</f>
        <v>0</v>
      </c>
      <c r="M272" s="18">
        <f>IF(ISNA(VLOOKUP(C272,april9,2,FALSE)),0,(VLOOKUP(C272,april9,2,FALSE)))</f>
        <v>0</v>
      </c>
      <c r="N272" s="18">
        <f>IF(ISNA(VLOOKUP(C272,april10,2,FALSE)),0,(VLOOKUP(C272,april10,2,FALSE)))</f>
        <v>0</v>
      </c>
      <c r="O272" s="18">
        <f>IF(ISNA(VLOOKUP(C272,april11,2,FALSE)),0,(VLOOKUP(C272,april11,2,FALSE)))</f>
        <v>0</v>
      </c>
      <c r="P272" s="18">
        <f>IF(ISNA(VLOOKUP(C272,april12,2,FALSE)),0,(VLOOKUP(C272,april12,2,FALSE)))</f>
        <v>0</v>
      </c>
      <c r="Q272" s="14">
        <f>IF(ISNA(VLOOKUP(C272,april13,2,FALSE)),0,(VLOOKUP(C272,april13,2,FALSE)))</f>
        <v>0</v>
      </c>
      <c r="R272" s="18">
        <f>IF(ISNA(VLOOKUP(C272,april14,2,FALSE)),0,(VLOOKUP(C272,april14,2,FALSE)))</f>
        <v>0</v>
      </c>
      <c r="S272" s="18">
        <f>IF(ISNA(VLOOKUP(C272,april15,2,FALSE)),0,(VLOOKUP(C272,april15,2,FALSE)))</f>
        <v>0</v>
      </c>
      <c r="T272" s="18">
        <f>IF(ISNA(VLOOKUP(C272,april16,2,FALSE)),0,(VLOOKUP(C272,april16,2,FALSE)))</f>
        <v>0</v>
      </c>
      <c r="U272" s="18">
        <f>IF(ISNA(VLOOKUP(C272,april17,2,FALSE)),0,(VLOOKUP(C272,april17,2,FALSE)))</f>
        <v>0</v>
      </c>
      <c r="V272" s="18">
        <f>IF(ISNA(VLOOKUP(C272,april18,2,FALSE)),0,(VLOOKUP(C272,april18,2,FALSE)))</f>
        <v>0</v>
      </c>
      <c r="W272" s="18">
        <f>IF(ISNA(VLOOKUP(C272,april19,2,FALSE)),0,(VLOOKUP(C272,april19,2,FALSE)))</f>
        <v>0</v>
      </c>
      <c r="X272" s="14">
        <f>IF(ISNA(VLOOKUP(C272,april20,2,FALSE)),0,(VLOOKUP(C272,april20,2,FALSE)))</f>
        <v>0</v>
      </c>
      <c r="Y272" s="18">
        <f>IF(ISNA(VLOOKUP(C272,april21,2,FALSE)),0,(VLOOKUP(C272,april21,2,FALSE)))</f>
        <v>0</v>
      </c>
      <c r="Z272" s="18">
        <f>IF(ISNA(VLOOKUP(C272,april22,2,FALSE)),0,(VLOOKUP(C272,april22,2,FALSE)))</f>
        <v>0</v>
      </c>
      <c r="AA272" s="18">
        <f>IF(ISNA(VLOOKUP(C272,april23,2,FALSE)),0,(VLOOKUP(C272,april23,2,FALSE)))</f>
        <v>0</v>
      </c>
      <c r="AB272" s="18">
        <f>IF(ISNA(VLOOKUP(C272,april24,2,FALSE)),0,(VLOOKUP(C272,april24,2,FALSE)))</f>
        <v>0</v>
      </c>
      <c r="AC272" s="18">
        <f>IF(ISNA(VLOOKUP(C272,april25,2,FALSE)),0,(VLOOKUP(C272,april25,2,FALSE)))</f>
        <v>0</v>
      </c>
      <c r="AD272" s="18">
        <f>IF(ISNA(VLOOKUP(C272,april26,2,FALSE)),0,(VLOOKUP(C272,april26,2,FALSE)))</f>
        <v>0</v>
      </c>
      <c r="AE272" s="14">
        <f>IF(ISNA(VLOOKUP(C272,april27,2,FALSE)),0,(VLOOKUP(C272,april27,2,FALSE)))</f>
        <v>0</v>
      </c>
      <c r="AF272" s="18">
        <f>IF(ISNA(VLOOKUP(C272,april28,2,FALSE)),0,(VLOOKUP(C272,april28,2,FALSE)))</f>
        <v>0</v>
      </c>
      <c r="AG272" s="18">
        <f>IF(ISNA(VLOOKUP(C272,april29,2,FALSE)),0,(VLOOKUP(C272,april29,2,FALSE)))</f>
        <v>0</v>
      </c>
      <c r="AH272" s="18">
        <f>IF(ISNA(VLOOKUP(C272,april30,2,FALSE)),0,(VLOOKUP(C272,april30,2,FALSE)))</f>
        <v>0</v>
      </c>
      <c r="AI272" s="11">
        <f t="shared" si="17"/>
        <v>0</v>
      </c>
      <c r="AJ272" s="42">
        <f t="shared" si="18"/>
        <v>0</v>
      </c>
      <c r="AK272" s="43">
        <f>IF(D272=0,0,IF(VLOOKUP(D272,TARGET,2,FALSE)=0,0,AJ272/(VLOOKUP(D272,TARGET,2,FALSE))))</f>
        <v>0</v>
      </c>
    </row>
    <row r="273" spans="1:37">
      <c r="A273" s="6">
        <f t="shared" si="19"/>
        <v>269</v>
      </c>
      <c r="B273" s="19">
        <f>Sheet2!A271</f>
        <v>0</v>
      </c>
      <c r="C273" s="6"/>
      <c r="D273" s="6">
        <f>IF(LEFT(B273,2)="AC","حوادث",IF(ISNA(VLOOKUP(LEFT(B273,2),group,2,FALSE)),0,(VLOOKUP(LEFT(B273,2),group,2,FALSE))))</f>
        <v>0</v>
      </c>
      <c r="E273" s="18">
        <f>IF(ISNA(VLOOKUP(C273,april1,2,FALSE)),0,(VLOOKUP(C273,april1,2,FALSE)))</f>
        <v>0</v>
      </c>
      <c r="F273" s="18">
        <f>IF(ISNA(VLOOKUP(C273,april2,2,FALSE)),0,(VLOOKUP(C273,april2,2,FALSE)))</f>
        <v>0</v>
      </c>
      <c r="G273" s="18">
        <f>IF(ISNA(VLOOKUP(C273,april3,2,FALSE)),0,(VLOOKUP(C273,april3,2,FALSE)))</f>
        <v>0</v>
      </c>
      <c r="H273" s="18">
        <f>IF(ISNA(VLOOKUP(C273,april4,2,FALSE)),0,(VLOOKUP(C273,april4,2,FALSE)))</f>
        <v>0</v>
      </c>
      <c r="I273" s="18">
        <f>IF(ISNA(VLOOKUP(C273,april5,2,FALSE)),0,(VLOOKUP(C273,april5,2,FALSE)))</f>
        <v>0</v>
      </c>
      <c r="J273" s="14">
        <f>IF(ISNA(VLOOKUP(C273,april6,2,FALSE)),0,(VLOOKUP(C273,april6,2,FALSE)))</f>
        <v>0</v>
      </c>
      <c r="K273" s="18">
        <f>IF(ISNA(VLOOKUP(C273,april7,2,FALSE)),0,(VLOOKUP(C273,april7,2,FALSE)))</f>
        <v>0</v>
      </c>
      <c r="L273" s="50">
        <f>IF(ISNA(VLOOKUP(C273,april8,2,FALSE)),0,(VLOOKUP(C273,april8,2,FALSE)))</f>
        <v>0</v>
      </c>
      <c r="M273" s="18">
        <f>IF(ISNA(VLOOKUP(C273,april9,2,FALSE)),0,(VLOOKUP(C273,april9,2,FALSE)))</f>
        <v>0</v>
      </c>
      <c r="N273" s="18">
        <f>IF(ISNA(VLOOKUP(C273,april10,2,FALSE)),0,(VLOOKUP(C273,april10,2,FALSE)))</f>
        <v>0</v>
      </c>
      <c r="O273" s="18">
        <f>IF(ISNA(VLOOKUP(C273,april11,2,FALSE)),0,(VLOOKUP(C273,april11,2,FALSE)))</f>
        <v>0</v>
      </c>
      <c r="P273" s="18">
        <f>IF(ISNA(VLOOKUP(C273,april12,2,FALSE)),0,(VLOOKUP(C273,april12,2,FALSE)))</f>
        <v>0</v>
      </c>
      <c r="Q273" s="14">
        <f>IF(ISNA(VLOOKUP(C273,april13,2,FALSE)),0,(VLOOKUP(C273,april13,2,FALSE)))</f>
        <v>0</v>
      </c>
      <c r="R273" s="18">
        <f>IF(ISNA(VLOOKUP(C273,april14,2,FALSE)),0,(VLOOKUP(C273,april14,2,FALSE)))</f>
        <v>0</v>
      </c>
      <c r="S273" s="18">
        <f>IF(ISNA(VLOOKUP(C273,april15,2,FALSE)),0,(VLOOKUP(C273,april15,2,FALSE)))</f>
        <v>0</v>
      </c>
      <c r="T273" s="18">
        <f>IF(ISNA(VLOOKUP(C273,april16,2,FALSE)),0,(VLOOKUP(C273,april16,2,FALSE)))</f>
        <v>0</v>
      </c>
      <c r="U273" s="18">
        <f>IF(ISNA(VLOOKUP(C273,april17,2,FALSE)),0,(VLOOKUP(C273,april17,2,FALSE)))</f>
        <v>0</v>
      </c>
      <c r="V273" s="18">
        <f>IF(ISNA(VLOOKUP(C273,april18,2,FALSE)),0,(VLOOKUP(C273,april18,2,FALSE)))</f>
        <v>0</v>
      </c>
      <c r="W273" s="18">
        <f>IF(ISNA(VLOOKUP(C273,april19,2,FALSE)),0,(VLOOKUP(C273,april19,2,FALSE)))</f>
        <v>0</v>
      </c>
      <c r="X273" s="14">
        <f>IF(ISNA(VLOOKUP(C273,april20,2,FALSE)),0,(VLOOKUP(C273,april20,2,FALSE)))</f>
        <v>0</v>
      </c>
      <c r="Y273" s="18">
        <f>IF(ISNA(VLOOKUP(C273,april21,2,FALSE)),0,(VLOOKUP(C273,april21,2,FALSE)))</f>
        <v>0</v>
      </c>
      <c r="Z273" s="18">
        <f>IF(ISNA(VLOOKUP(C273,april22,2,FALSE)),0,(VLOOKUP(C273,april22,2,FALSE)))</f>
        <v>0</v>
      </c>
      <c r="AA273" s="18">
        <f>IF(ISNA(VLOOKUP(C273,april23,2,FALSE)),0,(VLOOKUP(C273,april23,2,FALSE)))</f>
        <v>0</v>
      </c>
      <c r="AB273" s="18">
        <f>IF(ISNA(VLOOKUP(C273,april24,2,FALSE)),0,(VLOOKUP(C273,april24,2,FALSE)))</f>
        <v>0</v>
      </c>
      <c r="AC273" s="18">
        <f>IF(ISNA(VLOOKUP(C273,april25,2,FALSE)),0,(VLOOKUP(C273,april25,2,FALSE)))</f>
        <v>0</v>
      </c>
      <c r="AD273" s="18">
        <f>IF(ISNA(VLOOKUP(C273,april26,2,FALSE)),0,(VLOOKUP(C273,april26,2,FALSE)))</f>
        <v>0</v>
      </c>
      <c r="AE273" s="14">
        <f>IF(ISNA(VLOOKUP(C273,april27,2,FALSE)),0,(VLOOKUP(C273,april27,2,FALSE)))</f>
        <v>0</v>
      </c>
      <c r="AF273" s="18">
        <f>IF(ISNA(VLOOKUP(C273,april28,2,FALSE)),0,(VLOOKUP(C273,april28,2,FALSE)))</f>
        <v>0</v>
      </c>
      <c r="AG273" s="18">
        <f>IF(ISNA(VLOOKUP(C273,april29,2,FALSE)),0,(VLOOKUP(C273,april29,2,FALSE)))</f>
        <v>0</v>
      </c>
      <c r="AH273" s="18">
        <f>IF(ISNA(VLOOKUP(C273,april30,2,FALSE)),0,(VLOOKUP(C273,april30,2,FALSE)))</f>
        <v>0</v>
      </c>
      <c r="AI273" s="11">
        <f t="shared" si="17"/>
        <v>0</v>
      </c>
      <c r="AJ273" s="42">
        <f t="shared" si="18"/>
        <v>0</v>
      </c>
      <c r="AK273" s="43">
        <f>IF(D273=0,0,IF(VLOOKUP(D273,TARGET,2,FALSE)=0,0,AJ273/(VLOOKUP(D273,TARGET,2,FALSE))))</f>
        <v>0</v>
      </c>
    </row>
    <row r="274" spans="1:37">
      <c r="A274" s="6">
        <f t="shared" si="19"/>
        <v>270</v>
      </c>
      <c r="B274" s="19">
        <f>Sheet2!A272</f>
        <v>0</v>
      </c>
      <c r="C274" s="6"/>
      <c r="D274" s="6">
        <f>IF(LEFT(B274,2)="AC","حوادث",IF(ISNA(VLOOKUP(LEFT(B274,2),group,2,FALSE)),0,(VLOOKUP(LEFT(B274,2),group,2,FALSE))))</f>
        <v>0</v>
      </c>
      <c r="E274" s="18">
        <f>IF(ISNA(VLOOKUP(C274,april1,2,FALSE)),0,(VLOOKUP(C274,april1,2,FALSE)))</f>
        <v>0</v>
      </c>
      <c r="F274" s="18">
        <f>IF(ISNA(VLOOKUP(C274,april2,2,FALSE)),0,(VLOOKUP(C274,april2,2,FALSE)))</f>
        <v>0</v>
      </c>
      <c r="G274" s="18">
        <f>IF(ISNA(VLOOKUP(C274,april3,2,FALSE)),0,(VLOOKUP(C274,april3,2,FALSE)))</f>
        <v>0</v>
      </c>
      <c r="H274" s="18">
        <f>IF(ISNA(VLOOKUP(C274,april4,2,FALSE)),0,(VLOOKUP(C274,april4,2,FALSE)))</f>
        <v>0</v>
      </c>
      <c r="I274" s="18">
        <f>IF(ISNA(VLOOKUP(C274,april5,2,FALSE)),0,(VLOOKUP(C274,april5,2,FALSE)))</f>
        <v>0</v>
      </c>
      <c r="J274" s="14">
        <f>IF(ISNA(VLOOKUP(C274,april6,2,FALSE)),0,(VLOOKUP(C274,april6,2,FALSE)))</f>
        <v>0</v>
      </c>
      <c r="K274" s="18">
        <f>IF(ISNA(VLOOKUP(C274,april7,2,FALSE)),0,(VLOOKUP(C274,april7,2,FALSE)))</f>
        <v>0</v>
      </c>
      <c r="L274" s="50">
        <f>IF(ISNA(VLOOKUP(C274,april8,2,FALSE)),0,(VLOOKUP(C274,april8,2,FALSE)))</f>
        <v>0</v>
      </c>
      <c r="M274" s="18">
        <f>IF(ISNA(VLOOKUP(C274,april9,2,FALSE)),0,(VLOOKUP(C274,april9,2,FALSE)))</f>
        <v>0</v>
      </c>
      <c r="N274" s="18">
        <f>IF(ISNA(VLOOKUP(C274,april10,2,FALSE)),0,(VLOOKUP(C274,april10,2,FALSE)))</f>
        <v>0</v>
      </c>
      <c r="O274" s="18">
        <f>IF(ISNA(VLOOKUP(C274,april11,2,FALSE)),0,(VLOOKUP(C274,april11,2,FALSE)))</f>
        <v>0</v>
      </c>
      <c r="P274" s="18">
        <f>IF(ISNA(VLOOKUP(C274,april12,2,FALSE)),0,(VLOOKUP(C274,april12,2,FALSE)))</f>
        <v>0</v>
      </c>
      <c r="Q274" s="14">
        <f>IF(ISNA(VLOOKUP(C274,april13,2,FALSE)),0,(VLOOKUP(C274,april13,2,FALSE)))</f>
        <v>0</v>
      </c>
      <c r="R274" s="18">
        <f>IF(ISNA(VLOOKUP(C274,april14,2,FALSE)),0,(VLOOKUP(C274,april14,2,FALSE)))</f>
        <v>0</v>
      </c>
      <c r="S274" s="18">
        <f>IF(ISNA(VLOOKUP(C274,april15,2,FALSE)),0,(VLOOKUP(C274,april15,2,FALSE)))</f>
        <v>0</v>
      </c>
      <c r="T274" s="18">
        <f>IF(ISNA(VLOOKUP(C274,april16,2,FALSE)),0,(VLOOKUP(C274,april16,2,FALSE)))</f>
        <v>0</v>
      </c>
      <c r="U274" s="18">
        <f>IF(ISNA(VLOOKUP(C274,april17,2,FALSE)),0,(VLOOKUP(C274,april17,2,FALSE)))</f>
        <v>0</v>
      </c>
      <c r="V274" s="18">
        <f>IF(ISNA(VLOOKUP(C274,april18,2,FALSE)),0,(VLOOKUP(C274,april18,2,FALSE)))</f>
        <v>0</v>
      </c>
      <c r="W274" s="18">
        <f>IF(ISNA(VLOOKUP(C274,april19,2,FALSE)),0,(VLOOKUP(C274,april19,2,FALSE)))</f>
        <v>0</v>
      </c>
      <c r="X274" s="14">
        <f>IF(ISNA(VLOOKUP(C274,april20,2,FALSE)),0,(VLOOKUP(C274,april20,2,FALSE)))</f>
        <v>0</v>
      </c>
      <c r="Y274" s="18">
        <f>IF(ISNA(VLOOKUP(C274,april21,2,FALSE)),0,(VLOOKUP(C274,april21,2,FALSE)))</f>
        <v>0</v>
      </c>
      <c r="Z274" s="18">
        <f>IF(ISNA(VLOOKUP(C274,april22,2,FALSE)),0,(VLOOKUP(C274,april22,2,FALSE)))</f>
        <v>0</v>
      </c>
      <c r="AA274" s="18">
        <f>IF(ISNA(VLOOKUP(C274,april23,2,FALSE)),0,(VLOOKUP(C274,april23,2,FALSE)))</f>
        <v>0</v>
      </c>
      <c r="AB274" s="18">
        <f>IF(ISNA(VLOOKUP(C274,april24,2,FALSE)),0,(VLOOKUP(C274,april24,2,FALSE)))</f>
        <v>0</v>
      </c>
      <c r="AC274" s="18">
        <f>IF(ISNA(VLOOKUP(C274,april25,2,FALSE)),0,(VLOOKUP(C274,april25,2,FALSE)))</f>
        <v>0</v>
      </c>
      <c r="AD274" s="18">
        <f>IF(ISNA(VLOOKUP(C274,april26,2,FALSE)),0,(VLOOKUP(C274,april26,2,FALSE)))</f>
        <v>0</v>
      </c>
      <c r="AE274" s="14">
        <f>IF(ISNA(VLOOKUP(C274,april27,2,FALSE)),0,(VLOOKUP(C274,april27,2,FALSE)))</f>
        <v>0</v>
      </c>
      <c r="AF274" s="18">
        <f>IF(ISNA(VLOOKUP(C274,april28,2,FALSE)),0,(VLOOKUP(C274,april28,2,FALSE)))</f>
        <v>0</v>
      </c>
      <c r="AG274" s="18">
        <f>IF(ISNA(VLOOKUP(C274,april29,2,FALSE)),0,(VLOOKUP(C274,april29,2,FALSE)))</f>
        <v>0</v>
      </c>
      <c r="AH274" s="18">
        <f>IF(ISNA(VLOOKUP(C274,april30,2,FALSE)),0,(VLOOKUP(C274,april30,2,FALSE)))</f>
        <v>0</v>
      </c>
      <c r="AI274" s="11">
        <f t="shared" si="17"/>
        <v>0</v>
      </c>
      <c r="AJ274" s="42">
        <f t="shared" si="18"/>
        <v>0</v>
      </c>
      <c r="AK274" s="43">
        <f>IF(D274=0,0,IF(VLOOKUP(D274,TARGET,2,FALSE)=0,0,AJ274/(VLOOKUP(D274,TARGET,2,FALSE))))</f>
        <v>0</v>
      </c>
    </row>
    <row r="275" spans="1:37">
      <c r="A275" s="6">
        <f t="shared" si="19"/>
        <v>271</v>
      </c>
      <c r="B275" s="19">
        <f>Sheet2!A273</f>
        <v>0</v>
      </c>
      <c r="C275" s="6"/>
      <c r="D275" s="6">
        <f>IF(LEFT(B275,2)="AC","حوادث",IF(ISNA(VLOOKUP(LEFT(B275,2),group,2,FALSE)),0,(VLOOKUP(LEFT(B275,2),group,2,FALSE))))</f>
        <v>0</v>
      </c>
      <c r="E275" s="18">
        <f>IF(ISNA(VLOOKUP(C275,april1,2,FALSE)),0,(VLOOKUP(C275,april1,2,FALSE)))</f>
        <v>0</v>
      </c>
      <c r="F275" s="18">
        <f>IF(ISNA(VLOOKUP(C275,april2,2,FALSE)),0,(VLOOKUP(C275,april2,2,FALSE)))</f>
        <v>0</v>
      </c>
      <c r="G275" s="18">
        <f>IF(ISNA(VLOOKUP(C275,april3,2,FALSE)),0,(VLOOKUP(C275,april3,2,FALSE)))</f>
        <v>0</v>
      </c>
      <c r="H275" s="18">
        <f>IF(ISNA(VLOOKUP(C275,april4,2,FALSE)),0,(VLOOKUP(C275,april4,2,FALSE)))</f>
        <v>0</v>
      </c>
      <c r="I275" s="18">
        <f>IF(ISNA(VLOOKUP(C275,april5,2,FALSE)),0,(VLOOKUP(C275,april5,2,FALSE)))</f>
        <v>0</v>
      </c>
      <c r="J275" s="14">
        <f>IF(ISNA(VLOOKUP(C275,april6,2,FALSE)),0,(VLOOKUP(C275,april6,2,FALSE)))</f>
        <v>0</v>
      </c>
      <c r="K275" s="18">
        <f>IF(ISNA(VLOOKUP(C275,april7,2,FALSE)),0,(VLOOKUP(C275,april7,2,FALSE)))</f>
        <v>0</v>
      </c>
      <c r="L275" s="50">
        <f>IF(ISNA(VLOOKUP(C275,april8,2,FALSE)),0,(VLOOKUP(C275,april8,2,FALSE)))</f>
        <v>0</v>
      </c>
      <c r="M275" s="18">
        <f>IF(ISNA(VLOOKUP(C275,april9,2,FALSE)),0,(VLOOKUP(C275,april9,2,FALSE)))</f>
        <v>0</v>
      </c>
      <c r="N275" s="18">
        <f>IF(ISNA(VLOOKUP(C275,april10,2,FALSE)),0,(VLOOKUP(C275,april10,2,FALSE)))</f>
        <v>0</v>
      </c>
      <c r="O275" s="18">
        <f>IF(ISNA(VLOOKUP(C275,april11,2,FALSE)),0,(VLOOKUP(C275,april11,2,FALSE)))</f>
        <v>0</v>
      </c>
      <c r="P275" s="18">
        <f>IF(ISNA(VLOOKUP(C275,april12,2,FALSE)),0,(VLOOKUP(C275,april12,2,FALSE)))</f>
        <v>0</v>
      </c>
      <c r="Q275" s="14">
        <f>IF(ISNA(VLOOKUP(C275,april13,2,FALSE)),0,(VLOOKUP(C275,april13,2,FALSE)))</f>
        <v>0</v>
      </c>
      <c r="R275" s="18">
        <f>IF(ISNA(VLOOKUP(C275,april14,2,FALSE)),0,(VLOOKUP(C275,april14,2,FALSE)))</f>
        <v>0</v>
      </c>
      <c r="S275" s="18">
        <f>IF(ISNA(VLOOKUP(C275,april15,2,FALSE)),0,(VLOOKUP(C275,april15,2,FALSE)))</f>
        <v>0</v>
      </c>
      <c r="T275" s="18">
        <f>IF(ISNA(VLOOKUP(C275,april16,2,FALSE)),0,(VLOOKUP(C275,april16,2,FALSE)))</f>
        <v>0</v>
      </c>
      <c r="U275" s="18">
        <f>IF(ISNA(VLOOKUP(C275,april17,2,FALSE)),0,(VLOOKUP(C275,april17,2,FALSE)))</f>
        <v>0</v>
      </c>
      <c r="V275" s="18">
        <f>IF(ISNA(VLOOKUP(C275,april18,2,FALSE)),0,(VLOOKUP(C275,april18,2,FALSE)))</f>
        <v>0</v>
      </c>
      <c r="W275" s="18">
        <f>IF(ISNA(VLOOKUP(C275,april19,2,FALSE)),0,(VLOOKUP(C275,april19,2,FALSE)))</f>
        <v>0</v>
      </c>
      <c r="X275" s="14">
        <f>IF(ISNA(VLOOKUP(C275,april20,2,FALSE)),0,(VLOOKUP(C275,april20,2,FALSE)))</f>
        <v>0</v>
      </c>
      <c r="Y275" s="18">
        <f>IF(ISNA(VLOOKUP(C275,april21,2,FALSE)),0,(VLOOKUP(C275,april21,2,FALSE)))</f>
        <v>0</v>
      </c>
      <c r="Z275" s="18">
        <f>IF(ISNA(VLOOKUP(C275,april22,2,FALSE)),0,(VLOOKUP(C275,april22,2,FALSE)))</f>
        <v>0</v>
      </c>
      <c r="AA275" s="18">
        <f>IF(ISNA(VLOOKUP(C275,april23,2,FALSE)),0,(VLOOKUP(C275,april23,2,FALSE)))</f>
        <v>0</v>
      </c>
      <c r="AB275" s="18">
        <f>IF(ISNA(VLOOKUP(C275,april24,2,FALSE)),0,(VLOOKUP(C275,april24,2,FALSE)))</f>
        <v>0</v>
      </c>
      <c r="AC275" s="18">
        <f>IF(ISNA(VLOOKUP(C275,april25,2,FALSE)),0,(VLOOKUP(C275,april25,2,FALSE)))</f>
        <v>0</v>
      </c>
      <c r="AD275" s="18">
        <f>IF(ISNA(VLOOKUP(C275,april26,2,FALSE)),0,(VLOOKUP(C275,april26,2,FALSE)))</f>
        <v>0</v>
      </c>
      <c r="AE275" s="14">
        <f>IF(ISNA(VLOOKUP(C275,april27,2,FALSE)),0,(VLOOKUP(C275,april27,2,FALSE)))</f>
        <v>0</v>
      </c>
      <c r="AF275" s="18">
        <f>IF(ISNA(VLOOKUP(C275,april28,2,FALSE)),0,(VLOOKUP(C275,april28,2,FALSE)))</f>
        <v>0</v>
      </c>
      <c r="AG275" s="18">
        <f>IF(ISNA(VLOOKUP(C275,april29,2,FALSE)),0,(VLOOKUP(C275,april29,2,FALSE)))</f>
        <v>0</v>
      </c>
      <c r="AH275" s="18">
        <f>IF(ISNA(VLOOKUP(C275,april30,2,FALSE)),0,(VLOOKUP(C275,april30,2,FALSE)))</f>
        <v>0</v>
      </c>
      <c r="AI275" s="11">
        <f t="shared" si="17"/>
        <v>0</v>
      </c>
      <c r="AJ275" s="42">
        <f t="shared" si="18"/>
        <v>0</v>
      </c>
      <c r="AK275" s="43">
        <f>IF(D275=0,0,IF(VLOOKUP(D275,TARGET,2,FALSE)=0,0,AJ275/(VLOOKUP(D275,TARGET,2,FALSE))))</f>
        <v>0</v>
      </c>
    </row>
    <row r="276" spans="1:37">
      <c r="A276" s="6">
        <f t="shared" si="19"/>
        <v>272</v>
      </c>
      <c r="B276" s="19">
        <f>Sheet2!A274</f>
        <v>0</v>
      </c>
      <c r="C276" s="6"/>
      <c r="D276" s="6">
        <f>IF(LEFT(B276,2)="AC","حوادث",IF(ISNA(VLOOKUP(LEFT(B276,2),group,2,FALSE)),0,(VLOOKUP(LEFT(B276,2),group,2,FALSE))))</f>
        <v>0</v>
      </c>
      <c r="E276" s="18">
        <f>IF(ISNA(VLOOKUP(C276,april1,2,FALSE)),0,(VLOOKUP(C276,april1,2,FALSE)))</f>
        <v>0</v>
      </c>
      <c r="F276" s="18">
        <f>IF(ISNA(VLOOKUP(C276,april2,2,FALSE)),0,(VLOOKUP(C276,april2,2,FALSE)))</f>
        <v>0</v>
      </c>
      <c r="G276" s="18">
        <f>IF(ISNA(VLOOKUP(C276,april3,2,FALSE)),0,(VLOOKUP(C276,april3,2,FALSE)))</f>
        <v>0</v>
      </c>
      <c r="H276" s="18">
        <f>IF(ISNA(VLOOKUP(C276,april4,2,FALSE)),0,(VLOOKUP(C276,april4,2,FALSE)))</f>
        <v>0</v>
      </c>
      <c r="I276" s="18">
        <f>IF(ISNA(VLOOKUP(C276,april5,2,FALSE)),0,(VLOOKUP(C276,april5,2,FALSE)))</f>
        <v>0</v>
      </c>
      <c r="J276" s="14">
        <f>IF(ISNA(VLOOKUP(C276,april6,2,FALSE)),0,(VLOOKUP(C276,april6,2,FALSE)))</f>
        <v>0</v>
      </c>
      <c r="K276" s="18">
        <f>IF(ISNA(VLOOKUP(C276,april7,2,FALSE)),0,(VLOOKUP(C276,april7,2,FALSE)))</f>
        <v>0</v>
      </c>
      <c r="L276" s="50">
        <f>IF(ISNA(VLOOKUP(C276,april8,2,FALSE)),0,(VLOOKUP(C276,april8,2,FALSE)))</f>
        <v>0</v>
      </c>
      <c r="M276" s="18">
        <f>IF(ISNA(VLOOKUP(C276,april9,2,FALSE)),0,(VLOOKUP(C276,april9,2,FALSE)))</f>
        <v>0</v>
      </c>
      <c r="N276" s="18">
        <f>IF(ISNA(VLOOKUP(C276,april10,2,FALSE)),0,(VLOOKUP(C276,april10,2,FALSE)))</f>
        <v>0</v>
      </c>
      <c r="O276" s="18">
        <f>IF(ISNA(VLOOKUP(C276,april11,2,FALSE)),0,(VLOOKUP(C276,april11,2,FALSE)))</f>
        <v>0</v>
      </c>
      <c r="P276" s="18">
        <f>IF(ISNA(VLOOKUP(C276,april12,2,FALSE)),0,(VLOOKUP(C276,april12,2,FALSE)))</f>
        <v>0</v>
      </c>
      <c r="Q276" s="14">
        <f>IF(ISNA(VLOOKUP(C276,april13,2,FALSE)),0,(VLOOKUP(C276,april13,2,FALSE)))</f>
        <v>0</v>
      </c>
      <c r="R276" s="18">
        <f>IF(ISNA(VLOOKUP(C276,april14,2,FALSE)),0,(VLOOKUP(C276,april14,2,FALSE)))</f>
        <v>0</v>
      </c>
      <c r="S276" s="18">
        <f>IF(ISNA(VLOOKUP(C276,april15,2,FALSE)),0,(VLOOKUP(C276,april15,2,FALSE)))</f>
        <v>0</v>
      </c>
      <c r="T276" s="18">
        <f>IF(ISNA(VLOOKUP(C276,april16,2,FALSE)),0,(VLOOKUP(C276,april16,2,FALSE)))</f>
        <v>0</v>
      </c>
      <c r="U276" s="18">
        <f>IF(ISNA(VLOOKUP(C276,april17,2,FALSE)),0,(VLOOKUP(C276,april17,2,FALSE)))</f>
        <v>0</v>
      </c>
      <c r="V276" s="18">
        <f>IF(ISNA(VLOOKUP(C276,april18,2,FALSE)),0,(VLOOKUP(C276,april18,2,FALSE)))</f>
        <v>0</v>
      </c>
      <c r="W276" s="18">
        <f>IF(ISNA(VLOOKUP(C276,april19,2,FALSE)),0,(VLOOKUP(C276,april19,2,FALSE)))</f>
        <v>0</v>
      </c>
      <c r="X276" s="14">
        <f>IF(ISNA(VLOOKUP(C276,april20,2,FALSE)),0,(VLOOKUP(C276,april20,2,FALSE)))</f>
        <v>0</v>
      </c>
      <c r="Y276" s="18">
        <f>IF(ISNA(VLOOKUP(C276,april21,2,FALSE)),0,(VLOOKUP(C276,april21,2,FALSE)))</f>
        <v>0</v>
      </c>
      <c r="Z276" s="18">
        <f>IF(ISNA(VLOOKUP(C276,april22,2,FALSE)),0,(VLOOKUP(C276,april22,2,FALSE)))</f>
        <v>0</v>
      </c>
      <c r="AA276" s="18">
        <f>IF(ISNA(VLOOKUP(C276,april23,2,FALSE)),0,(VLOOKUP(C276,april23,2,FALSE)))</f>
        <v>0</v>
      </c>
      <c r="AB276" s="18">
        <f>IF(ISNA(VLOOKUP(C276,april24,2,FALSE)),0,(VLOOKUP(C276,april24,2,FALSE)))</f>
        <v>0</v>
      </c>
      <c r="AC276" s="18">
        <f>IF(ISNA(VLOOKUP(C276,april25,2,FALSE)),0,(VLOOKUP(C276,april25,2,FALSE)))</f>
        <v>0</v>
      </c>
      <c r="AD276" s="18">
        <f>IF(ISNA(VLOOKUP(C276,april26,2,FALSE)),0,(VLOOKUP(C276,april26,2,FALSE)))</f>
        <v>0</v>
      </c>
      <c r="AE276" s="14">
        <f>IF(ISNA(VLOOKUP(C276,april27,2,FALSE)),0,(VLOOKUP(C276,april27,2,FALSE)))</f>
        <v>0</v>
      </c>
      <c r="AF276" s="18">
        <f>IF(ISNA(VLOOKUP(C276,april28,2,FALSE)),0,(VLOOKUP(C276,april28,2,FALSE)))</f>
        <v>0</v>
      </c>
      <c r="AG276" s="18">
        <f>IF(ISNA(VLOOKUP(C276,april29,2,FALSE)),0,(VLOOKUP(C276,april29,2,FALSE)))</f>
        <v>0</v>
      </c>
      <c r="AH276" s="18">
        <f>IF(ISNA(VLOOKUP(C276,april30,2,FALSE)),0,(VLOOKUP(C276,april30,2,FALSE)))</f>
        <v>0</v>
      </c>
      <c r="AI276" s="11">
        <f t="shared" si="17"/>
        <v>0</v>
      </c>
      <c r="AJ276" s="42">
        <f t="shared" si="18"/>
        <v>0</v>
      </c>
      <c r="AK276" s="43">
        <f>IF(D276=0,0,IF(VLOOKUP(D276,TARGET,2,FALSE)=0,0,AJ276/(VLOOKUP(D276,TARGET,2,FALSE))))</f>
        <v>0</v>
      </c>
    </row>
    <row r="277" spans="1:37">
      <c r="A277" s="6">
        <f t="shared" si="19"/>
        <v>273</v>
      </c>
      <c r="B277" s="19">
        <f>Sheet2!A275</f>
        <v>0</v>
      </c>
      <c r="C277" s="6"/>
      <c r="D277" s="6">
        <f>IF(LEFT(B277,2)="AC","حوادث",IF(ISNA(VLOOKUP(LEFT(B277,2),group,2,FALSE)),0,(VLOOKUP(LEFT(B277,2),group,2,FALSE))))</f>
        <v>0</v>
      </c>
      <c r="E277" s="18">
        <f>IF(ISNA(VLOOKUP(C277,april1,2,FALSE)),0,(VLOOKUP(C277,april1,2,FALSE)))</f>
        <v>0</v>
      </c>
      <c r="F277" s="18">
        <f>IF(ISNA(VLOOKUP(C277,april2,2,FALSE)),0,(VLOOKUP(C277,april2,2,FALSE)))</f>
        <v>0</v>
      </c>
      <c r="G277" s="18">
        <f>IF(ISNA(VLOOKUP(C277,april3,2,FALSE)),0,(VLOOKUP(C277,april3,2,FALSE)))</f>
        <v>0</v>
      </c>
      <c r="H277" s="18">
        <f>IF(ISNA(VLOOKUP(C277,april4,2,FALSE)),0,(VLOOKUP(C277,april4,2,FALSE)))</f>
        <v>0</v>
      </c>
      <c r="I277" s="18">
        <f>IF(ISNA(VLOOKUP(C277,april5,2,FALSE)),0,(VLOOKUP(C277,april5,2,FALSE)))</f>
        <v>0</v>
      </c>
      <c r="J277" s="14">
        <f>IF(ISNA(VLOOKUP(C277,april6,2,FALSE)),0,(VLOOKUP(C277,april6,2,FALSE)))</f>
        <v>0</v>
      </c>
      <c r="K277" s="18">
        <f>IF(ISNA(VLOOKUP(C277,april7,2,FALSE)),0,(VLOOKUP(C277,april7,2,FALSE)))</f>
        <v>0</v>
      </c>
      <c r="L277" s="50">
        <f>IF(ISNA(VLOOKUP(C277,april8,2,FALSE)),0,(VLOOKUP(C277,april8,2,FALSE)))</f>
        <v>0</v>
      </c>
      <c r="M277" s="18">
        <f>IF(ISNA(VLOOKUP(C277,april9,2,FALSE)),0,(VLOOKUP(C277,april9,2,FALSE)))</f>
        <v>0</v>
      </c>
      <c r="N277" s="18">
        <f>IF(ISNA(VLOOKUP(C277,april10,2,FALSE)),0,(VLOOKUP(C277,april10,2,FALSE)))</f>
        <v>0</v>
      </c>
      <c r="O277" s="18">
        <f>IF(ISNA(VLOOKUP(C277,april11,2,FALSE)),0,(VLOOKUP(C277,april11,2,FALSE)))</f>
        <v>0</v>
      </c>
      <c r="P277" s="18">
        <f>IF(ISNA(VLOOKUP(C277,april12,2,FALSE)),0,(VLOOKUP(C277,april12,2,FALSE)))</f>
        <v>0</v>
      </c>
      <c r="Q277" s="14">
        <f>IF(ISNA(VLOOKUP(C277,april13,2,FALSE)),0,(VLOOKUP(C277,april13,2,FALSE)))</f>
        <v>0</v>
      </c>
      <c r="R277" s="18">
        <f>IF(ISNA(VLOOKUP(C277,april14,2,FALSE)),0,(VLOOKUP(C277,april14,2,FALSE)))</f>
        <v>0</v>
      </c>
      <c r="S277" s="18">
        <f>IF(ISNA(VLOOKUP(C277,april15,2,FALSE)),0,(VLOOKUP(C277,april15,2,FALSE)))</f>
        <v>0</v>
      </c>
      <c r="T277" s="18">
        <f>IF(ISNA(VLOOKUP(C277,april16,2,FALSE)),0,(VLOOKUP(C277,april16,2,FALSE)))</f>
        <v>0</v>
      </c>
      <c r="U277" s="18">
        <f>IF(ISNA(VLOOKUP(C277,april17,2,FALSE)),0,(VLOOKUP(C277,april17,2,FALSE)))</f>
        <v>0</v>
      </c>
      <c r="V277" s="18">
        <f>IF(ISNA(VLOOKUP(C277,april18,2,FALSE)),0,(VLOOKUP(C277,april18,2,FALSE)))</f>
        <v>0</v>
      </c>
      <c r="W277" s="18">
        <f>IF(ISNA(VLOOKUP(C277,april19,2,FALSE)),0,(VLOOKUP(C277,april19,2,FALSE)))</f>
        <v>0</v>
      </c>
      <c r="X277" s="14">
        <f>IF(ISNA(VLOOKUP(C277,april20,2,FALSE)),0,(VLOOKUP(C277,april20,2,FALSE)))</f>
        <v>0</v>
      </c>
      <c r="Y277" s="18">
        <f>IF(ISNA(VLOOKUP(C277,april21,2,FALSE)),0,(VLOOKUP(C277,april21,2,FALSE)))</f>
        <v>0</v>
      </c>
      <c r="Z277" s="18">
        <f>IF(ISNA(VLOOKUP(C277,april22,2,FALSE)),0,(VLOOKUP(C277,april22,2,FALSE)))</f>
        <v>0</v>
      </c>
      <c r="AA277" s="18">
        <f>IF(ISNA(VLOOKUP(C277,april23,2,FALSE)),0,(VLOOKUP(C277,april23,2,FALSE)))</f>
        <v>0</v>
      </c>
      <c r="AB277" s="18">
        <f>IF(ISNA(VLOOKUP(C277,april24,2,FALSE)),0,(VLOOKUP(C277,april24,2,FALSE)))</f>
        <v>0</v>
      </c>
      <c r="AC277" s="18">
        <f>IF(ISNA(VLOOKUP(C277,april25,2,FALSE)),0,(VLOOKUP(C277,april25,2,FALSE)))</f>
        <v>0</v>
      </c>
      <c r="AD277" s="18">
        <f>IF(ISNA(VLOOKUP(C277,april26,2,FALSE)),0,(VLOOKUP(C277,april26,2,FALSE)))</f>
        <v>0</v>
      </c>
      <c r="AE277" s="14">
        <f>IF(ISNA(VLOOKUP(C277,april27,2,FALSE)),0,(VLOOKUP(C277,april27,2,FALSE)))</f>
        <v>0</v>
      </c>
      <c r="AF277" s="18">
        <f>IF(ISNA(VLOOKUP(C277,april28,2,FALSE)),0,(VLOOKUP(C277,april28,2,FALSE)))</f>
        <v>0</v>
      </c>
      <c r="AG277" s="18">
        <f>IF(ISNA(VLOOKUP(C277,april29,2,FALSE)),0,(VLOOKUP(C277,april29,2,FALSE)))</f>
        <v>0</v>
      </c>
      <c r="AH277" s="18">
        <f>IF(ISNA(VLOOKUP(C277,april30,2,FALSE)),0,(VLOOKUP(C277,april30,2,FALSE)))</f>
        <v>0</v>
      </c>
      <c r="AI277" s="11">
        <f t="shared" si="17"/>
        <v>0</v>
      </c>
      <c r="AJ277" s="42">
        <f t="shared" si="18"/>
        <v>0</v>
      </c>
      <c r="AK277" s="43">
        <f>IF(D277=0,0,IF(VLOOKUP(D277,TARGET,2,FALSE)=0,0,AJ277/(VLOOKUP(D277,TARGET,2,FALSE))))</f>
        <v>0</v>
      </c>
    </row>
    <row r="278" spans="1:37">
      <c r="A278" s="6">
        <f t="shared" si="19"/>
        <v>274</v>
      </c>
      <c r="B278" s="19">
        <f>Sheet2!A276</f>
        <v>0</v>
      </c>
      <c r="C278" s="6"/>
      <c r="D278" s="6">
        <f>IF(LEFT(B278,2)="AC","حوادث",IF(ISNA(VLOOKUP(LEFT(B278,2),group,2,FALSE)),0,(VLOOKUP(LEFT(B278,2),group,2,FALSE))))</f>
        <v>0</v>
      </c>
      <c r="E278" s="18">
        <f>IF(ISNA(VLOOKUP(C278,april1,2,FALSE)),0,(VLOOKUP(C278,april1,2,FALSE)))</f>
        <v>0</v>
      </c>
      <c r="F278" s="18">
        <f>IF(ISNA(VLOOKUP(C278,april2,2,FALSE)),0,(VLOOKUP(C278,april2,2,FALSE)))</f>
        <v>0</v>
      </c>
      <c r="G278" s="18">
        <f>IF(ISNA(VLOOKUP(C278,april3,2,FALSE)),0,(VLOOKUP(C278,april3,2,FALSE)))</f>
        <v>0</v>
      </c>
      <c r="H278" s="18">
        <f>IF(ISNA(VLOOKUP(C278,april4,2,FALSE)),0,(VLOOKUP(C278,april4,2,FALSE)))</f>
        <v>0</v>
      </c>
      <c r="I278" s="18">
        <f>IF(ISNA(VLOOKUP(C278,april5,2,FALSE)),0,(VLOOKUP(C278,april5,2,FALSE)))</f>
        <v>0</v>
      </c>
      <c r="J278" s="14">
        <f>IF(ISNA(VLOOKUP(C278,april6,2,FALSE)),0,(VLOOKUP(C278,april6,2,FALSE)))</f>
        <v>0</v>
      </c>
      <c r="K278" s="18">
        <f>IF(ISNA(VLOOKUP(C278,april7,2,FALSE)),0,(VLOOKUP(C278,april7,2,FALSE)))</f>
        <v>0</v>
      </c>
      <c r="L278" s="50">
        <f>IF(ISNA(VLOOKUP(C278,april8,2,FALSE)),0,(VLOOKUP(C278,april8,2,FALSE)))</f>
        <v>0</v>
      </c>
      <c r="M278" s="18">
        <f>IF(ISNA(VLOOKUP(C278,april9,2,FALSE)),0,(VLOOKUP(C278,april9,2,FALSE)))</f>
        <v>0</v>
      </c>
      <c r="N278" s="18">
        <f>IF(ISNA(VLOOKUP(C278,april10,2,FALSE)),0,(VLOOKUP(C278,april10,2,FALSE)))</f>
        <v>0</v>
      </c>
      <c r="O278" s="18">
        <f>IF(ISNA(VLOOKUP(C278,april11,2,FALSE)),0,(VLOOKUP(C278,april11,2,FALSE)))</f>
        <v>0</v>
      </c>
      <c r="P278" s="18">
        <f>IF(ISNA(VLOOKUP(C278,april12,2,FALSE)),0,(VLOOKUP(C278,april12,2,FALSE)))</f>
        <v>0</v>
      </c>
      <c r="Q278" s="14">
        <f>IF(ISNA(VLOOKUP(C278,april13,2,FALSE)),0,(VLOOKUP(C278,april13,2,FALSE)))</f>
        <v>0</v>
      </c>
      <c r="R278" s="18">
        <f>IF(ISNA(VLOOKUP(C278,april14,2,FALSE)),0,(VLOOKUP(C278,april14,2,FALSE)))</f>
        <v>0</v>
      </c>
      <c r="S278" s="18">
        <f>IF(ISNA(VLOOKUP(C278,april15,2,FALSE)),0,(VLOOKUP(C278,april15,2,FALSE)))</f>
        <v>0</v>
      </c>
      <c r="T278" s="18">
        <f>IF(ISNA(VLOOKUP(C278,april16,2,FALSE)),0,(VLOOKUP(C278,april16,2,FALSE)))</f>
        <v>0</v>
      </c>
      <c r="U278" s="18">
        <f>IF(ISNA(VLOOKUP(C278,april17,2,FALSE)),0,(VLOOKUP(C278,april17,2,FALSE)))</f>
        <v>0</v>
      </c>
      <c r="V278" s="18">
        <f>IF(ISNA(VLOOKUP(C278,april18,2,FALSE)),0,(VLOOKUP(C278,april18,2,FALSE)))</f>
        <v>0</v>
      </c>
      <c r="W278" s="18">
        <f>IF(ISNA(VLOOKUP(C278,april19,2,FALSE)),0,(VLOOKUP(C278,april19,2,FALSE)))</f>
        <v>0</v>
      </c>
      <c r="X278" s="14">
        <f>IF(ISNA(VLOOKUP(C278,april20,2,FALSE)),0,(VLOOKUP(C278,april20,2,FALSE)))</f>
        <v>0</v>
      </c>
      <c r="Y278" s="18">
        <f>IF(ISNA(VLOOKUP(C278,april21,2,FALSE)),0,(VLOOKUP(C278,april21,2,FALSE)))</f>
        <v>0</v>
      </c>
      <c r="Z278" s="18">
        <f>IF(ISNA(VLOOKUP(C278,april22,2,FALSE)),0,(VLOOKUP(C278,april22,2,FALSE)))</f>
        <v>0</v>
      </c>
      <c r="AA278" s="18">
        <f>IF(ISNA(VLOOKUP(C278,april23,2,FALSE)),0,(VLOOKUP(C278,april23,2,FALSE)))</f>
        <v>0</v>
      </c>
      <c r="AB278" s="18">
        <f>IF(ISNA(VLOOKUP(C278,april24,2,FALSE)),0,(VLOOKUP(C278,april24,2,FALSE)))</f>
        <v>0</v>
      </c>
      <c r="AC278" s="18">
        <f>IF(ISNA(VLOOKUP(C278,april25,2,FALSE)),0,(VLOOKUP(C278,april25,2,FALSE)))</f>
        <v>0</v>
      </c>
      <c r="AD278" s="18">
        <f>IF(ISNA(VLOOKUP(C278,april26,2,FALSE)),0,(VLOOKUP(C278,april26,2,FALSE)))</f>
        <v>0</v>
      </c>
      <c r="AE278" s="14">
        <f>IF(ISNA(VLOOKUP(C278,april27,2,FALSE)),0,(VLOOKUP(C278,april27,2,FALSE)))</f>
        <v>0</v>
      </c>
      <c r="AF278" s="18">
        <f>IF(ISNA(VLOOKUP(C278,april28,2,FALSE)),0,(VLOOKUP(C278,april28,2,FALSE)))</f>
        <v>0</v>
      </c>
      <c r="AG278" s="18">
        <f>IF(ISNA(VLOOKUP(C278,april29,2,FALSE)),0,(VLOOKUP(C278,april29,2,FALSE)))</f>
        <v>0</v>
      </c>
      <c r="AH278" s="18">
        <f>IF(ISNA(VLOOKUP(C278,april30,2,FALSE)),0,(VLOOKUP(C278,april30,2,FALSE)))</f>
        <v>0</v>
      </c>
      <c r="AI278" s="11">
        <f t="shared" si="17"/>
        <v>0</v>
      </c>
      <c r="AJ278" s="42">
        <f t="shared" si="18"/>
        <v>0</v>
      </c>
      <c r="AK278" s="43">
        <f>IF(D278=0,0,IF(VLOOKUP(D278,TARGET,2,FALSE)=0,0,AJ278/(VLOOKUP(D278,TARGET,2,FALSE))))</f>
        <v>0</v>
      </c>
    </row>
    <row r="279" spans="1:37">
      <c r="A279" s="6">
        <f t="shared" si="19"/>
        <v>275</v>
      </c>
      <c r="B279" s="19">
        <f>Sheet2!A277</f>
        <v>0</v>
      </c>
      <c r="C279" s="6"/>
      <c r="D279" s="6">
        <f>IF(LEFT(B279,2)="AC","حوادث",IF(ISNA(VLOOKUP(LEFT(B279,2),group,2,FALSE)),0,(VLOOKUP(LEFT(B279,2),group,2,FALSE))))</f>
        <v>0</v>
      </c>
      <c r="E279" s="18">
        <f>IF(ISNA(VLOOKUP(C279,april1,2,FALSE)),0,(VLOOKUP(C279,april1,2,FALSE)))</f>
        <v>0</v>
      </c>
      <c r="F279" s="18">
        <f>IF(ISNA(VLOOKUP(C279,april2,2,FALSE)),0,(VLOOKUP(C279,april2,2,FALSE)))</f>
        <v>0</v>
      </c>
      <c r="G279" s="18">
        <f>IF(ISNA(VLOOKUP(C279,april3,2,FALSE)),0,(VLOOKUP(C279,april3,2,FALSE)))</f>
        <v>0</v>
      </c>
      <c r="H279" s="18">
        <f>IF(ISNA(VLOOKUP(C279,april4,2,FALSE)),0,(VLOOKUP(C279,april4,2,FALSE)))</f>
        <v>0</v>
      </c>
      <c r="I279" s="18">
        <f>IF(ISNA(VLOOKUP(C279,april5,2,FALSE)),0,(VLOOKUP(C279,april5,2,FALSE)))</f>
        <v>0</v>
      </c>
      <c r="J279" s="14">
        <f>IF(ISNA(VLOOKUP(C279,april6,2,FALSE)),0,(VLOOKUP(C279,april6,2,FALSE)))</f>
        <v>0</v>
      </c>
      <c r="K279" s="18">
        <f>IF(ISNA(VLOOKUP(C279,april7,2,FALSE)),0,(VLOOKUP(C279,april7,2,FALSE)))</f>
        <v>0</v>
      </c>
      <c r="L279" s="50">
        <f>IF(ISNA(VLOOKUP(C279,april8,2,FALSE)),0,(VLOOKUP(C279,april8,2,FALSE)))</f>
        <v>0</v>
      </c>
      <c r="M279" s="18">
        <f>IF(ISNA(VLOOKUP(C279,april9,2,FALSE)),0,(VLOOKUP(C279,april9,2,FALSE)))</f>
        <v>0</v>
      </c>
      <c r="N279" s="18">
        <f>IF(ISNA(VLOOKUP(C279,april10,2,FALSE)),0,(VLOOKUP(C279,april10,2,FALSE)))</f>
        <v>0</v>
      </c>
      <c r="O279" s="18">
        <f>IF(ISNA(VLOOKUP(C279,april11,2,FALSE)),0,(VLOOKUP(C279,april11,2,FALSE)))</f>
        <v>0</v>
      </c>
      <c r="P279" s="18">
        <f>IF(ISNA(VLOOKUP(C279,april12,2,FALSE)),0,(VLOOKUP(C279,april12,2,FALSE)))</f>
        <v>0</v>
      </c>
      <c r="Q279" s="14">
        <f>IF(ISNA(VLOOKUP(C279,april13,2,FALSE)),0,(VLOOKUP(C279,april13,2,FALSE)))</f>
        <v>0</v>
      </c>
      <c r="R279" s="18">
        <f>IF(ISNA(VLOOKUP(C279,april14,2,FALSE)),0,(VLOOKUP(C279,april14,2,FALSE)))</f>
        <v>0</v>
      </c>
      <c r="S279" s="18">
        <f>IF(ISNA(VLOOKUP(C279,april15,2,FALSE)),0,(VLOOKUP(C279,april15,2,FALSE)))</f>
        <v>0</v>
      </c>
      <c r="T279" s="18">
        <f>IF(ISNA(VLOOKUP(C279,april16,2,FALSE)),0,(VLOOKUP(C279,april16,2,FALSE)))</f>
        <v>0</v>
      </c>
      <c r="U279" s="18">
        <f>IF(ISNA(VLOOKUP(C279,april17,2,FALSE)),0,(VLOOKUP(C279,april17,2,FALSE)))</f>
        <v>0</v>
      </c>
      <c r="V279" s="18">
        <f>IF(ISNA(VLOOKUP(C279,april18,2,FALSE)),0,(VLOOKUP(C279,april18,2,FALSE)))</f>
        <v>0</v>
      </c>
      <c r="W279" s="18">
        <f>IF(ISNA(VLOOKUP(C279,april19,2,FALSE)),0,(VLOOKUP(C279,april19,2,FALSE)))</f>
        <v>0</v>
      </c>
      <c r="X279" s="14">
        <f>IF(ISNA(VLOOKUP(C279,april20,2,FALSE)),0,(VLOOKUP(C279,april20,2,FALSE)))</f>
        <v>0</v>
      </c>
      <c r="Y279" s="18">
        <f>IF(ISNA(VLOOKUP(C279,april21,2,FALSE)),0,(VLOOKUP(C279,april21,2,FALSE)))</f>
        <v>0</v>
      </c>
      <c r="Z279" s="18">
        <f>IF(ISNA(VLOOKUP(C279,april22,2,FALSE)),0,(VLOOKUP(C279,april22,2,FALSE)))</f>
        <v>0</v>
      </c>
      <c r="AA279" s="18">
        <f>IF(ISNA(VLOOKUP(C279,april23,2,FALSE)),0,(VLOOKUP(C279,april23,2,FALSE)))</f>
        <v>0</v>
      </c>
      <c r="AB279" s="18">
        <f>IF(ISNA(VLOOKUP(C279,april24,2,FALSE)),0,(VLOOKUP(C279,april24,2,FALSE)))</f>
        <v>0</v>
      </c>
      <c r="AC279" s="18">
        <f>IF(ISNA(VLOOKUP(C279,april25,2,FALSE)),0,(VLOOKUP(C279,april25,2,FALSE)))</f>
        <v>0</v>
      </c>
      <c r="AD279" s="18">
        <f>IF(ISNA(VLOOKUP(C279,april26,2,FALSE)),0,(VLOOKUP(C279,april26,2,FALSE)))</f>
        <v>0</v>
      </c>
      <c r="AE279" s="14">
        <f>IF(ISNA(VLOOKUP(C279,april27,2,FALSE)),0,(VLOOKUP(C279,april27,2,FALSE)))</f>
        <v>0</v>
      </c>
      <c r="AF279" s="18">
        <f>IF(ISNA(VLOOKUP(C279,april28,2,FALSE)),0,(VLOOKUP(C279,april28,2,FALSE)))</f>
        <v>0</v>
      </c>
      <c r="AG279" s="18">
        <f>IF(ISNA(VLOOKUP(C279,april29,2,FALSE)),0,(VLOOKUP(C279,april29,2,FALSE)))</f>
        <v>0</v>
      </c>
      <c r="AH279" s="18">
        <f>IF(ISNA(VLOOKUP(C279,april30,2,FALSE)),0,(VLOOKUP(C279,april30,2,FALSE)))</f>
        <v>0</v>
      </c>
      <c r="AI279" s="11">
        <f t="shared" si="17"/>
        <v>0</v>
      </c>
      <c r="AJ279" s="42">
        <f t="shared" si="18"/>
        <v>0</v>
      </c>
      <c r="AK279" s="43">
        <f>IF(D279=0,0,IF(VLOOKUP(D279,TARGET,2,FALSE)=0,0,AJ279/(VLOOKUP(D279,TARGET,2,FALSE))))</f>
        <v>0</v>
      </c>
    </row>
    <row r="280" spans="1:37">
      <c r="A280" s="6">
        <f t="shared" si="19"/>
        <v>276</v>
      </c>
      <c r="B280" s="19">
        <f>Sheet2!A278</f>
        <v>0</v>
      </c>
      <c r="C280" s="6"/>
      <c r="D280" s="6">
        <f>IF(LEFT(B280,2)="AC","حوادث",IF(ISNA(VLOOKUP(LEFT(B280,2),group,2,FALSE)),0,(VLOOKUP(LEFT(B280,2),group,2,FALSE))))</f>
        <v>0</v>
      </c>
      <c r="E280" s="18">
        <f>IF(ISNA(VLOOKUP(C280,april1,2,FALSE)),0,(VLOOKUP(C280,april1,2,FALSE)))</f>
        <v>0</v>
      </c>
      <c r="F280" s="18">
        <f>IF(ISNA(VLOOKUP(C280,april2,2,FALSE)),0,(VLOOKUP(C280,april2,2,FALSE)))</f>
        <v>0</v>
      </c>
      <c r="G280" s="18">
        <f>IF(ISNA(VLOOKUP(C280,april3,2,FALSE)),0,(VLOOKUP(C280,april3,2,FALSE)))</f>
        <v>0</v>
      </c>
      <c r="H280" s="18">
        <f>IF(ISNA(VLOOKUP(C280,april4,2,FALSE)),0,(VLOOKUP(C280,april4,2,FALSE)))</f>
        <v>0</v>
      </c>
      <c r="I280" s="18">
        <f>IF(ISNA(VLOOKUP(C280,april5,2,FALSE)),0,(VLOOKUP(C280,april5,2,FALSE)))</f>
        <v>0</v>
      </c>
      <c r="J280" s="14">
        <f>IF(ISNA(VLOOKUP(C280,april6,2,FALSE)),0,(VLOOKUP(C280,april6,2,FALSE)))</f>
        <v>0</v>
      </c>
      <c r="K280" s="18">
        <f>IF(ISNA(VLOOKUP(C280,april7,2,FALSE)),0,(VLOOKUP(C280,april7,2,FALSE)))</f>
        <v>0</v>
      </c>
      <c r="L280" s="50">
        <f>IF(ISNA(VLOOKUP(C280,april8,2,FALSE)),0,(VLOOKUP(C280,april8,2,FALSE)))</f>
        <v>0</v>
      </c>
      <c r="M280" s="18">
        <f>IF(ISNA(VLOOKUP(C280,april9,2,FALSE)),0,(VLOOKUP(C280,april9,2,FALSE)))</f>
        <v>0</v>
      </c>
      <c r="N280" s="18">
        <f>IF(ISNA(VLOOKUP(C280,april10,2,FALSE)),0,(VLOOKUP(C280,april10,2,FALSE)))</f>
        <v>0</v>
      </c>
      <c r="O280" s="18">
        <f>IF(ISNA(VLOOKUP(C280,april11,2,FALSE)),0,(VLOOKUP(C280,april11,2,FALSE)))</f>
        <v>0</v>
      </c>
      <c r="P280" s="18">
        <f>IF(ISNA(VLOOKUP(C280,april12,2,FALSE)),0,(VLOOKUP(C280,april12,2,FALSE)))</f>
        <v>0</v>
      </c>
      <c r="Q280" s="14">
        <f>IF(ISNA(VLOOKUP(C280,april13,2,FALSE)),0,(VLOOKUP(C280,april13,2,FALSE)))</f>
        <v>0</v>
      </c>
      <c r="R280" s="18">
        <f>IF(ISNA(VLOOKUP(C280,april14,2,FALSE)),0,(VLOOKUP(C280,april14,2,FALSE)))</f>
        <v>0</v>
      </c>
      <c r="S280" s="18">
        <f>IF(ISNA(VLOOKUP(C280,april15,2,FALSE)),0,(VLOOKUP(C280,april15,2,FALSE)))</f>
        <v>0</v>
      </c>
      <c r="T280" s="18">
        <f>IF(ISNA(VLOOKUP(C280,april16,2,FALSE)),0,(VLOOKUP(C280,april16,2,FALSE)))</f>
        <v>0</v>
      </c>
      <c r="U280" s="18">
        <f>IF(ISNA(VLOOKUP(C280,april17,2,FALSE)),0,(VLOOKUP(C280,april17,2,FALSE)))</f>
        <v>0</v>
      </c>
      <c r="V280" s="18">
        <f>IF(ISNA(VLOOKUP(C280,april18,2,FALSE)),0,(VLOOKUP(C280,april18,2,FALSE)))</f>
        <v>0</v>
      </c>
      <c r="W280" s="18">
        <f>IF(ISNA(VLOOKUP(C280,april19,2,FALSE)),0,(VLOOKUP(C280,april19,2,FALSE)))</f>
        <v>0</v>
      </c>
      <c r="X280" s="14">
        <f>IF(ISNA(VLOOKUP(C280,april20,2,FALSE)),0,(VLOOKUP(C280,april20,2,FALSE)))</f>
        <v>0</v>
      </c>
      <c r="Y280" s="18">
        <f>IF(ISNA(VLOOKUP(C280,april21,2,FALSE)),0,(VLOOKUP(C280,april21,2,FALSE)))</f>
        <v>0</v>
      </c>
      <c r="Z280" s="18">
        <f>IF(ISNA(VLOOKUP(C280,april22,2,FALSE)),0,(VLOOKUP(C280,april22,2,FALSE)))</f>
        <v>0</v>
      </c>
      <c r="AA280" s="18">
        <f>IF(ISNA(VLOOKUP(C280,april23,2,FALSE)),0,(VLOOKUP(C280,april23,2,FALSE)))</f>
        <v>0</v>
      </c>
      <c r="AB280" s="18">
        <f>IF(ISNA(VLOOKUP(C280,april24,2,FALSE)),0,(VLOOKUP(C280,april24,2,FALSE)))</f>
        <v>0</v>
      </c>
      <c r="AC280" s="18">
        <f>IF(ISNA(VLOOKUP(C280,april25,2,FALSE)),0,(VLOOKUP(C280,april25,2,FALSE)))</f>
        <v>0</v>
      </c>
      <c r="AD280" s="18">
        <f>IF(ISNA(VLOOKUP(C280,april26,2,FALSE)),0,(VLOOKUP(C280,april26,2,FALSE)))</f>
        <v>0</v>
      </c>
      <c r="AE280" s="14">
        <f>IF(ISNA(VLOOKUP(C280,april27,2,FALSE)),0,(VLOOKUP(C280,april27,2,FALSE)))</f>
        <v>0</v>
      </c>
      <c r="AF280" s="18">
        <f>IF(ISNA(VLOOKUP(C280,april28,2,FALSE)),0,(VLOOKUP(C280,april28,2,FALSE)))</f>
        <v>0</v>
      </c>
      <c r="AG280" s="18">
        <f>IF(ISNA(VLOOKUP(C280,april29,2,FALSE)),0,(VLOOKUP(C280,april29,2,FALSE)))</f>
        <v>0</v>
      </c>
      <c r="AH280" s="18">
        <f>IF(ISNA(VLOOKUP(C280,april30,2,FALSE)),0,(VLOOKUP(C280,april30,2,FALSE)))</f>
        <v>0</v>
      </c>
      <c r="AI280" s="11">
        <f t="shared" si="17"/>
        <v>0</v>
      </c>
      <c r="AJ280" s="42">
        <f t="shared" si="18"/>
        <v>0</v>
      </c>
      <c r="AK280" s="43">
        <f>IF(D280=0,0,IF(VLOOKUP(D280,TARGET,2,FALSE)=0,0,AJ280/(VLOOKUP(D280,TARGET,2,FALSE))))</f>
        <v>0</v>
      </c>
    </row>
    <row r="281" spans="1:37">
      <c r="A281" s="6">
        <f t="shared" si="19"/>
        <v>277</v>
      </c>
      <c r="B281" s="19">
        <f>Sheet2!A279</f>
        <v>0</v>
      </c>
      <c r="C281" s="6"/>
      <c r="D281" s="6">
        <f>IF(LEFT(B281,2)="AC","حوادث",IF(ISNA(VLOOKUP(LEFT(B281,2),group,2,FALSE)),0,(VLOOKUP(LEFT(B281,2),group,2,FALSE))))</f>
        <v>0</v>
      </c>
      <c r="E281" s="18">
        <f>IF(ISNA(VLOOKUP(C281,april1,2,FALSE)),0,(VLOOKUP(C281,april1,2,FALSE)))</f>
        <v>0</v>
      </c>
      <c r="F281" s="18">
        <f>IF(ISNA(VLOOKUP(C281,april2,2,FALSE)),0,(VLOOKUP(C281,april2,2,FALSE)))</f>
        <v>0</v>
      </c>
      <c r="G281" s="18">
        <f>IF(ISNA(VLOOKUP(C281,april3,2,FALSE)),0,(VLOOKUP(C281,april3,2,FALSE)))</f>
        <v>0</v>
      </c>
      <c r="H281" s="18">
        <f>IF(ISNA(VLOOKUP(C281,april4,2,FALSE)),0,(VLOOKUP(C281,april4,2,FALSE)))</f>
        <v>0</v>
      </c>
      <c r="I281" s="18">
        <f>IF(ISNA(VLOOKUP(C281,april5,2,FALSE)),0,(VLOOKUP(C281,april5,2,FALSE)))</f>
        <v>0</v>
      </c>
      <c r="J281" s="14">
        <f>IF(ISNA(VLOOKUP(C281,april6,2,FALSE)),0,(VLOOKUP(C281,april6,2,FALSE)))</f>
        <v>0</v>
      </c>
      <c r="K281" s="18">
        <f>IF(ISNA(VLOOKUP(C281,april7,2,FALSE)),0,(VLOOKUP(C281,april7,2,FALSE)))</f>
        <v>0</v>
      </c>
      <c r="L281" s="50">
        <f>IF(ISNA(VLOOKUP(C281,april8,2,FALSE)),0,(VLOOKUP(C281,april8,2,FALSE)))</f>
        <v>0</v>
      </c>
      <c r="M281" s="18">
        <f>IF(ISNA(VLOOKUP(C281,april9,2,FALSE)),0,(VLOOKUP(C281,april9,2,FALSE)))</f>
        <v>0</v>
      </c>
      <c r="N281" s="18">
        <f>IF(ISNA(VLOOKUP(C281,april10,2,FALSE)),0,(VLOOKUP(C281,april10,2,FALSE)))</f>
        <v>0</v>
      </c>
      <c r="O281" s="18">
        <f>IF(ISNA(VLOOKUP(C281,april11,2,FALSE)),0,(VLOOKUP(C281,april11,2,FALSE)))</f>
        <v>0</v>
      </c>
      <c r="P281" s="18">
        <f>IF(ISNA(VLOOKUP(C281,april12,2,FALSE)),0,(VLOOKUP(C281,april12,2,FALSE)))</f>
        <v>0</v>
      </c>
      <c r="Q281" s="14">
        <f>IF(ISNA(VLOOKUP(C281,april13,2,FALSE)),0,(VLOOKUP(C281,april13,2,FALSE)))</f>
        <v>0</v>
      </c>
      <c r="R281" s="18">
        <f>IF(ISNA(VLOOKUP(C281,april14,2,FALSE)),0,(VLOOKUP(C281,april14,2,FALSE)))</f>
        <v>0</v>
      </c>
      <c r="S281" s="18">
        <f>IF(ISNA(VLOOKUP(C281,april15,2,FALSE)),0,(VLOOKUP(C281,april15,2,FALSE)))</f>
        <v>0</v>
      </c>
      <c r="T281" s="18">
        <f>IF(ISNA(VLOOKUP(C281,april16,2,FALSE)),0,(VLOOKUP(C281,april16,2,FALSE)))</f>
        <v>0</v>
      </c>
      <c r="U281" s="18">
        <f>IF(ISNA(VLOOKUP(C281,april17,2,FALSE)),0,(VLOOKUP(C281,april17,2,FALSE)))</f>
        <v>0</v>
      </c>
      <c r="V281" s="18">
        <f>IF(ISNA(VLOOKUP(C281,april18,2,FALSE)),0,(VLOOKUP(C281,april18,2,FALSE)))</f>
        <v>0</v>
      </c>
      <c r="W281" s="18">
        <f>IF(ISNA(VLOOKUP(C281,april19,2,FALSE)),0,(VLOOKUP(C281,april19,2,FALSE)))</f>
        <v>0</v>
      </c>
      <c r="X281" s="14">
        <f>IF(ISNA(VLOOKUP(C281,april20,2,FALSE)),0,(VLOOKUP(C281,april20,2,FALSE)))</f>
        <v>0</v>
      </c>
      <c r="Y281" s="18">
        <f>IF(ISNA(VLOOKUP(C281,april21,2,FALSE)),0,(VLOOKUP(C281,april21,2,FALSE)))</f>
        <v>0</v>
      </c>
      <c r="Z281" s="18">
        <f>IF(ISNA(VLOOKUP(C281,april22,2,FALSE)),0,(VLOOKUP(C281,april22,2,FALSE)))</f>
        <v>0</v>
      </c>
      <c r="AA281" s="18">
        <f>IF(ISNA(VLOOKUP(C281,april23,2,FALSE)),0,(VLOOKUP(C281,april23,2,FALSE)))</f>
        <v>0</v>
      </c>
      <c r="AB281" s="18">
        <f>IF(ISNA(VLOOKUP(C281,april24,2,FALSE)),0,(VLOOKUP(C281,april24,2,FALSE)))</f>
        <v>0</v>
      </c>
      <c r="AC281" s="18">
        <f>IF(ISNA(VLOOKUP(C281,april25,2,FALSE)),0,(VLOOKUP(C281,april25,2,FALSE)))</f>
        <v>0</v>
      </c>
      <c r="AD281" s="18">
        <f>IF(ISNA(VLOOKUP(C281,april26,2,FALSE)),0,(VLOOKUP(C281,april26,2,FALSE)))</f>
        <v>0</v>
      </c>
      <c r="AE281" s="14">
        <f>IF(ISNA(VLOOKUP(C281,april27,2,FALSE)),0,(VLOOKUP(C281,april27,2,FALSE)))</f>
        <v>0</v>
      </c>
      <c r="AF281" s="18">
        <f>IF(ISNA(VLOOKUP(C281,april28,2,FALSE)),0,(VLOOKUP(C281,april28,2,FALSE)))</f>
        <v>0</v>
      </c>
      <c r="AG281" s="18">
        <f>IF(ISNA(VLOOKUP(C281,april29,2,FALSE)),0,(VLOOKUP(C281,april29,2,FALSE)))</f>
        <v>0</v>
      </c>
      <c r="AH281" s="18">
        <f>IF(ISNA(VLOOKUP(C281,april30,2,FALSE)),0,(VLOOKUP(C281,april30,2,FALSE)))</f>
        <v>0</v>
      </c>
      <c r="AI281" s="11">
        <f t="shared" si="17"/>
        <v>0</v>
      </c>
      <c r="AJ281" s="42">
        <f t="shared" si="18"/>
        <v>0</v>
      </c>
      <c r="AK281" s="43">
        <f>IF(D281=0,0,IF(VLOOKUP(D281,TARGET,2,FALSE)=0,0,AJ281/(VLOOKUP(D281,TARGET,2,FALSE))))</f>
        <v>0</v>
      </c>
    </row>
    <row r="282" spans="1:37">
      <c r="A282" s="6">
        <f t="shared" si="19"/>
        <v>278</v>
      </c>
      <c r="B282" s="19">
        <f>Sheet2!A280</f>
        <v>0</v>
      </c>
      <c r="C282" s="6"/>
      <c r="D282" s="6">
        <f>IF(LEFT(B282,2)="AC","حوادث",IF(ISNA(VLOOKUP(LEFT(B282,2),group,2,FALSE)),0,(VLOOKUP(LEFT(B282,2),group,2,FALSE))))</f>
        <v>0</v>
      </c>
      <c r="E282" s="18">
        <f>IF(ISNA(VLOOKUP(C282,april1,2,FALSE)),0,(VLOOKUP(C282,april1,2,FALSE)))</f>
        <v>0</v>
      </c>
      <c r="F282" s="18">
        <f>IF(ISNA(VLOOKUP(C282,april2,2,FALSE)),0,(VLOOKUP(C282,april2,2,FALSE)))</f>
        <v>0</v>
      </c>
      <c r="G282" s="18">
        <f>IF(ISNA(VLOOKUP(C282,april3,2,FALSE)),0,(VLOOKUP(C282,april3,2,FALSE)))</f>
        <v>0</v>
      </c>
      <c r="H282" s="18">
        <f>IF(ISNA(VLOOKUP(C282,april4,2,FALSE)),0,(VLOOKUP(C282,april4,2,FALSE)))</f>
        <v>0</v>
      </c>
      <c r="I282" s="18">
        <f>IF(ISNA(VLOOKUP(C282,april5,2,FALSE)),0,(VLOOKUP(C282,april5,2,FALSE)))</f>
        <v>0</v>
      </c>
      <c r="J282" s="14">
        <f>IF(ISNA(VLOOKUP(C282,april6,2,FALSE)),0,(VLOOKUP(C282,april6,2,FALSE)))</f>
        <v>0</v>
      </c>
      <c r="K282" s="18">
        <f>IF(ISNA(VLOOKUP(C282,april7,2,FALSE)),0,(VLOOKUP(C282,april7,2,FALSE)))</f>
        <v>0</v>
      </c>
      <c r="L282" s="50">
        <f>IF(ISNA(VLOOKUP(C282,april8,2,FALSE)),0,(VLOOKUP(C282,april8,2,FALSE)))</f>
        <v>0</v>
      </c>
      <c r="M282" s="18">
        <f>IF(ISNA(VLOOKUP(C282,april9,2,FALSE)),0,(VLOOKUP(C282,april9,2,FALSE)))</f>
        <v>0</v>
      </c>
      <c r="N282" s="18">
        <f>IF(ISNA(VLOOKUP(C282,april10,2,FALSE)),0,(VLOOKUP(C282,april10,2,FALSE)))</f>
        <v>0</v>
      </c>
      <c r="O282" s="18">
        <f>IF(ISNA(VLOOKUP(C282,april11,2,FALSE)),0,(VLOOKUP(C282,april11,2,FALSE)))</f>
        <v>0</v>
      </c>
      <c r="P282" s="18">
        <f>IF(ISNA(VLOOKUP(C282,april12,2,FALSE)),0,(VLOOKUP(C282,april12,2,FALSE)))</f>
        <v>0</v>
      </c>
      <c r="Q282" s="14">
        <f>IF(ISNA(VLOOKUP(C282,april13,2,FALSE)),0,(VLOOKUP(C282,april13,2,FALSE)))</f>
        <v>0</v>
      </c>
      <c r="R282" s="18">
        <f>IF(ISNA(VLOOKUP(C282,april14,2,FALSE)),0,(VLOOKUP(C282,april14,2,FALSE)))</f>
        <v>0</v>
      </c>
      <c r="S282" s="18">
        <f>IF(ISNA(VLOOKUP(C282,april15,2,FALSE)),0,(VLOOKUP(C282,april15,2,FALSE)))</f>
        <v>0</v>
      </c>
      <c r="T282" s="18">
        <f>IF(ISNA(VLOOKUP(C282,april16,2,FALSE)),0,(VLOOKUP(C282,april16,2,FALSE)))</f>
        <v>0</v>
      </c>
      <c r="U282" s="18">
        <f>IF(ISNA(VLOOKUP(C282,april17,2,FALSE)),0,(VLOOKUP(C282,april17,2,FALSE)))</f>
        <v>0</v>
      </c>
      <c r="V282" s="18">
        <f>IF(ISNA(VLOOKUP(C282,april18,2,FALSE)),0,(VLOOKUP(C282,april18,2,FALSE)))</f>
        <v>0</v>
      </c>
      <c r="W282" s="18">
        <f>IF(ISNA(VLOOKUP(C282,april19,2,FALSE)),0,(VLOOKUP(C282,april19,2,FALSE)))</f>
        <v>0</v>
      </c>
      <c r="X282" s="14">
        <f>IF(ISNA(VLOOKUP(C282,april20,2,FALSE)),0,(VLOOKUP(C282,april20,2,FALSE)))</f>
        <v>0</v>
      </c>
      <c r="Y282" s="18">
        <f>IF(ISNA(VLOOKUP(C282,april21,2,FALSE)),0,(VLOOKUP(C282,april21,2,FALSE)))</f>
        <v>0</v>
      </c>
      <c r="Z282" s="18">
        <f>IF(ISNA(VLOOKUP(C282,april22,2,FALSE)),0,(VLOOKUP(C282,april22,2,FALSE)))</f>
        <v>0</v>
      </c>
      <c r="AA282" s="18">
        <f>IF(ISNA(VLOOKUP(C282,april23,2,FALSE)),0,(VLOOKUP(C282,april23,2,FALSE)))</f>
        <v>0</v>
      </c>
      <c r="AB282" s="18">
        <f>IF(ISNA(VLOOKUP(C282,april24,2,FALSE)),0,(VLOOKUP(C282,april24,2,FALSE)))</f>
        <v>0</v>
      </c>
      <c r="AC282" s="18">
        <f>IF(ISNA(VLOOKUP(C282,april25,2,FALSE)),0,(VLOOKUP(C282,april25,2,FALSE)))</f>
        <v>0</v>
      </c>
      <c r="AD282" s="18">
        <f>IF(ISNA(VLOOKUP(C282,april26,2,FALSE)),0,(VLOOKUP(C282,april26,2,FALSE)))</f>
        <v>0</v>
      </c>
      <c r="AE282" s="14">
        <f>IF(ISNA(VLOOKUP(C282,april27,2,FALSE)),0,(VLOOKUP(C282,april27,2,FALSE)))</f>
        <v>0</v>
      </c>
      <c r="AF282" s="18">
        <f>IF(ISNA(VLOOKUP(C282,april28,2,FALSE)),0,(VLOOKUP(C282,april28,2,FALSE)))</f>
        <v>0</v>
      </c>
      <c r="AG282" s="18">
        <f>IF(ISNA(VLOOKUP(C282,april29,2,FALSE)),0,(VLOOKUP(C282,april29,2,FALSE)))</f>
        <v>0</v>
      </c>
      <c r="AH282" s="18">
        <f>IF(ISNA(VLOOKUP(C282,april30,2,FALSE)),0,(VLOOKUP(C282,april30,2,FALSE)))</f>
        <v>0</v>
      </c>
      <c r="AI282" s="11">
        <f t="shared" si="17"/>
        <v>0</v>
      </c>
      <c r="AJ282" s="42">
        <f t="shared" si="18"/>
        <v>0</v>
      </c>
      <c r="AK282" s="43">
        <f>IF(D282=0,0,IF(VLOOKUP(D282,TARGET,2,FALSE)=0,0,AJ282/(VLOOKUP(D282,TARGET,2,FALSE))))</f>
        <v>0</v>
      </c>
    </row>
    <row r="283" spans="1:37">
      <c r="A283" s="6">
        <f t="shared" si="19"/>
        <v>279</v>
      </c>
      <c r="B283" s="19">
        <f>Sheet2!A281</f>
        <v>0</v>
      </c>
      <c r="C283" s="6"/>
      <c r="D283" s="6">
        <f>IF(LEFT(B283,2)="AC","حوادث",IF(ISNA(VLOOKUP(LEFT(B283,2),group,2,FALSE)),0,(VLOOKUP(LEFT(B283,2),group,2,FALSE))))</f>
        <v>0</v>
      </c>
      <c r="E283" s="18">
        <f>IF(ISNA(VLOOKUP(C283,april1,2,FALSE)),0,(VLOOKUP(C283,april1,2,FALSE)))</f>
        <v>0</v>
      </c>
      <c r="F283" s="18">
        <f>IF(ISNA(VLOOKUP(C283,april2,2,FALSE)),0,(VLOOKUP(C283,april2,2,FALSE)))</f>
        <v>0</v>
      </c>
      <c r="G283" s="18">
        <f>IF(ISNA(VLOOKUP(C283,april3,2,FALSE)),0,(VLOOKUP(C283,april3,2,FALSE)))</f>
        <v>0</v>
      </c>
      <c r="H283" s="18">
        <f>IF(ISNA(VLOOKUP(C283,april4,2,FALSE)),0,(VLOOKUP(C283,april4,2,FALSE)))</f>
        <v>0</v>
      </c>
      <c r="I283" s="18">
        <f>IF(ISNA(VLOOKUP(C283,april5,2,FALSE)),0,(VLOOKUP(C283,april5,2,FALSE)))</f>
        <v>0</v>
      </c>
      <c r="J283" s="14">
        <f>IF(ISNA(VLOOKUP(C283,april6,2,FALSE)),0,(VLOOKUP(C283,april6,2,FALSE)))</f>
        <v>0</v>
      </c>
      <c r="K283" s="18">
        <f>IF(ISNA(VLOOKUP(C283,april7,2,FALSE)),0,(VLOOKUP(C283,april7,2,FALSE)))</f>
        <v>0</v>
      </c>
      <c r="L283" s="50">
        <f>IF(ISNA(VLOOKUP(C283,april8,2,FALSE)),0,(VLOOKUP(C283,april8,2,FALSE)))</f>
        <v>0</v>
      </c>
      <c r="M283" s="18">
        <f>IF(ISNA(VLOOKUP(C283,april9,2,FALSE)),0,(VLOOKUP(C283,april9,2,FALSE)))</f>
        <v>0</v>
      </c>
      <c r="N283" s="18">
        <f>IF(ISNA(VLOOKUP(C283,april10,2,FALSE)),0,(VLOOKUP(C283,april10,2,FALSE)))</f>
        <v>0</v>
      </c>
      <c r="O283" s="18">
        <f>IF(ISNA(VLOOKUP(C283,april11,2,FALSE)),0,(VLOOKUP(C283,april11,2,FALSE)))</f>
        <v>0</v>
      </c>
      <c r="P283" s="18">
        <f>IF(ISNA(VLOOKUP(C283,april12,2,FALSE)),0,(VLOOKUP(C283,april12,2,FALSE)))</f>
        <v>0</v>
      </c>
      <c r="Q283" s="14">
        <f>IF(ISNA(VLOOKUP(C283,april13,2,FALSE)),0,(VLOOKUP(C283,april13,2,FALSE)))</f>
        <v>0</v>
      </c>
      <c r="R283" s="18">
        <f>IF(ISNA(VLOOKUP(C283,april14,2,FALSE)),0,(VLOOKUP(C283,april14,2,FALSE)))</f>
        <v>0</v>
      </c>
      <c r="S283" s="18">
        <f>IF(ISNA(VLOOKUP(C283,april15,2,FALSE)),0,(VLOOKUP(C283,april15,2,FALSE)))</f>
        <v>0</v>
      </c>
      <c r="T283" s="18">
        <f>IF(ISNA(VLOOKUP(C283,april16,2,FALSE)),0,(VLOOKUP(C283,april16,2,FALSE)))</f>
        <v>0</v>
      </c>
      <c r="U283" s="18">
        <f>IF(ISNA(VLOOKUP(C283,april17,2,FALSE)),0,(VLOOKUP(C283,april17,2,FALSE)))</f>
        <v>0</v>
      </c>
      <c r="V283" s="18">
        <f>IF(ISNA(VLOOKUP(C283,april18,2,FALSE)),0,(VLOOKUP(C283,april18,2,FALSE)))</f>
        <v>0</v>
      </c>
      <c r="W283" s="18">
        <f>IF(ISNA(VLOOKUP(C283,april19,2,FALSE)),0,(VLOOKUP(C283,april19,2,FALSE)))</f>
        <v>0</v>
      </c>
      <c r="X283" s="14">
        <f>IF(ISNA(VLOOKUP(C283,april20,2,FALSE)),0,(VLOOKUP(C283,april20,2,FALSE)))</f>
        <v>0</v>
      </c>
      <c r="Y283" s="18">
        <f>IF(ISNA(VLOOKUP(C283,april21,2,FALSE)),0,(VLOOKUP(C283,april21,2,FALSE)))</f>
        <v>0</v>
      </c>
      <c r="Z283" s="18">
        <f>IF(ISNA(VLOOKUP(C283,april22,2,FALSE)),0,(VLOOKUP(C283,april22,2,FALSE)))</f>
        <v>0</v>
      </c>
      <c r="AA283" s="18">
        <f>IF(ISNA(VLOOKUP(C283,april23,2,FALSE)),0,(VLOOKUP(C283,april23,2,FALSE)))</f>
        <v>0</v>
      </c>
      <c r="AB283" s="18">
        <f>IF(ISNA(VLOOKUP(C283,april24,2,FALSE)),0,(VLOOKUP(C283,april24,2,FALSE)))</f>
        <v>0</v>
      </c>
      <c r="AC283" s="18">
        <f>IF(ISNA(VLOOKUP(C283,april25,2,FALSE)),0,(VLOOKUP(C283,april25,2,FALSE)))</f>
        <v>0</v>
      </c>
      <c r="AD283" s="18">
        <f>IF(ISNA(VLOOKUP(C283,april26,2,FALSE)),0,(VLOOKUP(C283,april26,2,FALSE)))</f>
        <v>0</v>
      </c>
      <c r="AE283" s="14">
        <f>IF(ISNA(VLOOKUP(C283,april27,2,FALSE)),0,(VLOOKUP(C283,april27,2,FALSE)))</f>
        <v>0</v>
      </c>
      <c r="AF283" s="18">
        <f>IF(ISNA(VLOOKUP(C283,april28,2,FALSE)),0,(VLOOKUP(C283,april28,2,FALSE)))</f>
        <v>0</v>
      </c>
      <c r="AG283" s="18">
        <f>IF(ISNA(VLOOKUP(C283,april29,2,FALSE)),0,(VLOOKUP(C283,april29,2,FALSE)))</f>
        <v>0</v>
      </c>
      <c r="AH283" s="18">
        <f>IF(ISNA(VLOOKUP(C283,april30,2,FALSE)),0,(VLOOKUP(C283,april30,2,FALSE)))</f>
        <v>0</v>
      </c>
      <c r="AI283" s="11">
        <f t="shared" si="17"/>
        <v>0</v>
      </c>
      <c r="AJ283" s="42">
        <f t="shared" si="18"/>
        <v>0</v>
      </c>
      <c r="AK283" s="43">
        <f>IF(D283=0,0,IF(VLOOKUP(D283,TARGET,2,FALSE)=0,0,AJ283/(VLOOKUP(D283,TARGET,2,FALSE))))</f>
        <v>0</v>
      </c>
    </row>
    <row r="284" spans="1:37">
      <c r="A284" s="6">
        <f t="shared" si="19"/>
        <v>280</v>
      </c>
      <c r="B284" s="19">
        <f>Sheet2!A282</f>
        <v>0</v>
      </c>
      <c r="C284" s="6"/>
      <c r="D284" s="6">
        <f>IF(LEFT(B284,2)="AC","حوادث",IF(ISNA(VLOOKUP(LEFT(B284,2),group,2,FALSE)),0,(VLOOKUP(LEFT(B284,2),group,2,FALSE))))</f>
        <v>0</v>
      </c>
      <c r="E284" s="18">
        <f>IF(ISNA(VLOOKUP(C284,april1,2,FALSE)),0,(VLOOKUP(C284,april1,2,FALSE)))</f>
        <v>0</v>
      </c>
      <c r="F284" s="18">
        <f>IF(ISNA(VLOOKUP(C284,april2,2,FALSE)),0,(VLOOKUP(C284,april2,2,FALSE)))</f>
        <v>0</v>
      </c>
      <c r="G284" s="18">
        <f>IF(ISNA(VLOOKUP(C284,april3,2,FALSE)),0,(VLOOKUP(C284,april3,2,FALSE)))</f>
        <v>0</v>
      </c>
      <c r="H284" s="18">
        <f>IF(ISNA(VLOOKUP(C284,april4,2,FALSE)),0,(VLOOKUP(C284,april4,2,FALSE)))</f>
        <v>0</v>
      </c>
      <c r="I284" s="18">
        <f>IF(ISNA(VLOOKUP(C284,april5,2,FALSE)),0,(VLOOKUP(C284,april5,2,FALSE)))</f>
        <v>0</v>
      </c>
      <c r="J284" s="14">
        <f>IF(ISNA(VLOOKUP(C284,april6,2,FALSE)),0,(VLOOKUP(C284,april6,2,FALSE)))</f>
        <v>0</v>
      </c>
      <c r="K284" s="18">
        <f>IF(ISNA(VLOOKUP(C284,april7,2,FALSE)),0,(VLOOKUP(C284,april7,2,FALSE)))</f>
        <v>0</v>
      </c>
      <c r="L284" s="50">
        <f>IF(ISNA(VLOOKUP(C284,april8,2,FALSE)),0,(VLOOKUP(C284,april8,2,FALSE)))</f>
        <v>0</v>
      </c>
      <c r="M284" s="18">
        <f>IF(ISNA(VLOOKUP(C284,april9,2,FALSE)),0,(VLOOKUP(C284,april9,2,FALSE)))</f>
        <v>0</v>
      </c>
      <c r="N284" s="18">
        <f>IF(ISNA(VLOOKUP(C284,april10,2,FALSE)),0,(VLOOKUP(C284,april10,2,FALSE)))</f>
        <v>0</v>
      </c>
      <c r="O284" s="18">
        <f>IF(ISNA(VLOOKUP(C284,april11,2,FALSE)),0,(VLOOKUP(C284,april11,2,FALSE)))</f>
        <v>0</v>
      </c>
      <c r="P284" s="18">
        <f>IF(ISNA(VLOOKUP(C284,april12,2,FALSE)),0,(VLOOKUP(C284,april12,2,FALSE)))</f>
        <v>0</v>
      </c>
      <c r="Q284" s="14">
        <f>IF(ISNA(VLOOKUP(C284,april13,2,FALSE)),0,(VLOOKUP(C284,april13,2,FALSE)))</f>
        <v>0</v>
      </c>
      <c r="R284" s="18">
        <f>IF(ISNA(VLOOKUP(C284,april14,2,FALSE)),0,(VLOOKUP(C284,april14,2,FALSE)))</f>
        <v>0</v>
      </c>
      <c r="S284" s="18">
        <f>IF(ISNA(VLOOKUP(C284,april15,2,FALSE)),0,(VLOOKUP(C284,april15,2,FALSE)))</f>
        <v>0</v>
      </c>
      <c r="T284" s="18">
        <f>IF(ISNA(VLOOKUP(C284,april16,2,FALSE)),0,(VLOOKUP(C284,april16,2,FALSE)))</f>
        <v>0</v>
      </c>
      <c r="U284" s="18">
        <f>IF(ISNA(VLOOKUP(C284,april17,2,FALSE)),0,(VLOOKUP(C284,april17,2,FALSE)))</f>
        <v>0</v>
      </c>
      <c r="V284" s="18">
        <f>IF(ISNA(VLOOKUP(C284,april18,2,FALSE)),0,(VLOOKUP(C284,april18,2,FALSE)))</f>
        <v>0</v>
      </c>
      <c r="W284" s="18">
        <f>IF(ISNA(VLOOKUP(C284,april19,2,FALSE)),0,(VLOOKUP(C284,april19,2,FALSE)))</f>
        <v>0</v>
      </c>
      <c r="X284" s="14">
        <f>IF(ISNA(VLOOKUP(C284,april20,2,FALSE)),0,(VLOOKUP(C284,april20,2,FALSE)))</f>
        <v>0</v>
      </c>
      <c r="Y284" s="18">
        <f>IF(ISNA(VLOOKUP(C284,april21,2,FALSE)),0,(VLOOKUP(C284,april21,2,FALSE)))</f>
        <v>0</v>
      </c>
      <c r="Z284" s="18">
        <f>IF(ISNA(VLOOKUP(C284,april22,2,FALSE)),0,(VLOOKUP(C284,april22,2,FALSE)))</f>
        <v>0</v>
      </c>
      <c r="AA284" s="18">
        <f>IF(ISNA(VLOOKUP(C284,april23,2,FALSE)),0,(VLOOKUP(C284,april23,2,FALSE)))</f>
        <v>0</v>
      </c>
      <c r="AB284" s="18">
        <f>IF(ISNA(VLOOKUP(C284,april24,2,FALSE)),0,(VLOOKUP(C284,april24,2,FALSE)))</f>
        <v>0</v>
      </c>
      <c r="AC284" s="18">
        <f>IF(ISNA(VLOOKUP(C284,april25,2,FALSE)),0,(VLOOKUP(C284,april25,2,FALSE)))</f>
        <v>0</v>
      </c>
      <c r="AD284" s="18">
        <f>IF(ISNA(VLOOKUP(C284,april26,2,FALSE)),0,(VLOOKUP(C284,april26,2,FALSE)))</f>
        <v>0</v>
      </c>
      <c r="AE284" s="14">
        <f>IF(ISNA(VLOOKUP(C284,april27,2,FALSE)),0,(VLOOKUP(C284,april27,2,FALSE)))</f>
        <v>0</v>
      </c>
      <c r="AF284" s="18">
        <f>IF(ISNA(VLOOKUP(C284,april28,2,FALSE)),0,(VLOOKUP(C284,april28,2,FALSE)))</f>
        <v>0</v>
      </c>
      <c r="AG284" s="18">
        <f>IF(ISNA(VLOOKUP(C284,april29,2,FALSE)),0,(VLOOKUP(C284,april29,2,FALSE)))</f>
        <v>0</v>
      </c>
      <c r="AH284" s="18">
        <f>IF(ISNA(VLOOKUP(C284,april30,2,FALSE)),0,(VLOOKUP(C284,april30,2,FALSE)))</f>
        <v>0</v>
      </c>
      <c r="AI284" s="11">
        <f t="shared" si="17"/>
        <v>0</v>
      </c>
      <c r="AJ284" s="42">
        <f t="shared" si="18"/>
        <v>0</v>
      </c>
      <c r="AK284" s="43">
        <f>IF(D284=0,0,IF(VLOOKUP(D284,TARGET,2,FALSE)=0,0,AJ284/(VLOOKUP(D284,TARGET,2,FALSE))))</f>
        <v>0</v>
      </c>
    </row>
    <row r="285" spans="1:37">
      <c r="A285" s="6">
        <f t="shared" si="19"/>
        <v>281</v>
      </c>
      <c r="B285" s="19">
        <f>Sheet2!A283</f>
        <v>0</v>
      </c>
      <c r="C285" s="6"/>
      <c r="D285" s="6">
        <f>IF(LEFT(B285,2)="AC","حوادث",IF(ISNA(VLOOKUP(LEFT(B285,2),group,2,FALSE)),0,(VLOOKUP(LEFT(B285,2),group,2,FALSE))))</f>
        <v>0</v>
      </c>
      <c r="E285" s="18">
        <f>IF(ISNA(VLOOKUP(C285,april1,2,FALSE)),0,(VLOOKUP(C285,april1,2,FALSE)))</f>
        <v>0</v>
      </c>
      <c r="F285" s="18">
        <f>IF(ISNA(VLOOKUP(C285,april2,2,FALSE)),0,(VLOOKUP(C285,april2,2,FALSE)))</f>
        <v>0</v>
      </c>
      <c r="G285" s="18">
        <f>IF(ISNA(VLOOKUP(C285,april3,2,FALSE)),0,(VLOOKUP(C285,april3,2,FALSE)))</f>
        <v>0</v>
      </c>
      <c r="H285" s="18">
        <f>IF(ISNA(VLOOKUP(C285,april4,2,FALSE)),0,(VLOOKUP(C285,april4,2,FALSE)))</f>
        <v>0</v>
      </c>
      <c r="I285" s="18">
        <f>IF(ISNA(VLOOKUP(C285,april5,2,FALSE)),0,(VLOOKUP(C285,april5,2,FALSE)))</f>
        <v>0</v>
      </c>
      <c r="J285" s="14">
        <f>IF(ISNA(VLOOKUP(C285,april6,2,FALSE)),0,(VLOOKUP(C285,april6,2,FALSE)))</f>
        <v>0</v>
      </c>
      <c r="K285" s="18">
        <f>IF(ISNA(VLOOKUP(C285,april7,2,FALSE)),0,(VLOOKUP(C285,april7,2,FALSE)))</f>
        <v>0</v>
      </c>
      <c r="L285" s="50">
        <f>IF(ISNA(VLOOKUP(C285,april8,2,FALSE)),0,(VLOOKUP(C285,april8,2,FALSE)))</f>
        <v>0</v>
      </c>
      <c r="M285" s="18">
        <f>IF(ISNA(VLOOKUP(C285,april9,2,FALSE)),0,(VLOOKUP(C285,april9,2,FALSE)))</f>
        <v>0</v>
      </c>
      <c r="N285" s="18">
        <f>IF(ISNA(VLOOKUP(C285,april10,2,FALSE)),0,(VLOOKUP(C285,april10,2,FALSE)))</f>
        <v>0</v>
      </c>
      <c r="O285" s="18">
        <f>IF(ISNA(VLOOKUP(C285,april11,2,FALSE)),0,(VLOOKUP(C285,april11,2,FALSE)))</f>
        <v>0</v>
      </c>
      <c r="P285" s="18">
        <f>IF(ISNA(VLOOKUP(C285,april12,2,FALSE)),0,(VLOOKUP(C285,april12,2,FALSE)))</f>
        <v>0</v>
      </c>
      <c r="Q285" s="14">
        <f>IF(ISNA(VLOOKUP(C285,april13,2,FALSE)),0,(VLOOKUP(C285,april13,2,FALSE)))</f>
        <v>0</v>
      </c>
      <c r="R285" s="18">
        <f>IF(ISNA(VLOOKUP(C285,april14,2,FALSE)),0,(VLOOKUP(C285,april14,2,FALSE)))</f>
        <v>0</v>
      </c>
      <c r="S285" s="18">
        <f>IF(ISNA(VLOOKUP(C285,april15,2,FALSE)),0,(VLOOKUP(C285,april15,2,FALSE)))</f>
        <v>0</v>
      </c>
      <c r="T285" s="18">
        <f>IF(ISNA(VLOOKUP(C285,april16,2,FALSE)),0,(VLOOKUP(C285,april16,2,FALSE)))</f>
        <v>0</v>
      </c>
      <c r="U285" s="18">
        <f>IF(ISNA(VLOOKUP(C285,april17,2,FALSE)),0,(VLOOKUP(C285,april17,2,FALSE)))</f>
        <v>0</v>
      </c>
      <c r="V285" s="18">
        <f>IF(ISNA(VLOOKUP(C285,april18,2,FALSE)),0,(VLOOKUP(C285,april18,2,FALSE)))</f>
        <v>0</v>
      </c>
      <c r="W285" s="18">
        <f>IF(ISNA(VLOOKUP(C285,april19,2,FALSE)),0,(VLOOKUP(C285,april19,2,FALSE)))</f>
        <v>0</v>
      </c>
      <c r="X285" s="14">
        <f>IF(ISNA(VLOOKUP(C285,april20,2,FALSE)),0,(VLOOKUP(C285,april20,2,FALSE)))</f>
        <v>0</v>
      </c>
      <c r="Y285" s="18">
        <f>IF(ISNA(VLOOKUP(C285,april21,2,FALSE)),0,(VLOOKUP(C285,april21,2,FALSE)))</f>
        <v>0</v>
      </c>
      <c r="Z285" s="18">
        <f>IF(ISNA(VLOOKUP(C285,april22,2,FALSE)),0,(VLOOKUP(C285,april22,2,FALSE)))</f>
        <v>0</v>
      </c>
      <c r="AA285" s="18">
        <f>IF(ISNA(VLOOKUP(C285,april23,2,FALSE)),0,(VLOOKUP(C285,april23,2,FALSE)))</f>
        <v>0</v>
      </c>
      <c r="AB285" s="18">
        <f>IF(ISNA(VLOOKUP(C285,april24,2,FALSE)),0,(VLOOKUP(C285,april24,2,FALSE)))</f>
        <v>0</v>
      </c>
      <c r="AC285" s="18">
        <f>IF(ISNA(VLOOKUP(C285,april25,2,FALSE)),0,(VLOOKUP(C285,april25,2,FALSE)))</f>
        <v>0</v>
      </c>
      <c r="AD285" s="18">
        <f>IF(ISNA(VLOOKUP(C285,april26,2,FALSE)),0,(VLOOKUP(C285,april26,2,FALSE)))</f>
        <v>0</v>
      </c>
      <c r="AE285" s="14">
        <f>IF(ISNA(VLOOKUP(C285,april27,2,FALSE)),0,(VLOOKUP(C285,april27,2,FALSE)))</f>
        <v>0</v>
      </c>
      <c r="AF285" s="18">
        <f>IF(ISNA(VLOOKUP(C285,april28,2,FALSE)),0,(VLOOKUP(C285,april28,2,FALSE)))</f>
        <v>0</v>
      </c>
      <c r="AG285" s="18">
        <f>IF(ISNA(VLOOKUP(C285,april29,2,FALSE)),0,(VLOOKUP(C285,april29,2,FALSE)))</f>
        <v>0</v>
      </c>
      <c r="AH285" s="18">
        <f>IF(ISNA(VLOOKUP(C285,april30,2,FALSE)),0,(VLOOKUP(C285,april30,2,FALSE)))</f>
        <v>0</v>
      </c>
      <c r="AI285" s="11">
        <f t="shared" si="17"/>
        <v>0</v>
      </c>
      <c r="AJ285" s="42">
        <f t="shared" si="18"/>
        <v>0</v>
      </c>
      <c r="AK285" s="43">
        <f>IF(D285=0,0,IF(VLOOKUP(D285,TARGET,2,FALSE)=0,0,AJ285/(VLOOKUP(D285,TARGET,2,FALSE))))</f>
        <v>0</v>
      </c>
    </row>
    <row r="286" spans="1:37">
      <c r="A286" s="6">
        <f t="shared" si="19"/>
        <v>282</v>
      </c>
      <c r="B286" s="19">
        <f>Sheet2!A284</f>
        <v>0</v>
      </c>
      <c r="C286" s="6"/>
      <c r="D286" s="6">
        <f>IF(LEFT(B286,2)="AC","حوادث",IF(ISNA(VLOOKUP(LEFT(B286,2),group,2,FALSE)),0,(VLOOKUP(LEFT(B286,2),group,2,FALSE))))</f>
        <v>0</v>
      </c>
      <c r="E286" s="18">
        <f>IF(ISNA(VLOOKUP(C286,april1,2,FALSE)),0,(VLOOKUP(C286,april1,2,FALSE)))</f>
        <v>0</v>
      </c>
      <c r="F286" s="18">
        <f>IF(ISNA(VLOOKUP(C286,april2,2,FALSE)),0,(VLOOKUP(C286,april2,2,FALSE)))</f>
        <v>0</v>
      </c>
      <c r="G286" s="18">
        <f>IF(ISNA(VLOOKUP(C286,april3,2,FALSE)),0,(VLOOKUP(C286,april3,2,FALSE)))</f>
        <v>0</v>
      </c>
      <c r="H286" s="18">
        <f>IF(ISNA(VLOOKUP(C286,april4,2,FALSE)),0,(VLOOKUP(C286,april4,2,FALSE)))</f>
        <v>0</v>
      </c>
      <c r="I286" s="18">
        <f>IF(ISNA(VLOOKUP(C286,april5,2,FALSE)),0,(VLOOKUP(C286,april5,2,FALSE)))</f>
        <v>0</v>
      </c>
      <c r="J286" s="14">
        <f>IF(ISNA(VLOOKUP(C286,april6,2,FALSE)),0,(VLOOKUP(C286,april6,2,FALSE)))</f>
        <v>0</v>
      </c>
      <c r="K286" s="18">
        <f>IF(ISNA(VLOOKUP(C286,april7,2,FALSE)),0,(VLOOKUP(C286,april7,2,FALSE)))</f>
        <v>0</v>
      </c>
      <c r="L286" s="50">
        <f>IF(ISNA(VLOOKUP(C286,april8,2,FALSE)),0,(VLOOKUP(C286,april8,2,FALSE)))</f>
        <v>0</v>
      </c>
      <c r="M286" s="18">
        <f>IF(ISNA(VLOOKUP(C286,april9,2,FALSE)),0,(VLOOKUP(C286,april9,2,FALSE)))</f>
        <v>0</v>
      </c>
      <c r="N286" s="18">
        <f>IF(ISNA(VLOOKUP(C286,april10,2,FALSE)),0,(VLOOKUP(C286,april10,2,FALSE)))</f>
        <v>0</v>
      </c>
      <c r="O286" s="18">
        <f>IF(ISNA(VLOOKUP(C286,april11,2,FALSE)),0,(VLOOKUP(C286,april11,2,FALSE)))</f>
        <v>0</v>
      </c>
      <c r="P286" s="18">
        <f>IF(ISNA(VLOOKUP(C286,april12,2,FALSE)),0,(VLOOKUP(C286,april12,2,FALSE)))</f>
        <v>0</v>
      </c>
      <c r="Q286" s="14">
        <f>IF(ISNA(VLOOKUP(C286,april13,2,FALSE)),0,(VLOOKUP(C286,april13,2,FALSE)))</f>
        <v>0</v>
      </c>
      <c r="R286" s="18">
        <f>IF(ISNA(VLOOKUP(C286,april14,2,FALSE)),0,(VLOOKUP(C286,april14,2,FALSE)))</f>
        <v>0</v>
      </c>
      <c r="S286" s="18">
        <f>IF(ISNA(VLOOKUP(C286,april15,2,FALSE)),0,(VLOOKUP(C286,april15,2,FALSE)))</f>
        <v>0</v>
      </c>
      <c r="T286" s="18">
        <f>IF(ISNA(VLOOKUP(C286,april16,2,FALSE)),0,(VLOOKUP(C286,april16,2,FALSE)))</f>
        <v>0</v>
      </c>
      <c r="U286" s="18">
        <f>IF(ISNA(VLOOKUP(C286,april17,2,FALSE)),0,(VLOOKUP(C286,april17,2,FALSE)))</f>
        <v>0</v>
      </c>
      <c r="V286" s="18">
        <f>IF(ISNA(VLOOKUP(C286,april18,2,FALSE)),0,(VLOOKUP(C286,april18,2,FALSE)))</f>
        <v>0</v>
      </c>
      <c r="W286" s="18">
        <f>IF(ISNA(VLOOKUP(C286,april19,2,FALSE)),0,(VLOOKUP(C286,april19,2,FALSE)))</f>
        <v>0</v>
      </c>
      <c r="X286" s="14">
        <f>IF(ISNA(VLOOKUP(C286,april20,2,FALSE)),0,(VLOOKUP(C286,april20,2,FALSE)))</f>
        <v>0</v>
      </c>
      <c r="Y286" s="18">
        <f>IF(ISNA(VLOOKUP(C286,april21,2,FALSE)),0,(VLOOKUP(C286,april21,2,FALSE)))</f>
        <v>0</v>
      </c>
      <c r="Z286" s="18">
        <f>IF(ISNA(VLOOKUP(C286,april22,2,FALSE)),0,(VLOOKUP(C286,april22,2,FALSE)))</f>
        <v>0</v>
      </c>
      <c r="AA286" s="18">
        <f>IF(ISNA(VLOOKUP(C286,april23,2,FALSE)),0,(VLOOKUP(C286,april23,2,FALSE)))</f>
        <v>0</v>
      </c>
      <c r="AB286" s="18">
        <f>IF(ISNA(VLOOKUP(C286,april24,2,FALSE)),0,(VLOOKUP(C286,april24,2,FALSE)))</f>
        <v>0</v>
      </c>
      <c r="AC286" s="18">
        <f>IF(ISNA(VLOOKUP(C286,april25,2,FALSE)),0,(VLOOKUP(C286,april25,2,FALSE)))</f>
        <v>0</v>
      </c>
      <c r="AD286" s="18">
        <f>IF(ISNA(VLOOKUP(C286,april26,2,FALSE)),0,(VLOOKUP(C286,april26,2,FALSE)))</f>
        <v>0</v>
      </c>
      <c r="AE286" s="14">
        <f>IF(ISNA(VLOOKUP(C286,april27,2,FALSE)),0,(VLOOKUP(C286,april27,2,FALSE)))</f>
        <v>0</v>
      </c>
      <c r="AF286" s="18">
        <f>IF(ISNA(VLOOKUP(C286,april28,2,FALSE)),0,(VLOOKUP(C286,april28,2,FALSE)))</f>
        <v>0</v>
      </c>
      <c r="AG286" s="18">
        <f>IF(ISNA(VLOOKUP(C286,april29,2,FALSE)),0,(VLOOKUP(C286,april29,2,FALSE)))</f>
        <v>0</v>
      </c>
      <c r="AH286" s="18">
        <f>IF(ISNA(VLOOKUP(C286,april30,2,FALSE)),0,(VLOOKUP(C286,april30,2,FALSE)))</f>
        <v>0</v>
      </c>
      <c r="AI286" s="11">
        <f t="shared" si="17"/>
        <v>0</v>
      </c>
      <c r="AJ286" s="42">
        <f t="shared" si="18"/>
        <v>0</v>
      </c>
      <c r="AK286" s="43">
        <f>IF(D286=0,0,IF(VLOOKUP(D286,TARGET,2,FALSE)=0,0,AJ286/(VLOOKUP(D286,TARGET,2,FALSE))))</f>
        <v>0</v>
      </c>
    </row>
    <row r="287" spans="1:37">
      <c r="A287" s="6">
        <f t="shared" si="19"/>
        <v>283</v>
      </c>
      <c r="B287" s="19">
        <f>Sheet2!A285</f>
        <v>0</v>
      </c>
      <c r="C287" s="6"/>
      <c r="D287" s="6">
        <f>IF(LEFT(B287,2)="AC","حوادث",IF(ISNA(VLOOKUP(LEFT(B287,2),group,2,FALSE)),0,(VLOOKUP(LEFT(B287,2),group,2,FALSE))))</f>
        <v>0</v>
      </c>
      <c r="E287" s="18">
        <f>IF(ISNA(VLOOKUP(C287,april1,2,FALSE)),0,(VLOOKUP(C287,april1,2,FALSE)))</f>
        <v>0</v>
      </c>
      <c r="F287" s="18">
        <f>IF(ISNA(VLOOKUP(C287,april2,2,FALSE)),0,(VLOOKUP(C287,april2,2,FALSE)))</f>
        <v>0</v>
      </c>
      <c r="G287" s="18">
        <f>IF(ISNA(VLOOKUP(C287,april3,2,FALSE)),0,(VLOOKUP(C287,april3,2,FALSE)))</f>
        <v>0</v>
      </c>
      <c r="H287" s="18">
        <f>IF(ISNA(VLOOKUP(C287,april4,2,FALSE)),0,(VLOOKUP(C287,april4,2,FALSE)))</f>
        <v>0</v>
      </c>
      <c r="I287" s="18">
        <f>IF(ISNA(VLOOKUP(C287,april5,2,FALSE)),0,(VLOOKUP(C287,april5,2,FALSE)))</f>
        <v>0</v>
      </c>
      <c r="J287" s="14">
        <f>IF(ISNA(VLOOKUP(C287,april6,2,FALSE)),0,(VLOOKUP(C287,april6,2,FALSE)))</f>
        <v>0</v>
      </c>
      <c r="K287" s="18">
        <f>IF(ISNA(VLOOKUP(C287,april7,2,FALSE)),0,(VLOOKUP(C287,april7,2,FALSE)))</f>
        <v>0</v>
      </c>
      <c r="L287" s="50">
        <f>IF(ISNA(VLOOKUP(C287,april8,2,FALSE)),0,(VLOOKUP(C287,april8,2,FALSE)))</f>
        <v>0</v>
      </c>
      <c r="M287" s="18">
        <f>IF(ISNA(VLOOKUP(C287,april9,2,FALSE)),0,(VLOOKUP(C287,april9,2,FALSE)))</f>
        <v>0</v>
      </c>
      <c r="N287" s="18">
        <f>IF(ISNA(VLOOKUP(C287,april10,2,FALSE)),0,(VLOOKUP(C287,april10,2,FALSE)))</f>
        <v>0</v>
      </c>
      <c r="O287" s="18">
        <f>IF(ISNA(VLOOKUP(C287,april11,2,FALSE)),0,(VLOOKUP(C287,april11,2,FALSE)))</f>
        <v>0</v>
      </c>
      <c r="P287" s="18">
        <f>IF(ISNA(VLOOKUP(C287,april12,2,FALSE)),0,(VLOOKUP(C287,april12,2,FALSE)))</f>
        <v>0</v>
      </c>
      <c r="Q287" s="14">
        <f>IF(ISNA(VLOOKUP(C287,april13,2,FALSE)),0,(VLOOKUP(C287,april13,2,FALSE)))</f>
        <v>0</v>
      </c>
      <c r="R287" s="18">
        <f>IF(ISNA(VLOOKUP(C287,april14,2,FALSE)),0,(VLOOKUP(C287,april14,2,FALSE)))</f>
        <v>0</v>
      </c>
      <c r="S287" s="18">
        <f>IF(ISNA(VLOOKUP(C287,april15,2,FALSE)),0,(VLOOKUP(C287,april15,2,FALSE)))</f>
        <v>0</v>
      </c>
      <c r="T287" s="18">
        <f>IF(ISNA(VLOOKUP(C287,april16,2,FALSE)),0,(VLOOKUP(C287,april16,2,FALSE)))</f>
        <v>0</v>
      </c>
      <c r="U287" s="18">
        <f>IF(ISNA(VLOOKUP(C287,april17,2,FALSE)),0,(VLOOKUP(C287,april17,2,FALSE)))</f>
        <v>0</v>
      </c>
      <c r="V287" s="18">
        <f>IF(ISNA(VLOOKUP(C287,april18,2,FALSE)),0,(VLOOKUP(C287,april18,2,FALSE)))</f>
        <v>0</v>
      </c>
      <c r="W287" s="18">
        <f>IF(ISNA(VLOOKUP(C287,april19,2,FALSE)),0,(VLOOKUP(C287,april19,2,FALSE)))</f>
        <v>0</v>
      </c>
      <c r="X287" s="14">
        <f>IF(ISNA(VLOOKUP(C287,april20,2,FALSE)),0,(VLOOKUP(C287,april20,2,FALSE)))</f>
        <v>0</v>
      </c>
      <c r="Y287" s="18">
        <f>IF(ISNA(VLOOKUP(C287,april21,2,FALSE)),0,(VLOOKUP(C287,april21,2,FALSE)))</f>
        <v>0</v>
      </c>
      <c r="Z287" s="18">
        <f>IF(ISNA(VLOOKUP(C287,april22,2,FALSE)),0,(VLOOKUP(C287,april22,2,FALSE)))</f>
        <v>0</v>
      </c>
      <c r="AA287" s="18">
        <f>IF(ISNA(VLOOKUP(C287,april23,2,FALSE)),0,(VLOOKUP(C287,april23,2,FALSE)))</f>
        <v>0</v>
      </c>
      <c r="AB287" s="18">
        <f>IF(ISNA(VLOOKUP(C287,april24,2,FALSE)),0,(VLOOKUP(C287,april24,2,FALSE)))</f>
        <v>0</v>
      </c>
      <c r="AC287" s="18">
        <f>IF(ISNA(VLOOKUP(C287,april25,2,FALSE)),0,(VLOOKUP(C287,april25,2,FALSE)))</f>
        <v>0</v>
      </c>
      <c r="AD287" s="18">
        <f>IF(ISNA(VLOOKUP(C287,april26,2,FALSE)),0,(VLOOKUP(C287,april26,2,FALSE)))</f>
        <v>0</v>
      </c>
      <c r="AE287" s="14">
        <f>IF(ISNA(VLOOKUP(C287,april27,2,FALSE)),0,(VLOOKUP(C287,april27,2,FALSE)))</f>
        <v>0</v>
      </c>
      <c r="AF287" s="18">
        <f>IF(ISNA(VLOOKUP(C287,april28,2,FALSE)),0,(VLOOKUP(C287,april28,2,FALSE)))</f>
        <v>0</v>
      </c>
      <c r="AG287" s="18">
        <f>IF(ISNA(VLOOKUP(C287,april29,2,FALSE)),0,(VLOOKUP(C287,april29,2,FALSE)))</f>
        <v>0</v>
      </c>
      <c r="AH287" s="18">
        <f>IF(ISNA(VLOOKUP(C287,april30,2,FALSE)),0,(VLOOKUP(C287,april30,2,FALSE)))</f>
        <v>0</v>
      </c>
      <c r="AI287" s="11">
        <f t="shared" si="17"/>
        <v>0</v>
      </c>
      <c r="AJ287" s="42">
        <f t="shared" si="18"/>
        <v>0</v>
      </c>
      <c r="AK287" s="43">
        <f>IF(D287=0,0,IF(VLOOKUP(D287,TARGET,2,FALSE)=0,0,AJ287/(VLOOKUP(D287,TARGET,2,FALSE))))</f>
        <v>0</v>
      </c>
    </row>
    <row r="288" spans="1:37">
      <c r="A288" s="6">
        <f t="shared" si="19"/>
        <v>284</v>
      </c>
      <c r="B288" s="19">
        <f>Sheet2!A286</f>
        <v>0</v>
      </c>
      <c r="C288" s="6"/>
      <c r="D288" s="6">
        <f>IF(LEFT(B288,2)="AC","حوادث",IF(ISNA(VLOOKUP(LEFT(B288,2),group,2,FALSE)),0,(VLOOKUP(LEFT(B288,2),group,2,FALSE))))</f>
        <v>0</v>
      </c>
      <c r="E288" s="18">
        <f>IF(ISNA(VLOOKUP(C288,april1,2,FALSE)),0,(VLOOKUP(C288,april1,2,FALSE)))</f>
        <v>0</v>
      </c>
      <c r="F288" s="18">
        <f>IF(ISNA(VLOOKUP(C288,april2,2,FALSE)),0,(VLOOKUP(C288,april2,2,FALSE)))</f>
        <v>0</v>
      </c>
      <c r="G288" s="18">
        <f>IF(ISNA(VLOOKUP(C288,april3,2,FALSE)),0,(VLOOKUP(C288,april3,2,FALSE)))</f>
        <v>0</v>
      </c>
      <c r="H288" s="18">
        <f>IF(ISNA(VLOOKUP(C288,april4,2,FALSE)),0,(VLOOKUP(C288,april4,2,FALSE)))</f>
        <v>0</v>
      </c>
      <c r="I288" s="18">
        <f>IF(ISNA(VLOOKUP(C288,april5,2,FALSE)),0,(VLOOKUP(C288,april5,2,FALSE)))</f>
        <v>0</v>
      </c>
      <c r="J288" s="14">
        <f>IF(ISNA(VLOOKUP(C288,april6,2,FALSE)),0,(VLOOKUP(C288,april6,2,FALSE)))</f>
        <v>0</v>
      </c>
      <c r="K288" s="18">
        <f>IF(ISNA(VLOOKUP(C288,april7,2,FALSE)),0,(VLOOKUP(C288,april7,2,FALSE)))</f>
        <v>0</v>
      </c>
      <c r="L288" s="50">
        <f>IF(ISNA(VLOOKUP(C288,april8,2,FALSE)),0,(VLOOKUP(C288,april8,2,FALSE)))</f>
        <v>0</v>
      </c>
      <c r="M288" s="18">
        <f>IF(ISNA(VLOOKUP(C288,april9,2,FALSE)),0,(VLOOKUP(C288,april9,2,FALSE)))</f>
        <v>0</v>
      </c>
      <c r="N288" s="18">
        <f>IF(ISNA(VLOOKUP(C288,april10,2,FALSE)),0,(VLOOKUP(C288,april10,2,FALSE)))</f>
        <v>0</v>
      </c>
      <c r="O288" s="18">
        <f>IF(ISNA(VLOOKUP(C288,april11,2,FALSE)),0,(VLOOKUP(C288,april11,2,FALSE)))</f>
        <v>0</v>
      </c>
      <c r="P288" s="18">
        <f>IF(ISNA(VLOOKUP(C288,april12,2,FALSE)),0,(VLOOKUP(C288,april12,2,FALSE)))</f>
        <v>0</v>
      </c>
      <c r="Q288" s="14">
        <f>IF(ISNA(VLOOKUP(C288,april13,2,FALSE)),0,(VLOOKUP(C288,april13,2,FALSE)))</f>
        <v>0</v>
      </c>
      <c r="R288" s="18">
        <f>IF(ISNA(VLOOKUP(C288,april14,2,FALSE)),0,(VLOOKUP(C288,april14,2,FALSE)))</f>
        <v>0</v>
      </c>
      <c r="S288" s="18">
        <f>IF(ISNA(VLOOKUP(C288,april15,2,FALSE)),0,(VLOOKUP(C288,april15,2,FALSE)))</f>
        <v>0</v>
      </c>
      <c r="T288" s="18">
        <f>IF(ISNA(VLOOKUP(C288,april16,2,FALSE)),0,(VLOOKUP(C288,april16,2,FALSE)))</f>
        <v>0</v>
      </c>
      <c r="U288" s="18">
        <f>IF(ISNA(VLOOKUP(C288,april17,2,FALSE)),0,(VLOOKUP(C288,april17,2,FALSE)))</f>
        <v>0</v>
      </c>
      <c r="V288" s="18">
        <f>IF(ISNA(VLOOKUP(C288,april18,2,FALSE)),0,(VLOOKUP(C288,april18,2,FALSE)))</f>
        <v>0</v>
      </c>
      <c r="W288" s="18">
        <f>IF(ISNA(VLOOKUP(C288,april19,2,FALSE)),0,(VLOOKUP(C288,april19,2,FALSE)))</f>
        <v>0</v>
      </c>
      <c r="X288" s="14">
        <f>IF(ISNA(VLOOKUP(C288,april20,2,FALSE)),0,(VLOOKUP(C288,april20,2,FALSE)))</f>
        <v>0</v>
      </c>
      <c r="Y288" s="18">
        <f>IF(ISNA(VLOOKUP(C288,april21,2,FALSE)),0,(VLOOKUP(C288,april21,2,FALSE)))</f>
        <v>0</v>
      </c>
      <c r="Z288" s="18">
        <f>IF(ISNA(VLOOKUP(C288,april22,2,FALSE)),0,(VLOOKUP(C288,april22,2,FALSE)))</f>
        <v>0</v>
      </c>
      <c r="AA288" s="18">
        <f>IF(ISNA(VLOOKUP(C288,april23,2,FALSE)),0,(VLOOKUP(C288,april23,2,FALSE)))</f>
        <v>0</v>
      </c>
      <c r="AB288" s="18">
        <f>IF(ISNA(VLOOKUP(C288,april24,2,FALSE)),0,(VLOOKUP(C288,april24,2,FALSE)))</f>
        <v>0</v>
      </c>
      <c r="AC288" s="18">
        <f>IF(ISNA(VLOOKUP(C288,april25,2,FALSE)),0,(VLOOKUP(C288,april25,2,FALSE)))</f>
        <v>0</v>
      </c>
      <c r="AD288" s="18">
        <f>IF(ISNA(VLOOKUP(C288,april26,2,FALSE)),0,(VLOOKUP(C288,april26,2,FALSE)))</f>
        <v>0</v>
      </c>
      <c r="AE288" s="14">
        <f>IF(ISNA(VLOOKUP(C288,april27,2,FALSE)),0,(VLOOKUP(C288,april27,2,FALSE)))</f>
        <v>0</v>
      </c>
      <c r="AF288" s="18">
        <f>IF(ISNA(VLOOKUP(C288,april28,2,FALSE)),0,(VLOOKUP(C288,april28,2,FALSE)))</f>
        <v>0</v>
      </c>
      <c r="AG288" s="18">
        <f>IF(ISNA(VLOOKUP(C288,april29,2,FALSE)),0,(VLOOKUP(C288,april29,2,FALSE)))</f>
        <v>0</v>
      </c>
      <c r="AH288" s="18">
        <f>IF(ISNA(VLOOKUP(C288,april30,2,FALSE)),0,(VLOOKUP(C288,april30,2,FALSE)))</f>
        <v>0</v>
      </c>
      <c r="AI288" s="11">
        <f t="shared" si="17"/>
        <v>0</v>
      </c>
      <c r="AJ288" s="42">
        <f t="shared" si="18"/>
        <v>0</v>
      </c>
      <c r="AK288" s="43">
        <f>IF(D288=0,0,IF(VLOOKUP(D288,TARGET,2,FALSE)=0,0,AJ288/(VLOOKUP(D288,TARGET,2,FALSE))))</f>
        <v>0</v>
      </c>
    </row>
    <row r="289" spans="1:37">
      <c r="A289" s="6">
        <f t="shared" si="19"/>
        <v>285</v>
      </c>
      <c r="B289" s="19">
        <f>Sheet2!A287</f>
        <v>0</v>
      </c>
      <c r="C289" s="6"/>
      <c r="D289" s="6">
        <f>IF(LEFT(B289,2)="AC","حوادث",IF(ISNA(VLOOKUP(LEFT(B289,2),group,2,FALSE)),0,(VLOOKUP(LEFT(B289,2),group,2,FALSE))))</f>
        <v>0</v>
      </c>
      <c r="E289" s="18">
        <f>IF(ISNA(VLOOKUP(C289,april1,2,FALSE)),0,(VLOOKUP(C289,april1,2,FALSE)))</f>
        <v>0</v>
      </c>
      <c r="F289" s="18">
        <f>IF(ISNA(VLOOKUP(C289,april2,2,FALSE)),0,(VLOOKUP(C289,april2,2,FALSE)))</f>
        <v>0</v>
      </c>
      <c r="G289" s="18">
        <f>IF(ISNA(VLOOKUP(C289,april3,2,FALSE)),0,(VLOOKUP(C289,april3,2,FALSE)))</f>
        <v>0</v>
      </c>
      <c r="H289" s="18">
        <f>IF(ISNA(VLOOKUP(C289,april4,2,FALSE)),0,(VLOOKUP(C289,april4,2,FALSE)))</f>
        <v>0</v>
      </c>
      <c r="I289" s="18">
        <f>IF(ISNA(VLOOKUP(C289,april5,2,FALSE)),0,(VLOOKUP(C289,april5,2,FALSE)))</f>
        <v>0</v>
      </c>
      <c r="J289" s="14">
        <f>IF(ISNA(VLOOKUP(C289,april6,2,FALSE)),0,(VLOOKUP(C289,april6,2,FALSE)))</f>
        <v>0</v>
      </c>
      <c r="K289" s="18">
        <f>IF(ISNA(VLOOKUP(C289,april7,2,FALSE)),0,(VLOOKUP(C289,april7,2,FALSE)))</f>
        <v>0</v>
      </c>
      <c r="L289" s="50">
        <f>IF(ISNA(VLOOKUP(C289,april8,2,FALSE)),0,(VLOOKUP(C289,april8,2,FALSE)))</f>
        <v>0</v>
      </c>
      <c r="M289" s="18">
        <f>IF(ISNA(VLOOKUP(C289,april9,2,FALSE)),0,(VLOOKUP(C289,april9,2,FALSE)))</f>
        <v>0</v>
      </c>
      <c r="N289" s="18">
        <f>IF(ISNA(VLOOKUP(C289,april10,2,FALSE)),0,(VLOOKUP(C289,april10,2,FALSE)))</f>
        <v>0</v>
      </c>
      <c r="O289" s="18">
        <f>IF(ISNA(VLOOKUP(C289,april11,2,FALSE)),0,(VLOOKUP(C289,april11,2,FALSE)))</f>
        <v>0</v>
      </c>
      <c r="P289" s="18">
        <f>IF(ISNA(VLOOKUP(C289,april12,2,FALSE)),0,(VLOOKUP(C289,april12,2,FALSE)))</f>
        <v>0</v>
      </c>
      <c r="Q289" s="14">
        <f>IF(ISNA(VLOOKUP(C289,april13,2,FALSE)),0,(VLOOKUP(C289,april13,2,FALSE)))</f>
        <v>0</v>
      </c>
      <c r="R289" s="18">
        <f>IF(ISNA(VLOOKUP(C289,april14,2,FALSE)),0,(VLOOKUP(C289,april14,2,FALSE)))</f>
        <v>0</v>
      </c>
      <c r="S289" s="18">
        <f>IF(ISNA(VLOOKUP(C289,april15,2,FALSE)),0,(VLOOKUP(C289,april15,2,FALSE)))</f>
        <v>0</v>
      </c>
      <c r="T289" s="18">
        <f>IF(ISNA(VLOOKUP(C289,april16,2,FALSE)),0,(VLOOKUP(C289,april16,2,FALSE)))</f>
        <v>0</v>
      </c>
      <c r="U289" s="18">
        <f>IF(ISNA(VLOOKUP(C289,april17,2,FALSE)),0,(VLOOKUP(C289,april17,2,FALSE)))</f>
        <v>0</v>
      </c>
      <c r="V289" s="18">
        <f>IF(ISNA(VLOOKUP(C289,april18,2,FALSE)),0,(VLOOKUP(C289,april18,2,FALSE)))</f>
        <v>0</v>
      </c>
      <c r="W289" s="18">
        <f>IF(ISNA(VLOOKUP(C289,april19,2,FALSE)),0,(VLOOKUP(C289,april19,2,FALSE)))</f>
        <v>0</v>
      </c>
      <c r="X289" s="14">
        <f>IF(ISNA(VLOOKUP(C289,april20,2,FALSE)),0,(VLOOKUP(C289,april20,2,FALSE)))</f>
        <v>0</v>
      </c>
      <c r="Y289" s="18">
        <f>IF(ISNA(VLOOKUP(C289,april21,2,FALSE)),0,(VLOOKUP(C289,april21,2,FALSE)))</f>
        <v>0</v>
      </c>
      <c r="Z289" s="18">
        <f>IF(ISNA(VLOOKUP(C289,april22,2,FALSE)),0,(VLOOKUP(C289,april22,2,FALSE)))</f>
        <v>0</v>
      </c>
      <c r="AA289" s="18">
        <f>IF(ISNA(VLOOKUP(C289,april23,2,FALSE)),0,(VLOOKUP(C289,april23,2,FALSE)))</f>
        <v>0</v>
      </c>
      <c r="AB289" s="18">
        <f>IF(ISNA(VLOOKUP(C289,april24,2,FALSE)),0,(VLOOKUP(C289,april24,2,FALSE)))</f>
        <v>0</v>
      </c>
      <c r="AC289" s="18">
        <f>IF(ISNA(VLOOKUP(C289,april25,2,FALSE)),0,(VLOOKUP(C289,april25,2,FALSE)))</f>
        <v>0</v>
      </c>
      <c r="AD289" s="18">
        <f>IF(ISNA(VLOOKUP(C289,april26,2,FALSE)),0,(VLOOKUP(C289,april26,2,FALSE)))</f>
        <v>0</v>
      </c>
      <c r="AE289" s="14">
        <f>IF(ISNA(VLOOKUP(C289,april27,2,FALSE)),0,(VLOOKUP(C289,april27,2,FALSE)))</f>
        <v>0</v>
      </c>
      <c r="AF289" s="18">
        <f>IF(ISNA(VLOOKUP(C289,april28,2,FALSE)),0,(VLOOKUP(C289,april28,2,FALSE)))</f>
        <v>0</v>
      </c>
      <c r="AG289" s="18">
        <f>IF(ISNA(VLOOKUP(C289,april29,2,FALSE)),0,(VLOOKUP(C289,april29,2,FALSE)))</f>
        <v>0</v>
      </c>
      <c r="AH289" s="18">
        <f>IF(ISNA(VLOOKUP(C289,april30,2,FALSE)),0,(VLOOKUP(C289,april30,2,FALSE)))</f>
        <v>0</v>
      </c>
      <c r="AI289" s="11">
        <f t="shared" si="17"/>
        <v>0</v>
      </c>
      <c r="AJ289" s="42">
        <f t="shared" si="18"/>
        <v>0</v>
      </c>
      <c r="AK289" s="43">
        <f>IF(D289=0,0,IF(VLOOKUP(D289,TARGET,2,FALSE)=0,0,AJ289/(VLOOKUP(D289,TARGET,2,FALSE))))</f>
        <v>0</v>
      </c>
    </row>
    <row r="290" spans="1:37">
      <c r="A290" s="6">
        <f t="shared" si="19"/>
        <v>286</v>
      </c>
      <c r="B290" s="19">
        <f>Sheet2!A288</f>
        <v>0</v>
      </c>
      <c r="C290" s="6"/>
      <c r="D290" s="6">
        <f>IF(LEFT(B290,2)="AC","حوادث",IF(ISNA(VLOOKUP(LEFT(B290,2),group,2,FALSE)),0,(VLOOKUP(LEFT(B290,2),group,2,FALSE))))</f>
        <v>0</v>
      </c>
      <c r="E290" s="18">
        <f>IF(ISNA(VLOOKUP(C290,april1,2,FALSE)),0,(VLOOKUP(C290,april1,2,FALSE)))</f>
        <v>0</v>
      </c>
      <c r="F290" s="18">
        <f>IF(ISNA(VLOOKUP(C290,april2,2,FALSE)),0,(VLOOKUP(C290,april2,2,FALSE)))</f>
        <v>0</v>
      </c>
      <c r="G290" s="18">
        <f>IF(ISNA(VLOOKUP(C290,april3,2,FALSE)),0,(VLOOKUP(C290,april3,2,FALSE)))</f>
        <v>0</v>
      </c>
      <c r="H290" s="18">
        <f>IF(ISNA(VLOOKUP(C290,april4,2,FALSE)),0,(VLOOKUP(C290,april4,2,FALSE)))</f>
        <v>0</v>
      </c>
      <c r="I290" s="18">
        <f>IF(ISNA(VLOOKUP(C290,april5,2,FALSE)),0,(VLOOKUP(C290,april5,2,FALSE)))</f>
        <v>0</v>
      </c>
      <c r="J290" s="14">
        <f>IF(ISNA(VLOOKUP(C290,april6,2,FALSE)),0,(VLOOKUP(C290,april6,2,FALSE)))</f>
        <v>0</v>
      </c>
      <c r="K290" s="18">
        <f>IF(ISNA(VLOOKUP(C290,april7,2,FALSE)),0,(VLOOKUP(C290,april7,2,FALSE)))</f>
        <v>0</v>
      </c>
      <c r="L290" s="50">
        <f>IF(ISNA(VLOOKUP(C290,april8,2,FALSE)),0,(VLOOKUP(C290,april8,2,FALSE)))</f>
        <v>0</v>
      </c>
      <c r="M290" s="18">
        <f>IF(ISNA(VLOOKUP(C290,april9,2,FALSE)),0,(VLOOKUP(C290,april9,2,FALSE)))</f>
        <v>0</v>
      </c>
      <c r="N290" s="18">
        <f>IF(ISNA(VLOOKUP(C290,april10,2,FALSE)),0,(VLOOKUP(C290,april10,2,FALSE)))</f>
        <v>0</v>
      </c>
      <c r="O290" s="18">
        <f>IF(ISNA(VLOOKUP(C290,april11,2,FALSE)),0,(VLOOKUP(C290,april11,2,FALSE)))</f>
        <v>0</v>
      </c>
      <c r="P290" s="18">
        <f>IF(ISNA(VLOOKUP(C290,april12,2,FALSE)),0,(VLOOKUP(C290,april12,2,FALSE)))</f>
        <v>0</v>
      </c>
      <c r="Q290" s="14">
        <f>IF(ISNA(VLOOKUP(C290,april13,2,FALSE)),0,(VLOOKUP(C290,april13,2,FALSE)))</f>
        <v>0</v>
      </c>
      <c r="R290" s="18">
        <f>IF(ISNA(VLOOKUP(C290,april14,2,FALSE)),0,(VLOOKUP(C290,april14,2,FALSE)))</f>
        <v>0</v>
      </c>
      <c r="S290" s="18">
        <f>IF(ISNA(VLOOKUP(C290,april15,2,FALSE)),0,(VLOOKUP(C290,april15,2,FALSE)))</f>
        <v>0</v>
      </c>
      <c r="T290" s="18">
        <f>IF(ISNA(VLOOKUP(C290,april16,2,FALSE)),0,(VLOOKUP(C290,april16,2,FALSE)))</f>
        <v>0</v>
      </c>
      <c r="U290" s="18">
        <f>IF(ISNA(VLOOKUP(C290,april17,2,FALSE)),0,(VLOOKUP(C290,april17,2,FALSE)))</f>
        <v>0</v>
      </c>
      <c r="V290" s="18">
        <f>IF(ISNA(VLOOKUP(C290,april18,2,FALSE)),0,(VLOOKUP(C290,april18,2,FALSE)))</f>
        <v>0</v>
      </c>
      <c r="W290" s="18">
        <f>IF(ISNA(VLOOKUP(C290,april19,2,FALSE)),0,(VLOOKUP(C290,april19,2,FALSE)))</f>
        <v>0</v>
      </c>
      <c r="X290" s="14">
        <f>IF(ISNA(VLOOKUP(C290,april20,2,FALSE)),0,(VLOOKUP(C290,april20,2,FALSE)))</f>
        <v>0</v>
      </c>
      <c r="Y290" s="18">
        <f>IF(ISNA(VLOOKUP(C290,april21,2,FALSE)),0,(VLOOKUP(C290,april21,2,FALSE)))</f>
        <v>0</v>
      </c>
      <c r="Z290" s="18">
        <f>IF(ISNA(VLOOKUP(C290,april22,2,FALSE)),0,(VLOOKUP(C290,april22,2,FALSE)))</f>
        <v>0</v>
      </c>
      <c r="AA290" s="18">
        <f>IF(ISNA(VLOOKUP(C290,april23,2,FALSE)),0,(VLOOKUP(C290,april23,2,FALSE)))</f>
        <v>0</v>
      </c>
      <c r="AB290" s="18">
        <f>IF(ISNA(VLOOKUP(C290,april24,2,FALSE)),0,(VLOOKUP(C290,april24,2,FALSE)))</f>
        <v>0</v>
      </c>
      <c r="AC290" s="18">
        <f>IF(ISNA(VLOOKUP(C290,april25,2,FALSE)),0,(VLOOKUP(C290,april25,2,FALSE)))</f>
        <v>0</v>
      </c>
      <c r="AD290" s="18">
        <f>IF(ISNA(VLOOKUP(C290,april26,2,FALSE)),0,(VLOOKUP(C290,april26,2,FALSE)))</f>
        <v>0</v>
      </c>
      <c r="AE290" s="14">
        <f>IF(ISNA(VLOOKUP(C290,april27,2,FALSE)),0,(VLOOKUP(C290,april27,2,FALSE)))</f>
        <v>0</v>
      </c>
      <c r="AF290" s="18">
        <f>IF(ISNA(VLOOKUP(C290,april28,2,FALSE)),0,(VLOOKUP(C290,april28,2,FALSE)))</f>
        <v>0</v>
      </c>
      <c r="AG290" s="18">
        <f>IF(ISNA(VLOOKUP(C290,april29,2,FALSE)),0,(VLOOKUP(C290,april29,2,FALSE)))</f>
        <v>0</v>
      </c>
      <c r="AH290" s="18">
        <f>IF(ISNA(VLOOKUP(C290,april30,2,FALSE)),0,(VLOOKUP(C290,april30,2,FALSE)))</f>
        <v>0</v>
      </c>
      <c r="AI290" s="11">
        <f t="shared" si="17"/>
        <v>0</v>
      </c>
      <c r="AJ290" s="42">
        <f t="shared" si="18"/>
        <v>0</v>
      </c>
      <c r="AK290" s="43">
        <f>IF(D290=0,0,IF(VLOOKUP(D290,TARGET,2,FALSE)=0,0,AJ290/(VLOOKUP(D290,TARGET,2,FALSE))))</f>
        <v>0</v>
      </c>
    </row>
    <row r="291" spans="1:37">
      <c r="A291" s="6">
        <f t="shared" si="19"/>
        <v>287</v>
      </c>
      <c r="B291" s="19">
        <f>Sheet2!A289</f>
        <v>0</v>
      </c>
      <c r="C291" s="6"/>
      <c r="D291" s="6">
        <f>IF(LEFT(B291,2)="AC","حوادث",IF(ISNA(VLOOKUP(LEFT(B291,2),group,2,FALSE)),0,(VLOOKUP(LEFT(B291,2),group,2,FALSE))))</f>
        <v>0</v>
      </c>
      <c r="E291" s="18">
        <f>IF(ISNA(VLOOKUP(C291,april1,2,FALSE)),0,(VLOOKUP(C291,april1,2,FALSE)))</f>
        <v>0</v>
      </c>
      <c r="F291" s="18">
        <f>IF(ISNA(VLOOKUP(C291,april2,2,FALSE)),0,(VLOOKUP(C291,april2,2,FALSE)))</f>
        <v>0</v>
      </c>
      <c r="G291" s="18">
        <f>IF(ISNA(VLOOKUP(C291,april3,2,FALSE)),0,(VLOOKUP(C291,april3,2,FALSE)))</f>
        <v>0</v>
      </c>
      <c r="H291" s="18">
        <f>IF(ISNA(VLOOKUP(C291,april4,2,FALSE)),0,(VLOOKUP(C291,april4,2,FALSE)))</f>
        <v>0</v>
      </c>
      <c r="I291" s="18">
        <f>IF(ISNA(VLOOKUP(C291,april5,2,FALSE)),0,(VLOOKUP(C291,april5,2,FALSE)))</f>
        <v>0</v>
      </c>
      <c r="J291" s="14">
        <f>IF(ISNA(VLOOKUP(C291,april6,2,FALSE)),0,(VLOOKUP(C291,april6,2,FALSE)))</f>
        <v>0</v>
      </c>
      <c r="K291" s="18">
        <f>IF(ISNA(VLOOKUP(C291,april7,2,FALSE)),0,(VLOOKUP(C291,april7,2,FALSE)))</f>
        <v>0</v>
      </c>
      <c r="L291" s="50">
        <f>IF(ISNA(VLOOKUP(C291,april8,2,FALSE)),0,(VLOOKUP(C291,april8,2,FALSE)))</f>
        <v>0</v>
      </c>
      <c r="M291" s="18">
        <f>IF(ISNA(VLOOKUP(C291,april9,2,FALSE)),0,(VLOOKUP(C291,april9,2,FALSE)))</f>
        <v>0</v>
      </c>
      <c r="N291" s="18">
        <f>IF(ISNA(VLOOKUP(C291,april10,2,FALSE)),0,(VLOOKUP(C291,april10,2,FALSE)))</f>
        <v>0</v>
      </c>
      <c r="O291" s="18">
        <f>IF(ISNA(VLOOKUP(C291,april11,2,FALSE)),0,(VLOOKUP(C291,april11,2,FALSE)))</f>
        <v>0</v>
      </c>
      <c r="P291" s="18">
        <f>IF(ISNA(VLOOKUP(C291,april12,2,FALSE)),0,(VLOOKUP(C291,april12,2,FALSE)))</f>
        <v>0</v>
      </c>
      <c r="Q291" s="14">
        <f>IF(ISNA(VLOOKUP(C291,april13,2,FALSE)),0,(VLOOKUP(C291,april13,2,FALSE)))</f>
        <v>0</v>
      </c>
      <c r="R291" s="18">
        <f>IF(ISNA(VLOOKUP(C291,april14,2,FALSE)),0,(VLOOKUP(C291,april14,2,FALSE)))</f>
        <v>0</v>
      </c>
      <c r="S291" s="18">
        <f>IF(ISNA(VLOOKUP(C291,april15,2,FALSE)),0,(VLOOKUP(C291,april15,2,FALSE)))</f>
        <v>0</v>
      </c>
      <c r="T291" s="18">
        <f>IF(ISNA(VLOOKUP(C291,april16,2,FALSE)),0,(VLOOKUP(C291,april16,2,FALSE)))</f>
        <v>0</v>
      </c>
      <c r="U291" s="18">
        <f>IF(ISNA(VLOOKUP(C291,april17,2,FALSE)),0,(VLOOKUP(C291,april17,2,FALSE)))</f>
        <v>0</v>
      </c>
      <c r="V291" s="18">
        <f>IF(ISNA(VLOOKUP(C291,april18,2,FALSE)),0,(VLOOKUP(C291,april18,2,FALSE)))</f>
        <v>0</v>
      </c>
      <c r="W291" s="18">
        <f>IF(ISNA(VLOOKUP(C291,april19,2,FALSE)),0,(VLOOKUP(C291,april19,2,FALSE)))</f>
        <v>0</v>
      </c>
      <c r="X291" s="14">
        <f>IF(ISNA(VLOOKUP(C291,april20,2,FALSE)),0,(VLOOKUP(C291,april20,2,FALSE)))</f>
        <v>0</v>
      </c>
      <c r="Y291" s="18">
        <f>IF(ISNA(VLOOKUP(C291,april21,2,FALSE)),0,(VLOOKUP(C291,april21,2,FALSE)))</f>
        <v>0</v>
      </c>
      <c r="Z291" s="18">
        <f>IF(ISNA(VLOOKUP(C291,april22,2,FALSE)),0,(VLOOKUP(C291,april22,2,FALSE)))</f>
        <v>0</v>
      </c>
      <c r="AA291" s="18">
        <f>IF(ISNA(VLOOKUP(C291,april23,2,FALSE)),0,(VLOOKUP(C291,april23,2,FALSE)))</f>
        <v>0</v>
      </c>
      <c r="AB291" s="18">
        <f>IF(ISNA(VLOOKUP(C291,april24,2,FALSE)),0,(VLOOKUP(C291,april24,2,FALSE)))</f>
        <v>0</v>
      </c>
      <c r="AC291" s="18">
        <f>IF(ISNA(VLOOKUP(C291,april25,2,FALSE)),0,(VLOOKUP(C291,april25,2,FALSE)))</f>
        <v>0</v>
      </c>
      <c r="AD291" s="18">
        <f>IF(ISNA(VLOOKUP(C291,april26,2,FALSE)),0,(VLOOKUP(C291,april26,2,FALSE)))</f>
        <v>0</v>
      </c>
      <c r="AE291" s="14">
        <f>IF(ISNA(VLOOKUP(C291,april27,2,FALSE)),0,(VLOOKUP(C291,april27,2,FALSE)))</f>
        <v>0</v>
      </c>
      <c r="AF291" s="18">
        <f>IF(ISNA(VLOOKUP(C291,april28,2,FALSE)),0,(VLOOKUP(C291,april28,2,FALSE)))</f>
        <v>0</v>
      </c>
      <c r="AG291" s="18">
        <f>IF(ISNA(VLOOKUP(C291,april29,2,FALSE)),0,(VLOOKUP(C291,april29,2,FALSE)))</f>
        <v>0</v>
      </c>
      <c r="AH291" s="18">
        <f>IF(ISNA(VLOOKUP(C291,april30,2,FALSE)),0,(VLOOKUP(C291,april30,2,FALSE)))</f>
        <v>0</v>
      </c>
      <c r="AI291" s="11">
        <f t="shared" si="17"/>
        <v>0</v>
      </c>
      <c r="AJ291" s="42">
        <f t="shared" si="18"/>
        <v>0</v>
      </c>
      <c r="AK291" s="43">
        <f>IF(D291=0,0,IF(VLOOKUP(D291,TARGET,2,FALSE)=0,0,AJ291/(VLOOKUP(D291,TARGET,2,FALSE))))</f>
        <v>0</v>
      </c>
    </row>
    <row r="292" spans="1:37">
      <c r="A292" s="6">
        <f t="shared" si="19"/>
        <v>288</v>
      </c>
      <c r="B292" s="19">
        <f>Sheet2!A290</f>
        <v>0</v>
      </c>
      <c r="C292" s="6"/>
      <c r="D292" s="6">
        <f>IF(LEFT(B292,2)="AC","حوادث",IF(ISNA(VLOOKUP(LEFT(B292,2),group,2,FALSE)),0,(VLOOKUP(LEFT(B292,2),group,2,FALSE))))</f>
        <v>0</v>
      </c>
      <c r="E292" s="18">
        <f>IF(ISNA(VLOOKUP(C292,april1,2,FALSE)),0,(VLOOKUP(C292,april1,2,FALSE)))</f>
        <v>0</v>
      </c>
      <c r="F292" s="18">
        <f>IF(ISNA(VLOOKUP(C292,april2,2,FALSE)),0,(VLOOKUP(C292,april2,2,FALSE)))</f>
        <v>0</v>
      </c>
      <c r="G292" s="18">
        <f>IF(ISNA(VLOOKUP(C292,april3,2,FALSE)),0,(VLOOKUP(C292,april3,2,FALSE)))</f>
        <v>0</v>
      </c>
      <c r="H292" s="18">
        <f>IF(ISNA(VLOOKUP(C292,april4,2,FALSE)),0,(VLOOKUP(C292,april4,2,FALSE)))</f>
        <v>0</v>
      </c>
      <c r="I292" s="18">
        <f>IF(ISNA(VLOOKUP(C292,april5,2,FALSE)),0,(VLOOKUP(C292,april5,2,FALSE)))</f>
        <v>0</v>
      </c>
      <c r="J292" s="14">
        <f>IF(ISNA(VLOOKUP(C292,april6,2,FALSE)),0,(VLOOKUP(C292,april6,2,FALSE)))</f>
        <v>0</v>
      </c>
      <c r="K292" s="18">
        <f>IF(ISNA(VLOOKUP(C292,april7,2,FALSE)),0,(VLOOKUP(C292,april7,2,FALSE)))</f>
        <v>0</v>
      </c>
      <c r="L292" s="50">
        <f>IF(ISNA(VLOOKUP(C292,april8,2,FALSE)),0,(VLOOKUP(C292,april8,2,FALSE)))</f>
        <v>0</v>
      </c>
      <c r="M292" s="18">
        <f>IF(ISNA(VLOOKUP(C292,april9,2,FALSE)),0,(VLOOKUP(C292,april9,2,FALSE)))</f>
        <v>0</v>
      </c>
      <c r="N292" s="18">
        <f>IF(ISNA(VLOOKUP(C292,april10,2,FALSE)),0,(VLOOKUP(C292,april10,2,FALSE)))</f>
        <v>0</v>
      </c>
      <c r="O292" s="18">
        <f>IF(ISNA(VLOOKUP(C292,april11,2,FALSE)),0,(VLOOKUP(C292,april11,2,FALSE)))</f>
        <v>0</v>
      </c>
      <c r="P292" s="18">
        <f>IF(ISNA(VLOOKUP(C292,april12,2,FALSE)),0,(VLOOKUP(C292,april12,2,FALSE)))</f>
        <v>0</v>
      </c>
      <c r="Q292" s="14">
        <f>IF(ISNA(VLOOKUP(C292,april13,2,FALSE)),0,(VLOOKUP(C292,april13,2,FALSE)))</f>
        <v>0</v>
      </c>
      <c r="R292" s="18">
        <f>IF(ISNA(VLOOKUP(C292,april14,2,FALSE)),0,(VLOOKUP(C292,april14,2,FALSE)))</f>
        <v>0</v>
      </c>
      <c r="S292" s="18">
        <f>IF(ISNA(VLOOKUP(C292,april15,2,FALSE)),0,(VLOOKUP(C292,april15,2,FALSE)))</f>
        <v>0</v>
      </c>
      <c r="T292" s="18">
        <f>IF(ISNA(VLOOKUP(C292,april16,2,FALSE)),0,(VLOOKUP(C292,april16,2,FALSE)))</f>
        <v>0</v>
      </c>
      <c r="U292" s="18">
        <f>IF(ISNA(VLOOKUP(C292,april17,2,FALSE)),0,(VLOOKUP(C292,april17,2,FALSE)))</f>
        <v>0</v>
      </c>
      <c r="V292" s="18">
        <f>IF(ISNA(VLOOKUP(C292,april18,2,FALSE)),0,(VLOOKUP(C292,april18,2,FALSE)))</f>
        <v>0</v>
      </c>
      <c r="W292" s="18">
        <f>IF(ISNA(VLOOKUP(C292,april19,2,FALSE)),0,(VLOOKUP(C292,april19,2,FALSE)))</f>
        <v>0</v>
      </c>
      <c r="X292" s="14">
        <f>IF(ISNA(VLOOKUP(C292,april20,2,FALSE)),0,(VLOOKUP(C292,april20,2,FALSE)))</f>
        <v>0</v>
      </c>
      <c r="Y292" s="18">
        <f>IF(ISNA(VLOOKUP(C292,april21,2,FALSE)),0,(VLOOKUP(C292,april21,2,FALSE)))</f>
        <v>0</v>
      </c>
      <c r="Z292" s="18">
        <f>IF(ISNA(VLOOKUP(C292,april22,2,FALSE)),0,(VLOOKUP(C292,april22,2,FALSE)))</f>
        <v>0</v>
      </c>
      <c r="AA292" s="18">
        <f>IF(ISNA(VLOOKUP(C292,april23,2,FALSE)),0,(VLOOKUP(C292,april23,2,FALSE)))</f>
        <v>0</v>
      </c>
      <c r="AB292" s="18">
        <f>IF(ISNA(VLOOKUP(C292,april24,2,FALSE)),0,(VLOOKUP(C292,april24,2,FALSE)))</f>
        <v>0</v>
      </c>
      <c r="AC292" s="18">
        <f>IF(ISNA(VLOOKUP(C292,april25,2,FALSE)),0,(VLOOKUP(C292,april25,2,FALSE)))</f>
        <v>0</v>
      </c>
      <c r="AD292" s="18">
        <f>IF(ISNA(VLOOKUP(C292,april26,2,FALSE)),0,(VLOOKUP(C292,april26,2,FALSE)))</f>
        <v>0</v>
      </c>
      <c r="AE292" s="14">
        <f>IF(ISNA(VLOOKUP(C292,april27,2,FALSE)),0,(VLOOKUP(C292,april27,2,FALSE)))</f>
        <v>0</v>
      </c>
      <c r="AF292" s="18">
        <f>IF(ISNA(VLOOKUP(C292,april28,2,FALSE)),0,(VLOOKUP(C292,april28,2,FALSE)))</f>
        <v>0</v>
      </c>
      <c r="AG292" s="18">
        <f>IF(ISNA(VLOOKUP(C292,april29,2,FALSE)),0,(VLOOKUP(C292,april29,2,FALSE)))</f>
        <v>0</v>
      </c>
      <c r="AH292" s="18">
        <f>IF(ISNA(VLOOKUP(C292,april30,2,FALSE)),0,(VLOOKUP(C292,april30,2,FALSE)))</f>
        <v>0</v>
      </c>
      <c r="AI292" s="11">
        <f t="shared" si="17"/>
        <v>0</v>
      </c>
      <c r="AJ292" s="42">
        <f t="shared" si="18"/>
        <v>0</v>
      </c>
      <c r="AK292" s="43">
        <f>IF(D292=0,0,IF(VLOOKUP(D292,TARGET,2,FALSE)=0,0,AJ292/(VLOOKUP(D292,TARGET,2,FALSE))))</f>
        <v>0</v>
      </c>
    </row>
    <row r="293" spans="1:37">
      <c r="A293" s="6">
        <f t="shared" si="19"/>
        <v>289</v>
      </c>
      <c r="B293" s="19">
        <f>Sheet2!A291</f>
        <v>0</v>
      </c>
      <c r="C293" s="6"/>
      <c r="D293" s="6">
        <f>IF(LEFT(B293,2)="AC","حوادث",IF(ISNA(VLOOKUP(LEFT(B293,2),group,2,FALSE)),0,(VLOOKUP(LEFT(B293,2),group,2,FALSE))))</f>
        <v>0</v>
      </c>
      <c r="E293" s="18">
        <f>IF(ISNA(VLOOKUP(C293,april1,2,FALSE)),0,(VLOOKUP(C293,april1,2,FALSE)))</f>
        <v>0</v>
      </c>
      <c r="F293" s="18">
        <f>IF(ISNA(VLOOKUP(C293,april2,2,FALSE)),0,(VLOOKUP(C293,april2,2,FALSE)))</f>
        <v>0</v>
      </c>
      <c r="G293" s="18">
        <f>IF(ISNA(VLOOKUP(C293,april3,2,FALSE)),0,(VLOOKUP(C293,april3,2,FALSE)))</f>
        <v>0</v>
      </c>
      <c r="H293" s="18">
        <f>IF(ISNA(VLOOKUP(C293,april4,2,FALSE)),0,(VLOOKUP(C293,april4,2,FALSE)))</f>
        <v>0</v>
      </c>
      <c r="I293" s="18">
        <f>IF(ISNA(VLOOKUP(C293,april5,2,FALSE)),0,(VLOOKUP(C293,april5,2,FALSE)))</f>
        <v>0</v>
      </c>
      <c r="J293" s="14">
        <f>IF(ISNA(VLOOKUP(C293,april6,2,FALSE)),0,(VLOOKUP(C293,april6,2,FALSE)))</f>
        <v>0</v>
      </c>
      <c r="K293" s="18">
        <f>IF(ISNA(VLOOKUP(C293,april7,2,FALSE)),0,(VLOOKUP(C293,april7,2,FALSE)))</f>
        <v>0</v>
      </c>
      <c r="L293" s="50">
        <f>IF(ISNA(VLOOKUP(C293,april8,2,FALSE)),0,(VLOOKUP(C293,april8,2,FALSE)))</f>
        <v>0</v>
      </c>
      <c r="M293" s="18">
        <f>IF(ISNA(VLOOKUP(C293,april9,2,FALSE)),0,(VLOOKUP(C293,april9,2,FALSE)))</f>
        <v>0</v>
      </c>
      <c r="N293" s="18">
        <f>IF(ISNA(VLOOKUP(C293,april10,2,FALSE)),0,(VLOOKUP(C293,april10,2,FALSE)))</f>
        <v>0</v>
      </c>
      <c r="O293" s="18">
        <f>IF(ISNA(VLOOKUP(C293,april11,2,FALSE)),0,(VLOOKUP(C293,april11,2,FALSE)))</f>
        <v>0</v>
      </c>
      <c r="P293" s="18">
        <f>IF(ISNA(VLOOKUP(C293,april12,2,FALSE)),0,(VLOOKUP(C293,april12,2,FALSE)))</f>
        <v>0</v>
      </c>
      <c r="Q293" s="14">
        <f>IF(ISNA(VLOOKUP(C293,april13,2,FALSE)),0,(VLOOKUP(C293,april13,2,FALSE)))</f>
        <v>0</v>
      </c>
      <c r="R293" s="18">
        <f>IF(ISNA(VLOOKUP(C293,april14,2,FALSE)),0,(VLOOKUP(C293,april14,2,FALSE)))</f>
        <v>0</v>
      </c>
      <c r="S293" s="18">
        <f>IF(ISNA(VLOOKUP(C293,april15,2,FALSE)),0,(VLOOKUP(C293,april15,2,FALSE)))</f>
        <v>0</v>
      </c>
      <c r="T293" s="18">
        <f>IF(ISNA(VLOOKUP(C293,april16,2,FALSE)),0,(VLOOKUP(C293,april16,2,FALSE)))</f>
        <v>0</v>
      </c>
      <c r="U293" s="18">
        <f>IF(ISNA(VLOOKUP(C293,april17,2,FALSE)),0,(VLOOKUP(C293,april17,2,FALSE)))</f>
        <v>0</v>
      </c>
      <c r="V293" s="18">
        <f>IF(ISNA(VLOOKUP(C293,april18,2,FALSE)),0,(VLOOKUP(C293,april18,2,FALSE)))</f>
        <v>0</v>
      </c>
      <c r="W293" s="18">
        <f>IF(ISNA(VLOOKUP(C293,april19,2,FALSE)),0,(VLOOKUP(C293,april19,2,FALSE)))</f>
        <v>0</v>
      </c>
      <c r="X293" s="14">
        <f>IF(ISNA(VLOOKUP(C293,april20,2,FALSE)),0,(VLOOKUP(C293,april20,2,FALSE)))</f>
        <v>0</v>
      </c>
      <c r="Y293" s="18">
        <f>IF(ISNA(VLOOKUP(C293,april21,2,FALSE)),0,(VLOOKUP(C293,april21,2,FALSE)))</f>
        <v>0</v>
      </c>
      <c r="Z293" s="18">
        <f>IF(ISNA(VLOOKUP(C293,april22,2,FALSE)),0,(VLOOKUP(C293,april22,2,FALSE)))</f>
        <v>0</v>
      </c>
      <c r="AA293" s="18">
        <f>IF(ISNA(VLOOKUP(C293,april23,2,FALSE)),0,(VLOOKUP(C293,april23,2,FALSE)))</f>
        <v>0</v>
      </c>
      <c r="AB293" s="18">
        <f>IF(ISNA(VLOOKUP(C293,april24,2,FALSE)),0,(VLOOKUP(C293,april24,2,FALSE)))</f>
        <v>0</v>
      </c>
      <c r="AC293" s="18">
        <f>IF(ISNA(VLOOKUP(C293,april25,2,FALSE)),0,(VLOOKUP(C293,april25,2,FALSE)))</f>
        <v>0</v>
      </c>
      <c r="AD293" s="18">
        <f>IF(ISNA(VLOOKUP(C293,april26,2,FALSE)),0,(VLOOKUP(C293,april26,2,FALSE)))</f>
        <v>0</v>
      </c>
      <c r="AE293" s="14">
        <f>IF(ISNA(VLOOKUP(C293,april27,2,FALSE)),0,(VLOOKUP(C293,april27,2,FALSE)))</f>
        <v>0</v>
      </c>
      <c r="AF293" s="18">
        <f>IF(ISNA(VLOOKUP(C293,april28,2,FALSE)),0,(VLOOKUP(C293,april28,2,FALSE)))</f>
        <v>0</v>
      </c>
      <c r="AG293" s="18">
        <f>IF(ISNA(VLOOKUP(C293,april29,2,FALSE)),0,(VLOOKUP(C293,april29,2,FALSE)))</f>
        <v>0</v>
      </c>
      <c r="AH293" s="18">
        <f>IF(ISNA(VLOOKUP(C293,april30,2,FALSE)),0,(VLOOKUP(C293,april30,2,FALSE)))</f>
        <v>0</v>
      </c>
      <c r="AI293" s="11">
        <f t="shared" si="17"/>
        <v>0</v>
      </c>
      <c r="AJ293" s="42">
        <f t="shared" si="18"/>
        <v>0</v>
      </c>
      <c r="AK293" s="43">
        <f>IF(D293=0,0,IF(VLOOKUP(D293,TARGET,2,FALSE)=0,0,AJ293/(VLOOKUP(D293,TARGET,2,FALSE))))</f>
        <v>0</v>
      </c>
    </row>
    <row r="294" spans="1:37">
      <c r="A294" s="6">
        <f t="shared" si="19"/>
        <v>290</v>
      </c>
      <c r="B294" s="19">
        <f>Sheet2!A292</f>
        <v>0</v>
      </c>
      <c r="C294" s="6"/>
      <c r="D294" s="6">
        <f>IF(LEFT(B294,2)="AC","حوادث",IF(ISNA(VLOOKUP(LEFT(B294,2),group,2,FALSE)),0,(VLOOKUP(LEFT(B294,2),group,2,FALSE))))</f>
        <v>0</v>
      </c>
      <c r="E294" s="18">
        <f>IF(ISNA(VLOOKUP(C294,april1,2,FALSE)),0,(VLOOKUP(C294,april1,2,FALSE)))</f>
        <v>0</v>
      </c>
      <c r="F294" s="18">
        <f>IF(ISNA(VLOOKUP(C294,april2,2,FALSE)),0,(VLOOKUP(C294,april2,2,FALSE)))</f>
        <v>0</v>
      </c>
      <c r="G294" s="18">
        <f>IF(ISNA(VLOOKUP(C294,april3,2,FALSE)),0,(VLOOKUP(C294,april3,2,FALSE)))</f>
        <v>0</v>
      </c>
      <c r="H294" s="18">
        <f>IF(ISNA(VLOOKUP(C294,april4,2,FALSE)),0,(VLOOKUP(C294,april4,2,FALSE)))</f>
        <v>0</v>
      </c>
      <c r="I294" s="18">
        <f>IF(ISNA(VLOOKUP(C294,april5,2,FALSE)),0,(VLOOKUP(C294,april5,2,FALSE)))</f>
        <v>0</v>
      </c>
      <c r="J294" s="14">
        <f>IF(ISNA(VLOOKUP(C294,april6,2,FALSE)),0,(VLOOKUP(C294,april6,2,FALSE)))</f>
        <v>0</v>
      </c>
      <c r="K294" s="18">
        <f>IF(ISNA(VLOOKUP(C294,april7,2,FALSE)),0,(VLOOKUP(C294,april7,2,FALSE)))</f>
        <v>0</v>
      </c>
      <c r="L294" s="50">
        <f>IF(ISNA(VLOOKUP(C294,april8,2,FALSE)),0,(VLOOKUP(C294,april8,2,FALSE)))</f>
        <v>0</v>
      </c>
      <c r="M294" s="18">
        <f>IF(ISNA(VLOOKUP(C294,april9,2,FALSE)),0,(VLOOKUP(C294,april9,2,FALSE)))</f>
        <v>0</v>
      </c>
      <c r="N294" s="18">
        <f>IF(ISNA(VLOOKUP(C294,april10,2,FALSE)),0,(VLOOKUP(C294,april10,2,FALSE)))</f>
        <v>0</v>
      </c>
      <c r="O294" s="18">
        <f>IF(ISNA(VLOOKUP(C294,april11,2,FALSE)),0,(VLOOKUP(C294,april11,2,FALSE)))</f>
        <v>0</v>
      </c>
      <c r="P294" s="18">
        <f>IF(ISNA(VLOOKUP(C294,april12,2,FALSE)),0,(VLOOKUP(C294,april12,2,FALSE)))</f>
        <v>0</v>
      </c>
      <c r="Q294" s="14">
        <f>IF(ISNA(VLOOKUP(C294,april13,2,FALSE)),0,(VLOOKUP(C294,april13,2,FALSE)))</f>
        <v>0</v>
      </c>
      <c r="R294" s="18">
        <f>IF(ISNA(VLOOKUP(C294,april14,2,FALSE)),0,(VLOOKUP(C294,april14,2,FALSE)))</f>
        <v>0</v>
      </c>
      <c r="S294" s="18">
        <f>IF(ISNA(VLOOKUP(C294,april15,2,FALSE)),0,(VLOOKUP(C294,april15,2,FALSE)))</f>
        <v>0</v>
      </c>
      <c r="T294" s="18">
        <f>IF(ISNA(VLOOKUP(C294,april16,2,FALSE)),0,(VLOOKUP(C294,april16,2,FALSE)))</f>
        <v>0</v>
      </c>
      <c r="U294" s="18">
        <f>IF(ISNA(VLOOKUP(C294,april17,2,FALSE)),0,(VLOOKUP(C294,april17,2,FALSE)))</f>
        <v>0</v>
      </c>
      <c r="V294" s="18">
        <f>IF(ISNA(VLOOKUP(C294,april18,2,FALSE)),0,(VLOOKUP(C294,april18,2,FALSE)))</f>
        <v>0</v>
      </c>
      <c r="W294" s="18">
        <f>IF(ISNA(VLOOKUP(C294,april19,2,FALSE)),0,(VLOOKUP(C294,april19,2,FALSE)))</f>
        <v>0</v>
      </c>
      <c r="X294" s="14">
        <f>IF(ISNA(VLOOKUP(C294,april20,2,FALSE)),0,(VLOOKUP(C294,april20,2,FALSE)))</f>
        <v>0</v>
      </c>
      <c r="Y294" s="18">
        <f>IF(ISNA(VLOOKUP(C294,april21,2,FALSE)),0,(VLOOKUP(C294,april21,2,FALSE)))</f>
        <v>0</v>
      </c>
      <c r="Z294" s="18">
        <f>IF(ISNA(VLOOKUP(C294,april22,2,FALSE)),0,(VLOOKUP(C294,april22,2,FALSE)))</f>
        <v>0</v>
      </c>
      <c r="AA294" s="18">
        <f>IF(ISNA(VLOOKUP(C294,april23,2,FALSE)),0,(VLOOKUP(C294,april23,2,FALSE)))</f>
        <v>0</v>
      </c>
      <c r="AB294" s="18">
        <f>IF(ISNA(VLOOKUP(C294,april24,2,FALSE)),0,(VLOOKUP(C294,april24,2,FALSE)))</f>
        <v>0</v>
      </c>
      <c r="AC294" s="18">
        <f>IF(ISNA(VLOOKUP(C294,april25,2,FALSE)),0,(VLOOKUP(C294,april25,2,FALSE)))</f>
        <v>0</v>
      </c>
      <c r="AD294" s="18">
        <f>IF(ISNA(VLOOKUP(C294,april26,2,FALSE)),0,(VLOOKUP(C294,april26,2,FALSE)))</f>
        <v>0</v>
      </c>
      <c r="AE294" s="14">
        <f>IF(ISNA(VLOOKUP(C294,april27,2,FALSE)),0,(VLOOKUP(C294,april27,2,FALSE)))</f>
        <v>0</v>
      </c>
      <c r="AF294" s="18">
        <f>IF(ISNA(VLOOKUP(C294,april28,2,FALSE)),0,(VLOOKUP(C294,april28,2,FALSE)))</f>
        <v>0</v>
      </c>
      <c r="AG294" s="18">
        <f>IF(ISNA(VLOOKUP(C294,april29,2,FALSE)),0,(VLOOKUP(C294,april29,2,FALSE)))</f>
        <v>0</v>
      </c>
      <c r="AH294" s="18">
        <f>IF(ISNA(VLOOKUP(C294,april30,2,FALSE)),0,(VLOOKUP(C294,april30,2,FALSE)))</f>
        <v>0</v>
      </c>
      <c r="AI294" s="11">
        <f t="shared" si="17"/>
        <v>0</v>
      </c>
      <c r="AJ294" s="42">
        <f t="shared" si="18"/>
        <v>0</v>
      </c>
      <c r="AK294" s="43">
        <f>IF(D294=0,0,IF(VLOOKUP(D294,TARGET,2,FALSE)=0,0,AJ294/(VLOOKUP(D294,TARGET,2,FALSE))))</f>
        <v>0</v>
      </c>
    </row>
    <row r="295" spans="1:37">
      <c r="A295" s="6">
        <f t="shared" si="19"/>
        <v>291</v>
      </c>
      <c r="B295" s="19">
        <f>Sheet2!A293</f>
        <v>0</v>
      </c>
      <c r="C295" s="6"/>
      <c r="D295" s="6">
        <f>IF(LEFT(B295,2)="AC","حوادث",IF(ISNA(VLOOKUP(LEFT(B295,2),group,2,FALSE)),0,(VLOOKUP(LEFT(B295,2),group,2,FALSE))))</f>
        <v>0</v>
      </c>
      <c r="E295" s="18">
        <f>IF(ISNA(VLOOKUP(C295,april1,2,FALSE)),0,(VLOOKUP(C295,april1,2,FALSE)))</f>
        <v>0</v>
      </c>
      <c r="F295" s="18">
        <f>IF(ISNA(VLOOKUP(C295,april2,2,FALSE)),0,(VLOOKUP(C295,april2,2,FALSE)))</f>
        <v>0</v>
      </c>
      <c r="G295" s="18">
        <f>IF(ISNA(VLOOKUP(C295,april3,2,FALSE)),0,(VLOOKUP(C295,april3,2,FALSE)))</f>
        <v>0</v>
      </c>
      <c r="H295" s="18">
        <f>IF(ISNA(VLOOKUP(C295,april4,2,FALSE)),0,(VLOOKUP(C295,april4,2,FALSE)))</f>
        <v>0</v>
      </c>
      <c r="I295" s="18">
        <f>IF(ISNA(VLOOKUP(C295,april5,2,FALSE)),0,(VLOOKUP(C295,april5,2,FALSE)))</f>
        <v>0</v>
      </c>
      <c r="J295" s="14">
        <f>IF(ISNA(VLOOKUP(C295,april6,2,FALSE)),0,(VLOOKUP(C295,april6,2,FALSE)))</f>
        <v>0</v>
      </c>
      <c r="K295" s="18">
        <f>IF(ISNA(VLOOKUP(C295,april7,2,FALSE)),0,(VLOOKUP(C295,april7,2,FALSE)))</f>
        <v>0</v>
      </c>
      <c r="L295" s="50">
        <f>IF(ISNA(VLOOKUP(C295,april8,2,FALSE)),0,(VLOOKUP(C295,april8,2,FALSE)))</f>
        <v>0</v>
      </c>
      <c r="M295" s="18">
        <f>IF(ISNA(VLOOKUP(C295,april9,2,FALSE)),0,(VLOOKUP(C295,april9,2,FALSE)))</f>
        <v>0</v>
      </c>
      <c r="N295" s="18">
        <f>IF(ISNA(VLOOKUP(C295,april10,2,FALSE)),0,(VLOOKUP(C295,april10,2,FALSE)))</f>
        <v>0</v>
      </c>
      <c r="O295" s="18">
        <f>IF(ISNA(VLOOKUP(C295,april11,2,FALSE)),0,(VLOOKUP(C295,april11,2,FALSE)))</f>
        <v>0</v>
      </c>
      <c r="P295" s="18">
        <f>IF(ISNA(VLOOKUP(C295,april12,2,FALSE)),0,(VLOOKUP(C295,april12,2,FALSE)))</f>
        <v>0</v>
      </c>
      <c r="Q295" s="14">
        <f>IF(ISNA(VLOOKUP(C295,april13,2,FALSE)),0,(VLOOKUP(C295,april13,2,FALSE)))</f>
        <v>0</v>
      </c>
      <c r="R295" s="18">
        <f>IF(ISNA(VLOOKUP(C295,april14,2,FALSE)),0,(VLOOKUP(C295,april14,2,FALSE)))</f>
        <v>0</v>
      </c>
      <c r="S295" s="18">
        <f>IF(ISNA(VLOOKUP(C295,april15,2,FALSE)),0,(VLOOKUP(C295,april15,2,FALSE)))</f>
        <v>0</v>
      </c>
      <c r="T295" s="18">
        <f>IF(ISNA(VLOOKUP(C295,april16,2,FALSE)),0,(VLOOKUP(C295,april16,2,FALSE)))</f>
        <v>0</v>
      </c>
      <c r="U295" s="18">
        <f>IF(ISNA(VLOOKUP(C295,april17,2,FALSE)),0,(VLOOKUP(C295,april17,2,FALSE)))</f>
        <v>0</v>
      </c>
      <c r="V295" s="18">
        <f>IF(ISNA(VLOOKUP(C295,april18,2,FALSE)),0,(VLOOKUP(C295,april18,2,FALSE)))</f>
        <v>0</v>
      </c>
      <c r="W295" s="18">
        <f>IF(ISNA(VLOOKUP(C295,april19,2,FALSE)),0,(VLOOKUP(C295,april19,2,FALSE)))</f>
        <v>0</v>
      </c>
      <c r="X295" s="14">
        <f>IF(ISNA(VLOOKUP(C295,april20,2,FALSE)),0,(VLOOKUP(C295,april20,2,FALSE)))</f>
        <v>0</v>
      </c>
      <c r="Y295" s="18">
        <f>IF(ISNA(VLOOKUP(C295,april21,2,FALSE)),0,(VLOOKUP(C295,april21,2,FALSE)))</f>
        <v>0</v>
      </c>
      <c r="Z295" s="18">
        <f>IF(ISNA(VLOOKUP(C295,april22,2,FALSE)),0,(VLOOKUP(C295,april22,2,FALSE)))</f>
        <v>0</v>
      </c>
      <c r="AA295" s="18">
        <f>IF(ISNA(VLOOKUP(C295,april23,2,FALSE)),0,(VLOOKUP(C295,april23,2,FALSE)))</f>
        <v>0</v>
      </c>
      <c r="AB295" s="18">
        <f>IF(ISNA(VLOOKUP(C295,april24,2,FALSE)),0,(VLOOKUP(C295,april24,2,FALSE)))</f>
        <v>0</v>
      </c>
      <c r="AC295" s="18">
        <f>IF(ISNA(VLOOKUP(C295,april25,2,FALSE)),0,(VLOOKUP(C295,april25,2,FALSE)))</f>
        <v>0</v>
      </c>
      <c r="AD295" s="18">
        <f>IF(ISNA(VLOOKUP(C295,april26,2,FALSE)),0,(VLOOKUP(C295,april26,2,FALSE)))</f>
        <v>0</v>
      </c>
      <c r="AE295" s="14">
        <f>IF(ISNA(VLOOKUP(C295,april27,2,FALSE)),0,(VLOOKUP(C295,april27,2,FALSE)))</f>
        <v>0</v>
      </c>
      <c r="AF295" s="18">
        <f>IF(ISNA(VLOOKUP(C295,april28,2,FALSE)),0,(VLOOKUP(C295,april28,2,FALSE)))</f>
        <v>0</v>
      </c>
      <c r="AG295" s="18">
        <f>IF(ISNA(VLOOKUP(C295,april29,2,FALSE)),0,(VLOOKUP(C295,april29,2,FALSE)))</f>
        <v>0</v>
      </c>
      <c r="AH295" s="18">
        <f>IF(ISNA(VLOOKUP(C295,april30,2,FALSE)),0,(VLOOKUP(C295,april30,2,FALSE)))</f>
        <v>0</v>
      </c>
      <c r="AI295" s="11">
        <f t="shared" si="17"/>
        <v>0</v>
      </c>
      <c r="AJ295" s="42">
        <f t="shared" si="18"/>
        <v>0</v>
      </c>
      <c r="AK295" s="43">
        <f>IF(D295=0,0,IF(VLOOKUP(D295,TARGET,2,FALSE)=0,0,AJ295/(VLOOKUP(D295,TARGET,2,FALSE))))</f>
        <v>0</v>
      </c>
    </row>
    <row r="296" spans="1:37">
      <c r="A296" s="6">
        <f t="shared" si="19"/>
        <v>292</v>
      </c>
      <c r="B296" s="19">
        <f>Sheet2!A294</f>
        <v>0</v>
      </c>
      <c r="C296" s="6"/>
      <c r="D296" s="6">
        <f>IF(LEFT(B296,2)="AC","حوادث",IF(ISNA(VLOOKUP(LEFT(B296,2),group,2,FALSE)),0,(VLOOKUP(LEFT(B296,2),group,2,FALSE))))</f>
        <v>0</v>
      </c>
      <c r="E296" s="18">
        <f>IF(ISNA(VLOOKUP(C296,april1,2,FALSE)),0,(VLOOKUP(C296,april1,2,FALSE)))</f>
        <v>0</v>
      </c>
      <c r="F296" s="18">
        <f>IF(ISNA(VLOOKUP(C296,april2,2,FALSE)),0,(VLOOKUP(C296,april2,2,FALSE)))</f>
        <v>0</v>
      </c>
      <c r="G296" s="18">
        <f>IF(ISNA(VLOOKUP(C296,april3,2,FALSE)),0,(VLOOKUP(C296,april3,2,FALSE)))</f>
        <v>0</v>
      </c>
      <c r="H296" s="18">
        <f>IF(ISNA(VLOOKUP(C296,april4,2,FALSE)),0,(VLOOKUP(C296,april4,2,FALSE)))</f>
        <v>0</v>
      </c>
      <c r="I296" s="18">
        <f>IF(ISNA(VLOOKUP(C296,april5,2,FALSE)),0,(VLOOKUP(C296,april5,2,FALSE)))</f>
        <v>0</v>
      </c>
      <c r="J296" s="14">
        <f>IF(ISNA(VLOOKUP(C296,april6,2,FALSE)),0,(VLOOKUP(C296,april6,2,FALSE)))</f>
        <v>0</v>
      </c>
      <c r="K296" s="18">
        <f>IF(ISNA(VLOOKUP(C296,april7,2,FALSE)),0,(VLOOKUP(C296,april7,2,FALSE)))</f>
        <v>0</v>
      </c>
      <c r="L296" s="50">
        <f>IF(ISNA(VLOOKUP(C296,april8,2,FALSE)),0,(VLOOKUP(C296,april8,2,FALSE)))</f>
        <v>0</v>
      </c>
      <c r="M296" s="18">
        <f>IF(ISNA(VLOOKUP(C296,april9,2,FALSE)),0,(VLOOKUP(C296,april9,2,FALSE)))</f>
        <v>0</v>
      </c>
      <c r="N296" s="18">
        <f>IF(ISNA(VLOOKUP(C296,april10,2,FALSE)),0,(VLOOKUP(C296,april10,2,FALSE)))</f>
        <v>0</v>
      </c>
      <c r="O296" s="18">
        <f>IF(ISNA(VLOOKUP(C296,april11,2,FALSE)),0,(VLOOKUP(C296,april11,2,FALSE)))</f>
        <v>0</v>
      </c>
      <c r="P296" s="18">
        <f>IF(ISNA(VLOOKUP(C296,april12,2,FALSE)),0,(VLOOKUP(C296,april12,2,FALSE)))</f>
        <v>0</v>
      </c>
      <c r="Q296" s="14">
        <f>IF(ISNA(VLOOKUP(C296,april13,2,FALSE)),0,(VLOOKUP(C296,april13,2,FALSE)))</f>
        <v>0</v>
      </c>
      <c r="R296" s="18">
        <f>IF(ISNA(VLOOKUP(C296,april14,2,FALSE)),0,(VLOOKUP(C296,april14,2,FALSE)))</f>
        <v>0</v>
      </c>
      <c r="S296" s="18">
        <f>IF(ISNA(VLOOKUP(C296,april15,2,FALSE)),0,(VLOOKUP(C296,april15,2,FALSE)))</f>
        <v>0</v>
      </c>
      <c r="T296" s="18">
        <f>IF(ISNA(VLOOKUP(C296,april16,2,FALSE)),0,(VLOOKUP(C296,april16,2,FALSE)))</f>
        <v>0</v>
      </c>
      <c r="U296" s="18">
        <f>IF(ISNA(VLOOKUP(C296,april17,2,FALSE)),0,(VLOOKUP(C296,april17,2,FALSE)))</f>
        <v>0</v>
      </c>
      <c r="V296" s="18">
        <f>IF(ISNA(VLOOKUP(C296,april18,2,FALSE)),0,(VLOOKUP(C296,april18,2,FALSE)))</f>
        <v>0</v>
      </c>
      <c r="W296" s="18">
        <f>IF(ISNA(VLOOKUP(C296,april19,2,FALSE)),0,(VLOOKUP(C296,april19,2,FALSE)))</f>
        <v>0</v>
      </c>
      <c r="X296" s="14">
        <f>IF(ISNA(VLOOKUP(C296,april20,2,FALSE)),0,(VLOOKUP(C296,april20,2,FALSE)))</f>
        <v>0</v>
      </c>
      <c r="Y296" s="18">
        <f>IF(ISNA(VLOOKUP(C296,april21,2,FALSE)),0,(VLOOKUP(C296,april21,2,FALSE)))</f>
        <v>0</v>
      </c>
      <c r="Z296" s="18">
        <f>IF(ISNA(VLOOKUP(C296,april22,2,FALSE)),0,(VLOOKUP(C296,april22,2,FALSE)))</f>
        <v>0</v>
      </c>
      <c r="AA296" s="18">
        <f>IF(ISNA(VLOOKUP(C296,april23,2,FALSE)),0,(VLOOKUP(C296,april23,2,FALSE)))</f>
        <v>0</v>
      </c>
      <c r="AB296" s="18">
        <f>IF(ISNA(VLOOKUP(C296,april24,2,FALSE)),0,(VLOOKUP(C296,april24,2,FALSE)))</f>
        <v>0</v>
      </c>
      <c r="AC296" s="18">
        <f>IF(ISNA(VLOOKUP(C296,april25,2,FALSE)),0,(VLOOKUP(C296,april25,2,FALSE)))</f>
        <v>0</v>
      </c>
      <c r="AD296" s="18">
        <f>IF(ISNA(VLOOKUP(C296,april26,2,FALSE)),0,(VLOOKUP(C296,april26,2,FALSE)))</f>
        <v>0</v>
      </c>
      <c r="AE296" s="14">
        <f>IF(ISNA(VLOOKUP(C296,april27,2,FALSE)),0,(VLOOKUP(C296,april27,2,FALSE)))</f>
        <v>0</v>
      </c>
      <c r="AF296" s="18">
        <f>IF(ISNA(VLOOKUP(C296,april28,2,FALSE)),0,(VLOOKUP(C296,april28,2,FALSE)))</f>
        <v>0</v>
      </c>
      <c r="AG296" s="18">
        <f>IF(ISNA(VLOOKUP(C296,april29,2,FALSE)),0,(VLOOKUP(C296,april29,2,FALSE)))</f>
        <v>0</v>
      </c>
      <c r="AH296" s="18">
        <f>IF(ISNA(VLOOKUP(C296,april30,2,FALSE)),0,(VLOOKUP(C296,april30,2,FALSE)))</f>
        <v>0</v>
      </c>
      <c r="AI296" s="11">
        <f t="shared" si="17"/>
        <v>0</v>
      </c>
      <c r="AJ296" s="42">
        <f t="shared" si="18"/>
        <v>0</v>
      </c>
      <c r="AK296" s="43">
        <f>IF(D296=0,0,IF(VLOOKUP(D296,TARGET,2,FALSE)=0,0,AJ296/(VLOOKUP(D296,TARGET,2,FALSE))))</f>
        <v>0</v>
      </c>
    </row>
    <row r="297" spans="1:37">
      <c r="A297" s="6">
        <f t="shared" si="19"/>
        <v>293</v>
      </c>
      <c r="B297" s="19">
        <f>Sheet2!A295</f>
        <v>0</v>
      </c>
      <c r="C297" s="6"/>
      <c r="D297" s="6">
        <f>IF(LEFT(B297,2)="AC","حوادث",IF(ISNA(VLOOKUP(LEFT(B297,2),group,2,FALSE)),0,(VLOOKUP(LEFT(B297,2),group,2,FALSE))))</f>
        <v>0</v>
      </c>
      <c r="E297" s="18">
        <f>IF(ISNA(VLOOKUP(C297,april1,2,FALSE)),0,(VLOOKUP(C297,april1,2,FALSE)))</f>
        <v>0</v>
      </c>
      <c r="F297" s="18">
        <f>IF(ISNA(VLOOKUP(C297,april2,2,FALSE)),0,(VLOOKUP(C297,april2,2,FALSE)))</f>
        <v>0</v>
      </c>
      <c r="G297" s="18">
        <f>IF(ISNA(VLOOKUP(C297,april3,2,FALSE)),0,(VLOOKUP(C297,april3,2,FALSE)))</f>
        <v>0</v>
      </c>
      <c r="H297" s="18">
        <f>IF(ISNA(VLOOKUP(C297,april4,2,FALSE)),0,(VLOOKUP(C297,april4,2,FALSE)))</f>
        <v>0</v>
      </c>
      <c r="I297" s="18">
        <f>IF(ISNA(VLOOKUP(C297,april5,2,FALSE)),0,(VLOOKUP(C297,april5,2,FALSE)))</f>
        <v>0</v>
      </c>
      <c r="J297" s="14">
        <f>IF(ISNA(VLOOKUP(C297,april6,2,FALSE)),0,(VLOOKUP(C297,april6,2,FALSE)))</f>
        <v>0</v>
      </c>
      <c r="K297" s="18">
        <f>IF(ISNA(VLOOKUP(C297,april7,2,FALSE)),0,(VLOOKUP(C297,april7,2,FALSE)))</f>
        <v>0</v>
      </c>
      <c r="L297" s="50">
        <f>IF(ISNA(VLOOKUP(C297,april8,2,FALSE)),0,(VLOOKUP(C297,april8,2,FALSE)))</f>
        <v>0</v>
      </c>
      <c r="M297" s="18">
        <f>IF(ISNA(VLOOKUP(C297,april9,2,FALSE)),0,(VLOOKUP(C297,april9,2,FALSE)))</f>
        <v>0</v>
      </c>
      <c r="N297" s="18">
        <f>IF(ISNA(VLOOKUP(C297,april10,2,FALSE)),0,(VLOOKUP(C297,april10,2,FALSE)))</f>
        <v>0</v>
      </c>
      <c r="O297" s="18">
        <f>IF(ISNA(VLOOKUP(C297,april11,2,FALSE)),0,(VLOOKUP(C297,april11,2,FALSE)))</f>
        <v>0</v>
      </c>
      <c r="P297" s="18">
        <f>IF(ISNA(VLOOKUP(C297,april12,2,FALSE)),0,(VLOOKUP(C297,april12,2,FALSE)))</f>
        <v>0</v>
      </c>
      <c r="Q297" s="14">
        <f>IF(ISNA(VLOOKUP(C297,april13,2,FALSE)),0,(VLOOKUP(C297,april13,2,FALSE)))</f>
        <v>0</v>
      </c>
      <c r="R297" s="18">
        <f>IF(ISNA(VLOOKUP(C297,april14,2,FALSE)),0,(VLOOKUP(C297,april14,2,FALSE)))</f>
        <v>0</v>
      </c>
      <c r="S297" s="18">
        <f>IF(ISNA(VLOOKUP(C297,april15,2,FALSE)),0,(VLOOKUP(C297,april15,2,FALSE)))</f>
        <v>0</v>
      </c>
      <c r="T297" s="18">
        <f>IF(ISNA(VLOOKUP(C297,april16,2,FALSE)),0,(VLOOKUP(C297,april16,2,FALSE)))</f>
        <v>0</v>
      </c>
      <c r="U297" s="18">
        <f>IF(ISNA(VLOOKUP(C297,april17,2,FALSE)),0,(VLOOKUP(C297,april17,2,FALSE)))</f>
        <v>0</v>
      </c>
      <c r="V297" s="18">
        <f>IF(ISNA(VLOOKUP(C297,april18,2,FALSE)),0,(VLOOKUP(C297,april18,2,FALSE)))</f>
        <v>0</v>
      </c>
      <c r="W297" s="18">
        <f>IF(ISNA(VLOOKUP(C297,april19,2,FALSE)),0,(VLOOKUP(C297,april19,2,FALSE)))</f>
        <v>0</v>
      </c>
      <c r="X297" s="14">
        <f>IF(ISNA(VLOOKUP(C297,april20,2,FALSE)),0,(VLOOKUP(C297,april20,2,FALSE)))</f>
        <v>0</v>
      </c>
      <c r="Y297" s="18">
        <f>IF(ISNA(VLOOKUP(C297,april21,2,FALSE)),0,(VLOOKUP(C297,april21,2,FALSE)))</f>
        <v>0</v>
      </c>
      <c r="Z297" s="18">
        <f>IF(ISNA(VLOOKUP(C297,april22,2,FALSE)),0,(VLOOKUP(C297,april22,2,FALSE)))</f>
        <v>0</v>
      </c>
      <c r="AA297" s="18">
        <f>IF(ISNA(VLOOKUP(C297,april23,2,FALSE)),0,(VLOOKUP(C297,april23,2,FALSE)))</f>
        <v>0</v>
      </c>
      <c r="AB297" s="18">
        <f>IF(ISNA(VLOOKUP(C297,april24,2,FALSE)),0,(VLOOKUP(C297,april24,2,FALSE)))</f>
        <v>0</v>
      </c>
      <c r="AC297" s="18">
        <f>IF(ISNA(VLOOKUP(C297,april25,2,FALSE)),0,(VLOOKUP(C297,april25,2,FALSE)))</f>
        <v>0</v>
      </c>
      <c r="AD297" s="18">
        <f>IF(ISNA(VLOOKUP(C297,april26,2,FALSE)),0,(VLOOKUP(C297,april26,2,FALSE)))</f>
        <v>0</v>
      </c>
      <c r="AE297" s="14">
        <f>IF(ISNA(VLOOKUP(C297,april27,2,FALSE)),0,(VLOOKUP(C297,april27,2,FALSE)))</f>
        <v>0</v>
      </c>
      <c r="AF297" s="18">
        <f>IF(ISNA(VLOOKUP(C297,april28,2,FALSE)),0,(VLOOKUP(C297,april28,2,FALSE)))</f>
        <v>0</v>
      </c>
      <c r="AG297" s="18">
        <f>IF(ISNA(VLOOKUP(C297,april29,2,FALSE)),0,(VLOOKUP(C297,april29,2,FALSE)))</f>
        <v>0</v>
      </c>
      <c r="AH297" s="18">
        <f>IF(ISNA(VLOOKUP(C297,april30,2,FALSE)),0,(VLOOKUP(C297,april30,2,FALSE)))</f>
        <v>0</v>
      </c>
      <c r="AI297" s="11">
        <f t="shared" si="17"/>
        <v>0</v>
      </c>
      <c r="AJ297" s="42">
        <f t="shared" si="18"/>
        <v>0</v>
      </c>
      <c r="AK297" s="43">
        <f>IF(D297=0,0,IF(VLOOKUP(D297,TARGET,2,FALSE)=0,0,AJ297/(VLOOKUP(D297,TARGET,2,FALSE))))</f>
        <v>0</v>
      </c>
    </row>
    <row r="298" spans="1:37">
      <c r="A298" s="6">
        <f t="shared" si="19"/>
        <v>294</v>
      </c>
      <c r="B298" s="19">
        <f>Sheet2!A296</f>
        <v>0</v>
      </c>
      <c r="C298" s="6"/>
      <c r="D298" s="6">
        <f>IF(LEFT(B298,2)="AC","حوادث",IF(ISNA(VLOOKUP(LEFT(B298,2),group,2,FALSE)),0,(VLOOKUP(LEFT(B298,2),group,2,FALSE))))</f>
        <v>0</v>
      </c>
      <c r="E298" s="18">
        <f>IF(ISNA(VLOOKUP(C298,april1,2,FALSE)),0,(VLOOKUP(C298,april1,2,FALSE)))</f>
        <v>0</v>
      </c>
      <c r="F298" s="18">
        <f>IF(ISNA(VLOOKUP(C298,april2,2,FALSE)),0,(VLOOKUP(C298,april2,2,FALSE)))</f>
        <v>0</v>
      </c>
      <c r="G298" s="18">
        <f>IF(ISNA(VLOOKUP(C298,april3,2,FALSE)),0,(VLOOKUP(C298,april3,2,FALSE)))</f>
        <v>0</v>
      </c>
      <c r="H298" s="18">
        <f>IF(ISNA(VLOOKUP(C298,april4,2,FALSE)),0,(VLOOKUP(C298,april4,2,FALSE)))</f>
        <v>0</v>
      </c>
      <c r="I298" s="18">
        <f>IF(ISNA(VLOOKUP(C298,april5,2,FALSE)),0,(VLOOKUP(C298,april5,2,FALSE)))</f>
        <v>0</v>
      </c>
      <c r="J298" s="14">
        <f>IF(ISNA(VLOOKUP(C298,april6,2,FALSE)),0,(VLOOKUP(C298,april6,2,FALSE)))</f>
        <v>0</v>
      </c>
      <c r="K298" s="18">
        <f>IF(ISNA(VLOOKUP(C298,april7,2,FALSE)),0,(VLOOKUP(C298,april7,2,FALSE)))</f>
        <v>0</v>
      </c>
      <c r="L298" s="50">
        <f>IF(ISNA(VLOOKUP(C298,april8,2,FALSE)),0,(VLOOKUP(C298,april8,2,FALSE)))</f>
        <v>0</v>
      </c>
      <c r="M298" s="18">
        <f>IF(ISNA(VLOOKUP(C298,april9,2,FALSE)),0,(VLOOKUP(C298,april9,2,FALSE)))</f>
        <v>0</v>
      </c>
      <c r="N298" s="18">
        <f>IF(ISNA(VLOOKUP(C298,april10,2,FALSE)),0,(VLOOKUP(C298,april10,2,FALSE)))</f>
        <v>0</v>
      </c>
      <c r="O298" s="18">
        <f>IF(ISNA(VLOOKUP(C298,april11,2,FALSE)),0,(VLOOKUP(C298,april11,2,FALSE)))</f>
        <v>0</v>
      </c>
      <c r="P298" s="18">
        <f>IF(ISNA(VLOOKUP(C298,april12,2,FALSE)),0,(VLOOKUP(C298,april12,2,FALSE)))</f>
        <v>0</v>
      </c>
      <c r="Q298" s="14">
        <f>IF(ISNA(VLOOKUP(C298,april13,2,FALSE)),0,(VLOOKUP(C298,april13,2,FALSE)))</f>
        <v>0</v>
      </c>
      <c r="R298" s="18">
        <f>IF(ISNA(VLOOKUP(C298,april14,2,FALSE)),0,(VLOOKUP(C298,april14,2,FALSE)))</f>
        <v>0</v>
      </c>
      <c r="S298" s="18">
        <f>IF(ISNA(VLOOKUP(C298,april15,2,FALSE)),0,(VLOOKUP(C298,april15,2,FALSE)))</f>
        <v>0</v>
      </c>
      <c r="T298" s="18">
        <f>IF(ISNA(VLOOKUP(C298,april16,2,FALSE)),0,(VLOOKUP(C298,april16,2,FALSE)))</f>
        <v>0</v>
      </c>
      <c r="U298" s="18">
        <f>IF(ISNA(VLOOKUP(C298,april17,2,FALSE)),0,(VLOOKUP(C298,april17,2,FALSE)))</f>
        <v>0</v>
      </c>
      <c r="V298" s="18">
        <f>IF(ISNA(VLOOKUP(C298,april18,2,FALSE)),0,(VLOOKUP(C298,april18,2,FALSE)))</f>
        <v>0</v>
      </c>
      <c r="W298" s="18">
        <f>IF(ISNA(VLOOKUP(C298,april19,2,FALSE)),0,(VLOOKUP(C298,april19,2,FALSE)))</f>
        <v>0</v>
      </c>
      <c r="X298" s="14">
        <f>IF(ISNA(VLOOKUP(C298,april20,2,FALSE)),0,(VLOOKUP(C298,april20,2,FALSE)))</f>
        <v>0</v>
      </c>
      <c r="Y298" s="18">
        <f>IF(ISNA(VLOOKUP(C298,april21,2,FALSE)),0,(VLOOKUP(C298,april21,2,FALSE)))</f>
        <v>0</v>
      </c>
      <c r="Z298" s="18">
        <f>IF(ISNA(VLOOKUP(C298,april22,2,FALSE)),0,(VLOOKUP(C298,april22,2,FALSE)))</f>
        <v>0</v>
      </c>
      <c r="AA298" s="18">
        <f>IF(ISNA(VLOOKUP(C298,april23,2,FALSE)),0,(VLOOKUP(C298,april23,2,FALSE)))</f>
        <v>0</v>
      </c>
      <c r="AB298" s="18">
        <f>IF(ISNA(VLOOKUP(C298,april24,2,FALSE)),0,(VLOOKUP(C298,april24,2,FALSE)))</f>
        <v>0</v>
      </c>
      <c r="AC298" s="18">
        <f>IF(ISNA(VLOOKUP(C298,april25,2,FALSE)),0,(VLOOKUP(C298,april25,2,FALSE)))</f>
        <v>0</v>
      </c>
      <c r="AD298" s="18">
        <f>IF(ISNA(VLOOKUP(C298,april26,2,FALSE)),0,(VLOOKUP(C298,april26,2,FALSE)))</f>
        <v>0</v>
      </c>
      <c r="AE298" s="14">
        <f>IF(ISNA(VLOOKUP(C298,april27,2,FALSE)),0,(VLOOKUP(C298,april27,2,FALSE)))</f>
        <v>0</v>
      </c>
      <c r="AF298" s="18">
        <f>IF(ISNA(VLOOKUP(C298,april28,2,FALSE)),0,(VLOOKUP(C298,april28,2,FALSE)))</f>
        <v>0</v>
      </c>
      <c r="AG298" s="18">
        <f>IF(ISNA(VLOOKUP(C298,april29,2,FALSE)),0,(VLOOKUP(C298,april29,2,FALSE)))</f>
        <v>0</v>
      </c>
      <c r="AH298" s="18">
        <f>IF(ISNA(VLOOKUP(C298,april30,2,FALSE)),0,(VLOOKUP(C298,april30,2,FALSE)))</f>
        <v>0</v>
      </c>
      <c r="AI298" s="11">
        <f t="shared" si="17"/>
        <v>0</v>
      </c>
      <c r="AJ298" s="42">
        <f t="shared" si="18"/>
        <v>0</v>
      </c>
      <c r="AK298" s="43">
        <f>IF(D298=0,0,IF(VLOOKUP(D298,TARGET,2,FALSE)=0,0,AJ298/(VLOOKUP(D298,TARGET,2,FALSE))))</f>
        <v>0</v>
      </c>
    </row>
    <row r="299" spans="1:37">
      <c r="A299" s="6">
        <f t="shared" si="19"/>
        <v>295</v>
      </c>
      <c r="B299" s="19">
        <f>Sheet2!A297</f>
        <v>0</v>
      </c>
      <c r="C299" s="6"/>
      <c r="D299" s="6">
        <f>IF(LEFT(B299,2)="AC","حوادث",IF(ISNA(VLOOKUP(LEFT(B299,2),group,2,FALSE)),0,(VLOOKUP(LEFT(B299,2),group,2,FALSE))))</f>
        <v>0</v>
      </c>
      <c r="E299" s="18">
        <f>IF(ISNA(VLOOKUP(C299,april1,2,FALSE)),0,(VLOOKUP(C299,april1,2,FALSE)))</f>
        <v>0</v>
      </c>
      <c r="F299" s="18">
        <f>IF(ISNA(VLOOKUP(C299,april2,2,FALSE)),0,(VLOOKUP(C299,april2,2,FALSE)))</f>
        <v>0</v>
      </c>
      <c r="G299" s="18">
        <f>IF(ISNA(VLOOKUP(C299,april3,2,FALSE)),0,(VLOOKUP(C299,april3,2,FALSE)))</f>
        <v>0</v>
      </c>
      <c r="H299" s="18">
        <f>IF(ISNA(VLOOKUP(C299,april4,2,FALSE)),0,(VLOOKUP(C299,april4,2,FALSE)))</f>
        <v>0</v>
      </c>
      <c r="I299" s="18">
        <f>IF(ISNA(VLOOKUP(C299,april5,2,FALSE)),0,(VLOOKUP(C299,april5,2,FALSE)))</f>
        <v>0</v>
      </c>
      <c r="J299" s="14">
        <f>IF(ISNA(VLOOKUP(C299,april6,2,FALSE)),0,(VLOOKUP(C299,april6,2,FALSE)))</f>
        <v>0</v>
      </c>
      <c r="K299" s="18">
        <f>IF(ISNA(VLOOKUP(C299,april7,2,FALSE)),0,(VLOOKUP(C299,april7,2,FALSE)))</f>
        <v>0</v>
      </c>
      <c r="L299" s="50">
        <f>IF(ISNA(VLOOKUP(C299,april8,2,FALSE)),0,(VLOOKUP(C299,april8,2,FALSE)))</f>
        <v>0</v>
      </c>
      <c r="M299" s="18">
        <f>IF(ISNA(VLOOKUP(C299,april9,2,FALSE)),0,(VLOOKUP(C299,april9,2,FALSE)))</f>
        <v>0</v>
      </c>
      <c r="N299" s="18">
        <f>IF(ISNA(VLOOKUP(C299,april10,2,FALSE)),0,(VLOOKUP(C299,april10,2,FALSE)))</f>
        <v>0</v>
      </c>
      <c r="O299" s="18">
        <f>IF(ISNA(VLOOKUP(C299,april11,2,FALSE)),0,(VLOOKUP(C299,april11,2,FALSE)))</f>
        <v>0</v>
      </c>
      <c r="P299" s="18">
        <f>IF(ISNA(VLOOKUP(C299,april12,2,FALSE)),0,(VLOOKUP(C299,april12,2,FALSE)))</f>
        <v>0</v>
      </c>
      <c r="Q299" s="14">
        <f>IF(ISNA(VLOOKUP(C299,april13,2,FALSE)),0,(VLOOKUP(C299,april13,2,FALSE)))</f>
        <v>0</v>
      </c>
      <c r="R299" s="18">
        <f>IF(ISNA(VLOOKUP(C299,april14,2,FALSE)),0,(VLOOKUP(C299,april14,2,FALSE)))</f>
        <v>0</v>
      </c>
      <c r="S299" s="18">
        <f>IF(ISNA(VLOOKUP(C299,april15,2,FALSE)),0,(VLOOKUP(C299,april15,2,FALSE)))</f>
        <v>0</v>
      </c>
      <c r="T299" s="18">
        <f>IF(ISNA(VLOOKUP(C299,april16,2,FALSE)),0,(VLOOKUP(C299,april16,2,FALSE)))</f>
        <v>0</v>
      </c>
      <c r="U299" s="18">
        <f>IF(ISNA(VLOOKUP(C299,april17,2,FALSE)),0,(VLOOKUP(C299,april17,2,FALSE)))</f>
        <v>0</v>
      </c>
      <c r="V299" s="18">
        <f>IF(ISNA(VLOOKUP(C299,april18,2,FALSE)),0,(VLOOKUP(C299,april18,2,FALSE)))</f>
        <v>0</v>
      </c>
      <c r="W299" s="18">
        <f>IF(ISNA(VLOOKUP(C299,april19,2,FALSE)),0,(VLOOKUP(C299,april19,2,FALSE)))</f>
        <v>0</v>
      </c>
      <c r="X299" s="14">
        <f>IF(ISNA(VLOOKUP(C299,april20,2,FALSE)),0,(VLOOKUP(C299,april20,2,FALSE)))</f>
        <v>0</v>
      </c>
      <c r="Y299" s="18">
        <f>IF(ISNA(VLOOKUP(C299,april21,2,FALSE)),0,(VLOOKUP(C299,april21,2,FALSE)))</f>
        <v>0</v>
      </c>
      <c r="Z299" s="18">
        <f>IF(ISNA(VLOOKUP(C299,april22,2,FALSE)),0,(VLOOKUP(C299,april22,2,FALSE)))</f>
        <v>0</v>
      </c>
      <c r="AA299" s="18">
        <f>IF(ISNA(VLOOKUP(C299,april23,2,FALSE)),0,(VLOOKUP(C299,april23,2,FALSE)))</f>
        <v>0</v>
      </c>
      <c r="AB299" s="18">
        <f>IF(ISNA(VLOOKUP(C299,april24,2,FALSE)),0,(VLOOKUP(C299,april24,2,FALSE)))</f>
        <v>0</v>
      </c>
      <c r="AC299" s="18">
        <f>IF(ISNA(VLOOKUP(C299,april25,2,FALSE)),0,(VLOOKUP(C299,april25,2,FALSE)))</f>
        <v>0</v>
      </c>
      <c r="AD299" s="18">
        <f>IF(ISNA(VLOOKUP(C299,april26,2,FALSE)),0,(VLOOKUP(C299,april26,2,FALSE)))</f>
        <v>0</v>
      </c>
      <c r="AE299" s="14">
        <f>IF(ISNA(VLOOKUP(C299,april27,2,FALSE)),0,(VLOOKUP(C299,april27,2,FALSE)))</f>
        <v>0</v>
      </c>
      <c r="AF299" s="18">
        <f>IF(ISNA(VLOOKUP(C299,april28,2,FALSE)),0,(VLOOKUP(C299,april28,2,FALSE)))</f>
        <v>0</v>
      </c>
      <c r="AG299" s="18">
        <f>IF(ISNA(VLOOKUP(C299,april29,2,FALSE)),0,(VLOOKUP(C299,april29,2,FALSE)))</f>
        <v>0</v>
      </c>
      <c r="AH299" s="18">
        <f>IF(ISNA(VLOOKUP(C299,april30,2,FALSE)),0,(VLOOKUP(C299,april30,2,FALSE)))</f>
        <v>0</v>
      </c>
      <c r="AI299" s="11">
        <f t="shared" si="17"/>
        <v>0</v>
      </c>
      <c r="AJ299" s="42">
        <f t="shared" si="18"/>
        <v>0</v>
      </c>
      <c r="AK299" s="43">
        <f>IF(D299=0,0,IF(VLOOKUP(D299,TARGET,2,FALSE)=0,0,AJ299/(VLOOKUP(D299,TARGET,2,FALSE))))</f>
        <v>0</v>
      </c>
    </row>
    <row r="300" spans="1:37">
      <c r="A300" s="6">
        <f t="shared" si="19"/>
        <v>296</v>
      </c>
      <c r="B300" s="19">
        <f>Sheet2!A298</f>
        <v>0</v>
      </c>
      <c r="C300" s="6"/>
      <c r="D300" s="6">
        <f>IF(LEFT(B300,2)="AC","حوادث",IF(ISNA(VLOOKUP(LEFT(B300,2),group,2,FALSE)),0,(VLOOKUP(LEFT(B300,2),group,2,FALSE))))</f>
        <v>0</v>
      </c>
      <c r="E300" s="18">
        <f>IF(ISNA(VLOOKUP(C300,april1,2,FALSE)),0,(VLOOKUP(C300,april1,2,FALSE)))</f>
        <v>0</v>
      </c>
      <c r="F300" s="18">
        <f>IF(ISNA(VLOOKUP(C300,april2,2,FALSE)),0,(VLOOKUP(C300,april2,2,FALSE)))</f>
        <v>0</v>
      </c>
      <c r="G300" s="18">
        <f>IF(ISNA(VLOOKUP(C300,april3,2,FALSE)),0,(VLOOKUP(C300,april3,2,FALSE)))</f>
        <v>0</v>
      </c>
      <c r="H300" s="18">
        <f>IF(ISNA(VLOOKUP(C300,april4,2,FALSE)),0,(VLOOKUP(C300,april4,2,FALSE)))</f>
        <v>0</v>
      </c>
      <c r="I300" s="18">
        <f>IF(ISNA(VLOOKUP(C300,april5,2,FALSE)),0,(VLOOKUP(C300,april5,2,FALSE)))</f>
        <v>0</v>
      </c>
      <c r="J300" s="14">
        <f>IF(ISNA(VLOOKUP(C300,april6,2,FALSE)),0,(VLOOKUP(C300,april6,2,FALSE)))</f>
        <v>0</v>
      </c>
      <c r="K300" s="18">
        <f>IF(ISNA(VLOOKUP(C300,april7,2,FALSE)),0,(VLOOKUP(C300,april7,2,FALSE)))</f>
        <v>0</v>
      </c>
      <c r="L300" s="50">
        <f>IF(ISNA(VLOOKUP(C300,april8,2,FALSE)),0,(VLOOKUP(C300,april8,2,FALSE)))</f>
        <v>0</v>
      </c>
      <c r="M300" s="18">
        <f>IF(ISNA(VLOOKUP(C300,april9,2,FALSE)),0,(VLOOKUP(C300,april9,2,FALSE)))</f>
        <v>0</v>
      </c>
      <c r="N300" s="18">
        <f>IF(ISNA(VLOOKUP(C300,april10,2,FALSE)),0,(VLOOKUP(C300,april10,2,FALSE)))</f>
        <v>0</v>
      </c>
      <c r="O300" s="18">
        <f>IF(ISNA(VLOOKUP(C300,april11,2,FALSE)),0,(VLOOKUP(C300,april11,2,FALSE)))</f>
        <v>0</v>
      </c>
      <c r="P300" s="18">
        <f>IF(ISNA(VLOOKUP(C300,april12,2,FALSE)),0,(VLOOKUP(C300,april12,2,FALSE)))</f>
        <v>0</v>
      </c>
      <c r="Q300" s="14">
        <f>IF(ISNA(VLOOKUP(C300,april13,2,FALSE)),0,(VLOOKUP(C300,april13,2,FALSE)))</f>
        <v>0</v>
      </c>
      <c r="R300" s="18">
        <f>IF(ISNA(VLOOKUP(C300,april14,2,FALSE)),0,(VLOOKUP(C300,april14,2,FALSE)))</f>
        <v>0</v>
      </c>
      <c r="S300" s="18">
        <f>IF(ISNA(VLOOKUP(C300,april15,2,FALSE)),0,(VLOOKUP(C300,april15,2,FALSE)))</f>
        <v>0</v>
      </c>
      <c r="T300" s="18">
        <f>IF(ISNA(VLOOKUP(C300,april16,2,FALSE)),0,(VLOOKUP(C300,april16,2,FALSE)))</f>
        <v>0</v>
      </c>
      <c r="U300" s="18">
        <f>IF(ISNA(VLOOKUP(C300,april17,2,FALSE)),0,(VLOOKUP(C300,april17,2,FALSE)))</f>
        <v>0</v>
      </c>
      <c r="V300" s="18">
        <f>IF(ISNA(VLOOKUP(C300,april18,2,FALSE)),0,(VLOOKUP(C300,april18,2,FALSE)))</f>
        <v>0</v>
      </c>
      <c r="W300" s="18">
        <f>IF(ISNA(VLOOKUP(C300,april19,2,FALSE)),0,(VLOOKUP(C300,april19,2,FALSE)))</f>
        <v>0</v>
      </c>
      <c r="X300" s="14">
        <f>IF(ISNA(VLOOKUP(C300,april20,2,FALSE)),0,(VLOOKUP(C300,april20,2,FALSE)))</f>
        <v>0</v>
      </c>
      <c r="Y300" s="18">
        <f>IF(ISNA(VLOOKUP(C300,april21,2,FALSE)),0,(VLOOKUP(C300,april21,2,FALSE)))</f>
        <v>0</v>
      </c>
      <c r="Z300" s="18">
        <f>IF(ISNA(VLOOKUP(C300,april22,2,FALSE)),0,(VLOOKUP(C300,april22,2,FALSE)))</f>
        <v>0</v>
      </c>
      <c r="AA300" s="18">
        <f>IF(ISNA(VLOOKUP(C300,april23,2,FALSE)),0,(VLOOKUP(C300,april23,2,FALSE)))</f>
        <v>0</v>
      </c>
      <c r="AB300" s="18">
        <f>IF(ISNA(VLOOKUP(C300,april24,2,FALSE)),0,(VLOOKUP(C300,april24,2,FALSE)))</f>
        <v>0</v>
      </c>
      <c r="AC300" s="18">
        <f>IF(ISNA(VLOOKUP(C300,april25,2,FALSE)),0,(VLOOKUP(C300,april25,2,FALSE)))</f>
        <v>0</v>
      </c>
      <c r="AD300" s="18">
        <f>IF(ISNA(VLOOKUP(C300,april26,2,FALSE)),0,(VLOOKUP(C300,april26,2,FALSE)))</f>
        <v>0</v>
      </c>
      <c r="AE300" s="14">
        <f>IF(ISNA(VLOOKUP(C300,april27,2,FALSE)),0,(VLOOKUP(C300,april27,2,FALSE)))</f>
        <v>0</v>
      </c>
      <c r="AF300" s="18">
        <f>IF(ISNA(VLOOKUP(C300,april28,2,FALSE)),0,(VLOOKUP(C300,april28,2,FALSE)))</f>
        <v>0</v>
      </c>
      <c r="AG300" s="18">
        <f>IF(ISNA(VLOOKUP(C300,april29,2,FALSE)),0,(VLOOKUP(C300,april29,2,FALSE)))</f>
        <v>0</v>
      </c>
      <c r="AH300" s="18">
        <f>IF(ISNA(VLOOKUP(C300,april30,2,FALSE)),0,(VLOOKUP(C300,april30,2,FALSE)))</f>
        <v>0</v>
      </c>
      <c r="AI300" s="11">
        <f t="shared" si="17"/>
        <v>0</v>
      </c>
      <c r="AJ300" s="42">
        <f t="shared" si="18"/>
        <v>0</v>
      </c>
      <c r="AK300" s="43">
        <f>IF(D300=0,0,IF(VLOOKUP(D300,TARGET,2,FALSE)=0,0,AJ300/(VLOOKUP(D300,TARGET,2,FALSE))))</f>
        <v>0</v>
      </c>
    </row>
    <row r="301" spans="1:37">
      <c r="A301" s="6">
        <f t="shared" si="19"/>
        <v>297</v>
      </c>
      <c r="B301" s="19">
        <f>Sheet2!A299</f>
        <v>0</v>
      </c>
      <c r="C301" s="6"/>
      <c r="D301" s="6">
        <f>IF(LEFT(B301,2)="AC","حوادث",IF(ISNA(VLOOKUP(LEFT(B301,2),group,2,FALSE)),0,(VLOOKUP(LEFT(B301,2),group,2,FALSE))))</f>
        <v>0</v>
      </c>
      <c r="E301" s="18">
        <f>IF(ISNA(VLOOKUP(C301,april1,2,FALSE)),0,(VLOOKUP(C301,april1,2,FALSE)))</f>
        <v>0</v>
      </c>
      <c r="F301" s="18">
        <f>IF(ISNA(VLOOKUP(C301,april2,2,FALSE)),0,(VLOOKUP(C301,april2,2,FALSE)))</f>
        <v>0</v>
      </c>
      <c r="G301" s="18">
        <f>IF(ISNA(VLOOKUP(C301,april3,2,FALSE)),0,(VLOOKUP(C301,april3,2,FALSE)))</f>
        <v>0</v>
      </c>
      <c r="H301" s="18">
        <f>IF(ISNA(VLOOKUP(C301,april4,2,FALSE)),0,(VLOOKUP(C301,april4,2,FALSE)))</f>
        <v>0</v>
      </c>
      <c r="I301" s="18">
        <f>IF(ISNA(VLOOKUP(C301,april5,2,FALSE)),0,(VLOOKUP(C301,april5,2,FALSE)))</f>
        <v>0</v>
      </c>
      <c r="J301" s="14">
        <f>IF(ISNA(VLOOKUP(C301,april6,2,FALSE)),0,(VLOOKUP(C301,april6,2,FALSE)))</f>
        <v>0</v>
      </c>
      <c r="K301" s="18">
        <f>IF(ISNA(VLOOKUP(C301,april7,2,FALSE)),0,(VLOOKUP(C301,april7,2,FALSE)))</f>
        <v>0</v>
      </c>
      <c r="L301" s="50">
        <f>IF(ISNA(VLOOKUP(C301,april8,2,FALSE)),0,(VLOOKUP(C301,april8,2,FALSE)))</f>
        <v>0</v>
      </c>
      <c r="M301" s="18">
        <f>IF(ISNA(VLOOKUP(C301,april9,2,FALSE)),0,(VLOOKUP(C301,april9,2,FALSE)))</f>
        <v>0</v>
      </c>
      <c r="N301" s="18">
        <f>IF(ISNA(VLOOKUP(C301,april10,2,FALSE)),0,(VLOOKUP(C301,april10,2,FALSE)))</f>
        <v>0</v>
      </c>
      <c r="O301" s="18">
        <f>IF(ISNA(VLOOKUP(C301,april11,2,FALSE)),0,(VLOOKUP(C301,april11,2,FALSE)))</f>
        <v>0</v>
      </c>
      <c r="P301" s="18">
        <f>IF(ISNA(VLOOKUP(C301,april12,2,FALSE)),0,(VLOOKUP(C301,april12,2,FALSE)))</f>
        <v>0</v>
      </c>
      <c r="Q301" s="14">
        <f>IF(ISNA(VLOOKUP(C301,april13,2,FALSE)),0,(VLOOKUP(C301,april13,2,FALSE)))</f>
        <v>0</v>
      </c>
      <c r="R301" s="18">
        <f>IF(ISNA(VLOOKUP(C301,april14,2,FALSE)),0,(VLOOKUP(C301,april14,2,FALSE)))</f>
        <v>0</v>
      </c>
      <c r="S301" s="18">
        <f>IF(ISNA(VLOOKUP(C301,april15,2,FALSE)),0,(VLOOKUP(C301,april15,2,FALSE)))</f>
        <v>0</v>
      </c>
      <c r="T301" s="18">
        <f>IF(ISNA(VLOOKUP(C301,april16,2,FALSE)),0,(VLOOKUP(C301,april16,2,FALSE)))</f>
        <v>0</v>
      </c>
      <c r="U301" s="18">
        <f>IF(ISNA(VLOOKUP(C301,april17,2,FALSE)),0,(VLOOKUP(C301,april17,2,FALSE)))</f>
        <v>0</v>
      </c>
      <c r="V301" s="18">
        <f>IF(ISNA(VLOOKUP(C301,april18,2,FALSE)),0,(VLOOKUP(C301,april18,2,FALSE)))</f>
        <v>0</v>
      </c>
      <c r="W301" s="18">
        <f>IF(ISNA(VLOOKUP(C301,april19,2,FALSE)),0,(VLOOKUP(C301,april19,2,FALSE)))</f>
        <v>0</v>
      </c>
      <c r="X301" s="14">
        <f>IF(ISNA(VLOOKUP(C301,april20,2,FALSE)),0,(VLOOKUP(C301,april20,2,FALSE)))</f>
        <v>0</v>
      </c>
      <c r="Y301" s="18">
        <f>IF(ISNA(VLOOKUP(C301,april21,2,FALSE)),0,(VLOOKUP(C301,april21,2,FALSE)))</f>
        <v>0</v>
      </c>
      <c r="Z301" s="18">
        <f>IF(ISNA(VLOOKUP(C301,april22,2,FALSE)),0,(VLOOKUP(C301,april22,2,FALSE)))</f>
        <v>0</v>
      </c>
      <c r="AA301" s="18">
        <f>IF(ISNA(VLOOKUP(C301,april23,2,FALSE)),0,(VLOOKUP(C301,april23,2,FALSE)))</f>
        <v>0</v>
      </c>
      <c r="AB301" s="18">
        <f>IF(ISNA(VLOOKUP(C301,april24,2,FALSE)),0,(VLOOKUP(C301,april24,2,FALSE)))</f>
        <v>0</v>
      </c>
      <c r="AC301" s="18">
        <f>IF(ISNA(VLOOKUP(C301,april25,2,FALSE)),0,(VLOOKUP(C301,april25,2,FALSE)))</f>
        <v>0</v>
      </c>
      <c r="AD301" s="18">
        <f>IF(ISNA(VLOOKUP(C301,april26,2,FALSE)),0,(VLOOKUP(C301,april26,2,FALSE)))</f>
        <v>0</v>
      </c>
      <c r="AE301" s="14">
        <f>IF(ISNA(VLOOKUP(C301,april27,2,FALSE)),0,(VLOOKUP(C301,april27,2,FALSE)))</f>
        <v>0</v>
      </c>
      <c r="AF301" s="18">
        <f>IF(ISNA(VLOOKUP(C301,april28,2,FALSE)),0,(VLOOKUP(C301,april28,2,FALSE)))</f>
        <v>0</v>
      </c>
      <c r="AG301" s="18">
        <f>IF(ISNA(VLOOKUP(C301,april29,2,FALSE)),0,(VLOOKUP(C301,april29,2,FALSE)))</f>
        <v>0</v>
      </c>
      <c r="AH301" s="18">
        <f>IF(ISNA(VLOOKUP(C301,april30,2,FALSE)),0,(VLOOKUP(C301,april30,2,FALSE)))</f>
        <v>0</v>
      </c>
      <c r="AI301" s="11">
        <f t="shared" si="17"/>
        <v>0</v>
      </c>
      <c r="AJ301" s="42">
        <f t="shared" si="18"/>
        <v>0</v>
      </c>
      <c r="AK301" s="43">
        <f>IF(D301=0,0,IF(VLOOKUP(D301,TARGET,2,FALSE)=0,0,AJ301/(VLOOKUP(D301,TARGET,2,FALSE))))</f>
        <v>0</v>
      </c>
    </row>
    <row r="302" spans="1:37">
      <c r="A302" s="6">
        <f t="shared" si="19"/>
        <v>298</v>
      </c>
      <c r="B302" s="19">
        <f>Sheet2!A300</f>
        <v>0</v>
      </c>
      <c r="C302" s="6"/>
      <c r="D302" s="6">
        <f>IF(LEFT(B302,2)="AC","حوادث",IF(ISNA(VLOOKUP(LEFT(B302,2),group,2,FALSE)),0,(VLOOKUP(LEFT(B302,2),group,2,FALSE))))</f>
        <v>0</v>
      </c>
      <c r="E302" s="18">
        <f>IF(ISNA(VLOOKUP(C302,april1,2,FALSE)),0,(VLOOKUP(C302,april1,2,FALSE)))</f>
        <v>0</v>
      </c>
      <c r="F302" s="18">
        <f>IF(ISNA(VLOOKUP(C302,april2,2,FALSE)),0,(VLOOKUP(C302,april2,2,FALSE)))</f>
        <v>0</v>
      </c>
      <c r="G302" s="18">
        <f>IF(ISNA(VLOOKUP(C302,april3,2,FALSE)),0,(VLOOKUP(C302,april3,2,FALSE)))</f>
        <v>0</v>
      </c>
      <c r="H302" s="18">
        <f>IF(ISNA(VLOOKUP(C302,april4,2,FALSE)),0,(VLOOKUP(C302,april4,2,FALSE)))</f>
        <v>0</v>
      </c>
      <c r="I302" s="18">
        <f>IF(ISNA(VLOOKUP(C302,april5,2,FALSE)),0,(VLOOKUP(C302,april5,2,FALSE)))</f>
        <v>0</v>
      </c>
      <c r="J302" s="14">
        <f>IF(ISNA(VLOOKUP(C302,april6,2,FALSE)),0,(VLOOKUP(C302,april6,2,FALSE)))</f>
        <v>0</v>
      </c>
      <c r="K302" s="18">
        <f>IF(ISNA(VLOOKUP(C302,april7,2,FALSE)),0,(VLOOKUP(C302,april7,2,FALSE)))</f>
        <v>0</v>
      </c>
      <c r="L302" s="50">
        <f>IF(ISNA(VLOOKUP(C302,april8,2,FALSE)),0,(VLOOKUP(C302,april8,2,FALSE)))</f>
        <v>0</v>
      </c>
      <c r="M302" s="18">
        <f>IF(ISNA(VLOOKUP(C302,april9,2,FALSE)),0,(VLOOKUP(C302,april9,2,FALSE)))</f>
        <v>0</v>
      </c>
      <c r="N302" s="18">
        <f>IF(ISNA(VLOOKUP(C302,april10,2,FALSE)),0,(VLOOKUP(C302,april10,2,FALSE)))</f>
        <v>0</v>
      </c>
      <c r="O302" s="18">
        <f>IF(ISNA(VLOOKUP(C302,april11,2,FALSE)),0,(VLOOKUP(C302,april11,2,FALSE)))</f>
        <v>0</v>
      </c>
      <c r="P302" s="18">
        <f>IF(ISNA(VLOOKUP(C302,april12,2,FALSE)),0,(VLOOKUP(C302,april12,2,FALSE)))</f>
        <v>0</v>
      </c>
      <c r="Q302" s="14">
        <f>IF(ISNA(VLOOKUP(C302,april13,2,FALSE)),0,(VLOOKUP(C302,april13,2,FALSE)))</f>
        <v>0</v>
      </c>
      <c r="R302" s="18">
        <f>IF(ISNA(VLOOKUP(C302,april14,2,FALSE)),0,(VLOOKUP(C302,april14,2,FALSE)))</f>
        <v>0</v>
      </c>
      <c r="S302" s="18">
        <f>IF(ISNA(VLOOKUP(C302,april15,2,FALSE)),0,(VLOOKUP(C302,april15,2,FALSE)))</f>
        <v>0</v>
      </c>
      <c r="T302" s="18">
        <f>IF(ISNA(VLOOKUP(C302,april16,2,FALSE)),0,(VLOOKUP(C302,april16,2,FALSE)))</f>
        <v>0</v>
      </c>
      <c r="U302" s="18">
        <f>IF(ISNA(VLOOKUP(C302,april17,2,FALSE)),0,(VLOOKUP(C302,april17,2,FALSE)))</f>
        <v>0</v>
      </c>
      <c r="V302" s="18">
        <f>IF(ISNA(VLOOKUP(C302,april18,2,FALSE)),0,(VLOOKUP(C302,april18,2,FALSE)))</f>
        <v>0</v>
      </c>
      <c r="W302" s="18">
        <f>IF(ISNA(VLOOKUP(C302,april19,2,FALSE)),0,(VLOOKUP(C302,april19,2,FALSE)))</f>
        <v>0</v>
      </c>
      <c r="X302" s="14">
        <f>IF(ISNA(VLOOKUP(C302,april20,2,FALSE)),0,(VLOOKUP(C302,april20,2,FALSE)))</f>
        <v>0</v>
      </c>
      <c r="Y302" s="18">
        <f>IF(ISNA(VLOOKUP(C302,april21,2,FALSE)),0,(VLOOKUP(C302,april21,2,FALSE)))</f>
        <v>0</v>
      </c>
      <c r="Z302" s="18">
        <f>IF(ISNA(VLOOKUP(C302,april22,2,FALSE)),0,(VLOOKUP(C302,april22,2,FALSE)))</f>
        <v>0</v>
      </c>
      <c r="AA302" s="18">
        <f>IF(ISNA(VLOOKUP(C302,april23,2,FALSE)),0,(VLOOKUP(C302,april23,2,FALSE)))</f>
        <v>0</v>
      </c>
      <c r="AB302" s="18">
        <f>IF(ISNA(VLOOKUP(C302,april24,2,FALSE)),0,(VLOOKUP(C302,april24,2,FALSE)))</f>
        <v>0</v>
      </c>
      <c r="AC302" s="18">
        <f>IF(ISNA(VLOOKUP(C302,april25,2,FALSE)),0,(VLOOKUP(C302,april25,2,FALSE)))</f>
        <v>0</v>
      </c>
      <c r="AD302" s="18">
        <f>IF(ISNA(VLOOKUP(C302,april26,2,FALSE)),0,(VLOOKUP(C302,april26,2,FALSE)))</f>
        <v>0</v>
      </c>
      <c r="AE302" s="14">
        <f>IF(ISNA(VLOOKUP(C302,april27,2,FALSE)),0,(VLOOKUP(C302,april27,2,FALSE)))</f>
        <v>0</v>
      </c>
      <c r="AF302" s="18">
        <f>IF(ISNA(VLOOKUP(C302,april28,2,FALSE)),0,(VLOOKUP(C302,april28,2,FALSE)))</f>
        <v>0</v>
      </c>
      <c r="AG302" s="18">
        <f>IF(ISNA(VLOOKUP(C302,april29,2,FALSE)),0,(VLOOKUP(C302,april29,2,FALSE)))</f>
        <v>0</v>
      </c>
      <c r="AH302" s="18">
        <f>IF(ISNA(VLOOKUP(C302,april30,2,FALSE)),0,(VLOOKUP(C302,april30,2,FALSE)))</f>
        <v>0</v>
      </c>
      <c r="AI302" s="11">
        <f t="shared" si="17"/>
        <v>0</v>
      </c>
      <c r="AJ302" s="42">
        <f t="shared" si="18"/>
        <v>0</v>
      </c>
      <c r="AK302" s="43">
        <f>IF(D302=0,0,IF(VLOOKUP(D302,TARGET,2,FALSE)=0,0,AJ302/(VLOOKUP(D302,TARGET,2,FALSE))))</f>
        <v>0</v>
      </c>
    </row>
    <row r="303" spans="1:37">
      <c r="A303" s="6">
        <f t="shared" si="19"/>
        <v>299</v>
      </c>
      <c r="B303" s="19">
        <f>Sheet2!A301</f>
        <v>0</v>
      </c>
      <c r="C303" s="6"/>
      <c r="D303" s="6">
        <f>IF(LEFT(B303,2)="AC","حوادث",IF(ISNA(VLOOKUP(LEFT(B303,2),group,2,FALSE)),0,(VLOOKUP(LEFT(B303,2),group,2,FALSE))))</f>
        <v>0</v>
      </c>
      <c r="E303" s="18">
        <f>IF(ISNA(VLOOKUP(C303,april1,2,FALSE)),0,(VLOOKUP(C303,april1,2,FALSE)))</f>
        <v>0</v>
      </c>
      <c r="F303" s="18">
        <f>IF(ISNA(VLOOKUP(C303,april2,2,FALSE)),0,(VLOOKUP(C303,april2,2,FALSE)))</f>
        <v>0</v>
      </c>
      <c r="G303" s="18">
        <f>IF(ISNA(VLOOKUP(C303,april3,2,FALSE)),0,(VLOOKUP(C303,april3,2,FALSE)))</f>
        <v>0</v>
      </c>
      <c r="H303" s="18">
        <f>IF(ISNA(VLOOKUP(C303,april4,2,FALSE)),0,(VLOOKUP(C303,april4,2,FALSE)))</f>
        <v>0</v>
      </c>
      <c r="I303" s="18">
        <f>IF(ISNA(VLOOKUP(C303,april5,2,FALSE)),0,(VLOOKUP(C303,april5,2,FALSE)))</f>
        <v>0</v>
      </c>
      <c r="J303" s="14">
        <f>IF(ISNA(VLOOKUP(C303,april6,2,FALSE)),0,(VLOOKUP(C303,april6,2,FALSE)))</f>
        <v>0</v>
      </c>
      <c r="K303" s="18">
        <f>IF(ISNA(VLOOKUP(C303,april7,2,FALSE)),0,(VLOOKUP(C303,april7,2,FALSE)))</f>
        <v>0</v>
      </c>
      <c r="L303" s="50">
        <f>IF(ISNA(VLOOKUP(C303,april8,2,FALSE)),0,(VLOOKUP(C303,april8,2,FALSE)))</f>
        <v>0</v>
      </c>
      <c r="M303" s="18">
        <f>IF(ISNA(VLOOKUP(C303,april9,2,FALSE)),0,(VLOOKUP(C303,april9,2,FALSE)))</f>
        <v>0</v>
      </c>
      <c r="N303" s="18">
        <f>IF(ISNA(VLOOKUP(C303,april10,2,FALSE)),0,(VLOOKUP(C303,april10,2,FALSE)))</f>
        <v>0</v>
      </c>
      <c r="O303" s="18">
        <f>IF(ISNA(VLOOKUP(C303,april11,2,FALSE)),0,(VLOOKUP(C303,april11,2,FALSE)))</f>
        <v>0</v>
      </c>
      <c r="P303" s="18">
        <f>IF(ISNA(VLOOKUP(C303,april12,2,FALSE)),0,(VLOOKUP(C303,april12,2,FALSE)))</f>
        <v>0</v>
      </c>
      <c r="Q303" s="14">
        <f>IF(ISNA(VLOOKUP(C303,april13,2,FALSE)),0,(VLOOKUP(C303,april13,2,FALSE)))</f>
        <v>0</v>
      </c>
      <c r="R303" s="18">
        <f>IF(ISNA(VLOOKUP(C303,april14,2,FALSE)),0,(VLOOKUP(C303,april14,2,FALSE)))</f>
        <v>0</v>
      </c>
      <c r="S303" s="18">
        <f>IF(ISNA(VLOOKUP(C303,april15,2,FALSE)),0,(VLOOKUP(C303,april15,2,FALSE)))</f>
        <v>0</v>
      </c>
      <c r="T303" s="18">
        <f>IF(ISNA(VLOOKUP(C303,april16,2,FALSE)),0,(VLOOKUP(C303,april16,2,FALSE)))</f>
        <v>0</v>
      </c>
      <c r="U303" s="18">
        <f>IF(ISNA(VLOOKUP(C303,april17,2,FALSE)),0,(VLOOKUP(C303,april17,2,FALSE)))</f>
        <v>0</v>
      </c>
      <c r="V303" s="18">
        <f>IF(ISNA(VLOOKUP(C303,april18,2,FALSE)),0,(VLOOKUP(C303,april18,2,FALSE)))</f>
        <v>0</v>
      </c>
      <c r="W303" s="18">
        <f>IF(ISNA(VLOOKUP(C303,april19,2,FALSE)),0,(VLOOKUP(C303,april19,2,FALSE)))</f>
        <v>0</v>
      </c>
      <c r="X303" s="14">
        <f>IF(ISNA(VLOOKUP(C303,april20,2,FALSE)),0,(VLOOKUP(C303,april20,2,FALSE)))</f>
        <v>0</v>
      </c>
      <c r="Y303" s="18">
        <f>IF(ISNA(VLOOKUP(C303,april21,2,FALSE)),0,(VLOOKUP(C303,april21,2,FALSE)))</f>
        <v>0</v>
      </c>
      <c r="Z303" s="18">
        <f>IF(ISNA(VLOOKUP(C303,april22,2,FALSE)),0,(VLOOKUP(C303,april22,2,FALSE)))</f>
        <v>0</v>
      </c>
      <c r="AA303" s="18">
        <f>IF(ISNA(VLOOKUP(C303,april23,2,FALSE)),0,(VLOOKUP(C303,april23,2,FALSE)))</f>
        <v>0</v>
      </c>
      <c r="AB303" s="18">
        <f>IF(ISNA(VLOOKUP(C303,april24,2,FALSE)),0,(VLOOKUP(C303,april24,2,FALSE)))</f>
        <v>0</v>
      </c>
      <c r="AC303" s="18">
        <f>IF(ISNA(VLOOKUP(C303,april25,2,FALSE)),0,(VLOOKUP(C303,april25,2,FALSE)))</f>
        <v>0</v>
      </c>
      <c r="AD303" s="18">
        <f>IF(ISNA(VLOOKUP(C303,april26,2,FALSE)),0,(VLOOKUP(C303,april26,2,FALSE)))</f>
        <v>0</v>
      </c>
      <c r="AE303" s="14">
        <f>IF(ISNA(VLOOKUP(C303,april27,2,FALSE)),0,(VLOOKUP(C303,april27,2,FALSE)))</f>
        <v>0</v>
      </c>
      <c r="AF303" s="18">
        <f>IF(ISNA(VLOOKUP(C303,april28,2,FALSE)),0,(VLOOKUP(C303,april28,2,FALSE)))</f>
        <v>0</v>
      </c>
      <c r="AG303" s="18">
        <f>IF(ISNA(VLOOKUP(C303,april29,2,FALSE)),0,(VLOOKUP(C303,april29,2,FALSE)))</f>
        <v>0</v>
      </c>
      <c r="AH303" s="18">
        <f>IF(ISNA(VLOOKUP(C303,april30,2,FALSE)),0,(VLOOKUP(C303,april30,2,FALSE)))</f>
        <v>0</v>
      </c>
      <c r="AI303" s="11">
        <f t="shared" si="17"/>
        <v>0</v>
      </c>
      <c r="AJ303" s="42">
        <f t="shared" si="18"/>
        <v>0</v>
      </c>
      <c r="AK303" s="43">
        <f>IF(D303=0,0,IF(VLOOKUP(D303,TARGET,2,FALSE)=0,0,AJ303/(VLOOKUP(D303,TARGET,2,FALSE))))</f>
        <v>0</v>
      </c>
    </row>
    <row r="304" spans="1:37">
      <c r="A304" s="6">
        <f t="shared" si="19"/>
        <v>300</v>
      </c>
      <c r="B304" s="19">
        <f>Sheet2!A302</f>
        <v>0</v>
      </c>
      <c r="C304" s="6"/>
      <c r="D304" s="6">
        <f>IF(LEFT(B304,2)="AC","حوادث",IF(ISNA(VLOOKUP(LEFT(B304,2),group,2,FALSE)),0,(VLOOKUP(LEFT(B304,2),group,2,FALSE))))</f>
        <v>0</v>
      </c>
      <c r="E304" s="18">
        <f>IF(ISNA(VLOOKUP(C304,april1,2,FALSE)),0,(VLOOKUP(C304,april1,2,FALSE)))</f>
        <v>0</v>
      </c>
      <c r="F304" s="18">
        <f>IF(ISNA(VLOOKUP(C304,april2,2,FALSE)),0,(VLOOKUP(C304,april2,2,FALSE)))</f>
        <v>0</v>
      </c>
      <c r="G304" s="18">
        <f>IF(ISNA(VLOOKUP(C304,april3,2,FALSE)),0,(VLOOKUP(C304,april3,2,FALSE)))</f>
        <v>0</v>
      </c>
      <c r="H304" s="18">
        <f>IF(ISNA(VLOOKUP(C304,april4,2,FALSE)),0,(VLOOKUP(C304,april4,2,FALSE)))</f>
        <v>0</v>
      </c>
      <c r="I304" s="18">
        <f>IF(ISNA(VLOOKUP(C304,april5,2,FALSE)),0,(VLOOKUP(C304,april5,2,FALSE)))</f>
        <v>0</v>
      </c>
      <c r="J304" s="14">
        <f>IF(ISNA(VLOOKUP(C304,april6,2,FALSE)),0,(VLOOKUP(C304,april6,2,FALSE)))</f>
        <v>0</v>
      </c>
      <c r="K304" s="18">
        <f>IF(ISNA(VLOOKUP(C304,april7,2,FALSE)),0,(VLOOKUP(C304,april7,2,FALSE)))</f>
        <v>0</v>
      </c>
      <c r="L304" s="50">
        <f>IF(ISNA(VLOOKUP(C304,april8,2,FALSE)),0,(VLOOKUP(C304,april8,2,FALSE)))</f>
        <v>0</v>
      </c>
      <c r="M304" s="18">
        <f>IF(ISNA(VLOOKUP(C304,april9,2,FALSE)),0,(VLOOKUP(C304,april9,2,FALSE)))</f>
        <v>0</v>
      </c>
      <c r="N304" s="18">
        <f>IF(ISNA(VLOOKUP(C304,april10,2,FALSE)),0,(VLOOKUP(C304,april10,2,FALSE)))</f>
        <v>0</v>
      </c>
      <c r="O304" s="18">
        <f>IF(ISNA(VLOOKUP(C304,april11,2,FALSE)),0,(VLOOKUP(C304,april11,2,FALSE)))</f>
        <v>0</v>
      </c>
      <c r="P304" s="18">
        <f>IF(ISNA(VLOOKUP(C304,april12,2,FALSE)),0,(VLOOKUP(C304,april12,2,FALSE)))</f>
        <v>0</v>
      </c>
      <c r="Q304" s="14">
        <f>IF(ISNA(VLOOKUP(C304,april13,2,FALSE)),0,(VLOOKUP(C304,april13,2,FALSE)))</f>
        <v>0</v>
      </c>
      <c r="R304" s="18">
        <f>IF(ISNA(VLOOKUP(C304,april14,2,FALSE)),0,(VLOOKUP(C304,april14,2,FALSE)))</f>
        <v>0</v>
      </c>
      <c r="S304" s="18">
        <f>IF(ISNA(VLOOKUP(C304,april15,2,FALSE)),0,(VLOOKUP(C304,april15,2,FALSE)))</f>
        <v>0</v>
      </c>
      <c r="T304" s="18">
        <f>IF(ISNA(VLOOKUP(C304,april16,2,FALSE)),0,(VLOOKUP(C304,april16,2,FALSE)))</f>
        <v>0</v>
      </c>
      <c r="U304" s="18">
        <f>IF(ISNA(VLOOKUP(C304,april17,2,FALSE)),0,(VLOOKUP(C304,april17,2,FALSE)))</f>
        <v>0</v>
      </c>
      <c r="V304" s="18">
        <f>IF(ISNA(VLOOKUP(C304,april18,2,FALSE)),0,(VLOOKUP(C304,april18,2,FALSE)))</f>
        <v>0</v>
      </c>
      <c r="W304" s="18">
        <f>IF(ISNA(VLOOKUP(C304,april19,2,FALSE)),0,(VLOOKUP(C304,april19,2,FALSE)))</f>
        <v>0</v>
      </c>
      <c r="X304" s="14">
        <f>IF(ISNA(VLOOKUP(C304,april20,2,FALSE)),0,(VLOOKUP(C304,april20,2,FALSE)))</f>
        <v>0</v>
      </c>
      <c r="Y304" s="18">
        <f>IF(ISNA(VLOOKUP(C304,april21,2,FALSE)),0,(VLOOKUP(C304,april21,2,FALSE)))</f>
        <v>0</v>
      </c>
      <c r="Z304" s="18">
        <f>IF(ISNA(VLOOKUP(C304,april22,2,FALSE)),0,(VLOOKUP(C304,april22,2,FALSE)))</f>
        <v>0</v>
      </c>
      <c r="AA304" s="18">
        <f>IF(ISNA(VLOOKUP(C304,april23,2,FALSE)),0,(VLOOKUP(C304,april23,2,FALSE)))</f>
        <v>0</v>
      </c>
      <c r="AB304" s="18">
        <f>IF(ISNA(VLOOKUP(C304,april24,2,FALSE)),0,(VLOOKUP(C304,april24,2,FALSE)))</f>
        <v>0</v>
      </c>
      <c r="AC304" s="18">
        <f>IF(ISNA(VLOOKUP(C304,april25,2,FALSE)),0,(VLOOKUP(C304,april25,2,FALSE)))</f>
        <v>0</v>
      </c>
      <c r="AD304" s="18">
        <f>IF(ISNA(VLOOKUP(C304,april26,2,FALSE)),0,(VLOOKUP(C304,april26,2,FALSE)))</f>
        <v>0</v>
      </c>
      <c r="AE304" s="14">
        <f>IF(ISNA(VLOOKUP(C304,april27,2,FALSE)),0,(VLOOKUP(C304,april27,2,FALSE)))</f>
        <v>0</v>
      </c>
      <c r="AF304" s="18">
        <f>IF(ISNA(VLOOKUP(C304,april28,2,FALSE)),0,(VLOOKUP(C304,april28,2,FALSE)))</f>
        <v>0</v>
      </c>
      <c r="AG304" s="18">
        <f>IF(ISNA(VLOOKUP(C304,april29,2,FALSE)),0,(VLOOKUP(C304,april29,2,FALSE)))</f>
        <v>0</v>
      </c>
      <c r="AH304" s="18">
        <f>IF(ISNA(VLOOKUP(C304,april30,2,FALSE)),0,(VLOOKUP(C304,april30,2,FALSE)))</f>
        <v>0</v>
      </c>
      <c r="AI304" s="11">
        <f t="shared" si="17"/>
        <v>0</v>
      </c>
      <c r="AJ304" s="42">
        <f t="shared" si="18"/>
        <v>0</v>
      </c>
      <c r="AK304" s="43">
        <f>IF(D304=0,0,IF(VLOOKUP(D304,TARGET,2,FALSE)=0,0,AJ304/(VLOOKUP(D304,TARGET,2,FALSE))))</f>
        <v>0</v>
      </c>
    </row>
    <row r="305" spans="1:37">
      <c r="A305" s="6">
        <f t="shared" si="19"/>
        <v>301</v>
      </c>
      <c r="B305" s="19">
        <f>Sheet2!A303</f>
        <v>0</v>
      </c>
      <c r="C305" s="6"/>
      <c r="D305" s="6">
        <f>IF(LEFT(B305,2)="AC","حوادث",IF(ISNA(VLOOKUP(LEFT(B305,2),group,2,FALSE)),0,(VLOOKUP(LEFT(B305,2),group,2,FALSE))))</f>
        <v>0</v>
      </c>
      <c r="E305" s="18">
        <f>IF(ISNA(VLOOKUP(C305,april1,2,FALSE)),0,(VLOOKUP(C305,april1,2,FALSE)))</f>
        <v>0</v>
      </c>
      <c r="F305" s="18">
        <f>IF(ISNA(VLOOKUP(C305,april2,2,FALSE)),0,(VLOOKUP(C305,april2,2,FALSE)))</f>
        <v>0</v>
      </c>
      <c r="G305" s="18">
        <f>IF(ISNA(VLOOKUP(C305,april3,2,FALSE)),0,(VLOOKUP(C305,april3,2,FALSE)))</f>
        <v>0</v>
      </c>
      <c r="H305" s="18">
        <f>IF(ISNA(VLOOKUP(C305,april4,2,FALSE)),0,(VLOOKUP(C305,april4,2,FALSE)))</f>
        <v>0</v>
      </c>
      <c r="I305" s="18">
        <f>IF(ISNA(VLOOKUP(C305,april5,2,FALSE)),0,(VLOOKUP(C305,april5,2,FALSE)))</f>
        <v>0</v>
      </c>
      <c r="J305" s="14">
        <f>IF(ISNA(VLOOKUP(C305,april6,2,FALSE)),0,(VLOOKUP(C305,april6,2,FALSE)))</f>
        <v>0</v>
      </c>
      <c r="K305" s="18">
        <f>IF(ISNA(VLOOKUP(C305,april7,2,FALSE)),0,(VLOOKUP(C305,april7,2,FALSE)))</f>
        <v>0</v>
      </c>
      <c r="L305" s="50">
        <f>IF(ISNA(VLOOKUP(C305,april8,2,FALSE)),0,(VLOOKUP(C305,april8,2,FALSE)))</f>
        <v>0</v>
      </c>
      <c r="M305" s="18">
        <f>IF(ISNA(VLOOKUP(C305,april9,2,FALSE)),0,(VLOOKUP(C305,april9,2,FALSE)))</f>
        <v>0</v>
      </c>
      <c r="N305" s="18">
        <f>IF(ISNA(VLOOKUP(C305,april10,2,FALSE)),0,(VLOOKUP(C305,april10,2,FALSE)))</f>
        <v>0</v>
      </c>
      <c r="O305" s="18">
        <f>IF(ISNA(VLOOKUP(C305,april11,2,FALSE)),0,(VLOOKUP(C305,april11,2,FALSE)))</f>
        <v>0</v>
      </c>
      <c r="P305" s="18">
        <f>IF(ISNA(VLOOKUP(C305,april12,2,FALSE)),0,(VLOOKUP(C305,april12,2,FALSE)))</f>
        <v>0</v>
      </c>
      <c r="Q305" s="14">
        <f>IF(ISNA(VLOOKUP(C305,april13,2,FALSE)),0,(VLOOKUP(C305,april13,2,FALSE)))</f>
        <v>0</v>
      </c>
      <c r="R305" s="18">
        <f>IF(ISNA(VLOOKUP(C305,april14,2,FALSE)),0,(VLOOKUP(C305,april14,2,FALSE)))</f>
        <v>0</v>
      </c>
      <c r="S305" s="18">
        <f>IF(ISNA(VLOOKUP(C305,april15,2,FALSE)),0,(VLOOKUP(C305,april15,2,FALSE)))</f>
        <v>0</v>
      </c>
      <c r="T305" s="18">
        <f>IF(ISNA(VLOOKUP(C305,april16,2,FALSE)),0,(VLOOKUP(C305,april16,2,FALSE)))</f>
        <v>0</v>
      </c>
      <c r="U305" s="18">
        <f>IF(ISNA(VLOOKUP(C305,april17,2,FALSE)),0,(VLOOKUP(C305,april17,2,FALSE)))</f>
        <v>0</v>
      </c>
      <c r="V305" s="18">
        <f>IF(ISNA(VLOOKUP(C305,april18,2,FALSE)),0,(VLOOKUP(C305,april18,2,FALSE)))</f>
        <v>0</v>
      </c>
      <c r="W305" s="18">
        <f>IF(ISNA(VLOOKUP(C305,april19,2,FALSE)),0,(VLOOKUP(C305,april19,2,FALSE)))</f>
        <v>0</v>
      </c>
      <c r="X305" s="14">
        <f>IF(ISNA(VLOOKUP(C305,april20,2,FALSE)),0,(VLOOKUP(C305,april20,2,FALSE)))</f>
        <v>0</v>
      </c>
      <c r="Y305" s="18">
        <f>IF(ISNA(VLOOKUP(C305,april21,2,FALSE)),0,(VLOOKUP(C305,april21,2,FALSE)))</f>
        <v>0</v>
      </c>
      <c r="Z305" s="18">
        <f>IF(ISNA(VLOOKUP(C305,april22,2,FALSE)),0,(VLOOKUP(C305,april22,2,FALSE)))</f>
        <v>0</v>
      </c>
      <c r="AA305" s="18">
        <f>IF(ISNA(VLOOKUP(C305,april23,2,FALSE)),0,(VLOOKUP(C305,april23,2,FALSE)))</f>
        <v>0</v>
      </c>
      <c r="AB305" s="18">
        <f>IF(ISNA(VLOOKUP(C305,april24,2,FALSE)),0,(VLOOKUP(C305,april24,2,FALSE)))</f>
        <v>0</v>
      </c>
      <c r="AC305" s="18">
        <f>IF(ISNA(VLOOKUP(C305,april25,2,FALSE)),0,(VLOOKUP(C305,april25,2,FALSE)))</f>
        <v>0</v>
      </c>
      <c r="AD305" s="18">
        <f>IF(ISNA(VLOOKUP(C305,april26,2,FALSE)),0,(VLOOKUP(C305,april26,2,FALSE)))</f>
        <v>0</v>
      </c>
      <c r="AE305" s="14">
        <f>IF(ISNA(VLOOKUP(C305,april27,2,FALSE)),0,(VLOOKUP(C305,april27,2,FALSE)))</f>
        <v>0</v>
      </c>
      <c r="AF305" s="18">
        <f>IF(ISNA(VLOOKUP(C305,april28,2,FALSE)),0,(VLOOKUP(C305,april28,2,FALSE)))</f>
        <v>0</v>
      </c>
      <c r="AG305" s="18">
        <f>IF(ISNA(VLOOKUP(C305,april29,2,FALSE)),0,(VLOOKUP(C305,april29,2,FALSE)))</f>
        <v>0</v>
      </c>
      <c r="AH305" s="18">
        <f>IF(ISNA(VLOOKUP(C305,april30,2,FALSE)),0,(VLOOKUP(C305,april30,2,FALSE)))</f>
        <v>0</v>
      </c>
      <c r="AI305" s="11">
        <f t="shared" si="17"/>
        <v>0</v>
      </c>
      <c r="AJ305" s="42">
        <f t="shared" si="18"/>
        <v>0</v>
      </c>
      <c r="AK305" s="43">
        <f>IF(D305=0,0,IF(VLOOKUP(D305,TARGET,2,FALSE)=0,0,AJ305/(VLOOKUP(D305,TARGET,2,FALSE))))</f>
        <v>0</v>
      </c>
    </row>
    <row r="306" spans="1:37">
      <c r="A306" s="6">
        <f t="shared" si="19"/>
        <v>302</v>
      </c>
      <c r="B306" s="19">
        <f>Sheet2!A304</f>
        <v>0</v>
      </c>
      <c r="C306" s="6"/>
      <c r="D306" s="6">
        <f>IF(LEFT(B306,2)="AC","حوادث",IF(ISNA(VLOOKUP(LEFT(B306,2),group,2,FALSE)),0,(VLOOKUP(LEFT(B306,2),group,2,FALSE))))</f>
        <v>0</v>
      </c>
      <c r="E306" s="18">
        <f>IF(ISNA(VLOOKUP(C306,april1,2,FALSE)),0,(VLOOKUP(C306,april1,2,FALSE)))</f>
        <v>0</v>
      </c>
      <c r="F306" s="18">
        <f>IF(ISNA(VLOOKUP(C306,april2,2,FALSE)),0,(VLOOKUP(C306,april2,2,FALSE)))</f>
        <v>0</v>
      </c>
      <c r="G306" s="18">
        <f>IF(ISNA(VLOOKUP(C306,april3,2,FALSE)),0,(VLOOKUP(C306,april3,2,FALSE)))</f>
        <v>0</v>
      </c>
      <c r="H306" s="18">
        <f>IF(ISNA(VLOOKUP(C306,april4,2,FALSE)),0,(VLOOKUP(C306,april4,2,FALSE)))</f>
        <v>0</v>
      </c>
      <c r="I306" s="18">
        <f>IF(ISNA(VLOOKUP(C306,april5,2,FALSE)),0,(VLOOKUP(C306,april5,2,FALSE)))</f>
        <v>0</v>
      </c>
      <c r="J306" s="14">
        <f>IF(ISNA(VLOOKUP(C306,april6,2,FALSE)),0,(VLOOKUP(C306,april6,2,FALSE)))</f>
        <v>0</v>
      </c>
      <c r="K306" s="18">
        <f>IF(ISNA(VLOOKUP(C306,april7,2,FALSE)),0,(VLOOKUP(C306,april7,2,FALSE)))</f>
        <v>0</v>
      </c>
      <c r="L306" s="50">
        <f>IF(ISNA(VLOOKUP(C306,april8,2,FALSE)),0,(VLOOKUP(C306,april8,2,FALSE)))</f>
        <v>0</v>
      </c>
      <c r="M306" s="18">
        <f>IF(ISNA(VLOOKUP(C306,april9,2,FALSE)),0,(VLOOKUP(C306,april9,2,FALSE)))</f>
        <v>0</v>
      </c>
      <c r="N306" s="18">
        <f>IF(ISNA(VLOOKUP(C306,april10,2,FALSE)),0,(VLOOKUP(C306,april10,2,FALSE)))</f>
        <v>0</v>
      </c>
      <c r="O306" s="18">
        <f>IF(ISNA(VLOOKUP(C306,april11,2,FALSE)),0,(VLOOKUP(C306,april11,2,FALSE)))</f>
        <v>0</v>
      </c>
      <c r="P306" s="18">
        <f>IF(ISNA(VLOOKUP(C306,april12,2,FALSE)),0,(VLOOKUP(C306,april12,2,FALSE)))</f>
        <v>0</v>
      </c>
      <c r="Q306" s="14">
        <f>IF(ISNA(VLOOKUP(C306,april13,2,FALSE)),0,(VLOOKUP(C306,april13,2,FALSE)))</f>
        <v>0</v>
      </c>
      <c r="R306" s="18">
        <f>IF(ISNA(VLOOKUP(C306,april14,2,FALSE)),0,(VLOOKUP(C306,april14,2,FALSE)))</f>
        <v>0</v>
      </c>
      <c r="S306" s="18">
        <f>IF(ISNA(VLOOKUP(C306,april15,2,FALSE)),0,(VLOOKUP(C306,april15,2,FALSE)))</f>
        <v>0</v>
      </c>
      <c r="T306" s="18">
        <f>IF(ISNA(VLOOKUP(C306,april16,2,FALSE)),0,(VLOOKUP(C306,april16,2,FALSE)))</f>
        <v>0</v>
      </c>
      <c r="U306" s="18">
        <f>IF(ISNA(VLOOKUP(C306,april17,2,FALSE)),0,(VLOOKUP(C306,april17,2,FALSE)))</f>
        <v>0</v>
      </c>
      <c r="V306" s="18">
        <f>IF(ISNA(VLOOKUP(C306,april18,2,FALSE)),0,(VLOOKUP(C306,april18,2,FALSE)))</f>
        <v>0</v>
      </c>
      <c r="W306" s="18">
        <f>IF(ISNA(VLOOKUP(C306,april19,2,FALSE)),0,(VLOOKUP(C306,april19,2,FALSE)))</f>
        <v>0</v>
      </c>
      <c r="X306" s="14">
        <f>IF(ISNA(VLOOKUP(C306,april20,2,FALSE)),0,(VLOOKUP(C306,april20,2,FALSE)))</f>
        <v>0</v>
      </c>
      <c r="Y306" s="18">
        <f>IF(ISNA(VLOOKUP(C306,april21,2,FALSE)),0,(VLOOKUP(C306,april21,2,FALSE)))</f>
        <v>0</v>
      </c>
      <c r="Z306" s="18">
        <f>IF(ISNA(VLOOKUP(C306,april22,2,FALSE)),0,(VLOOKUP(C306,april22,2,FALSE)))</f>
        <v>0</v>
      </c>
      <c r="AA306" s="18">
        <f>IF(ISNA(VLOOKUP(C306,april23,2,FALSE)),0,(VLOOKUP(C306,april23,2,FALSE)))</f>
        <v>0</v>
      </c>
      <c r="AB306" s="18">
        <f>IF(ISNA(VLOOKUP(C306,april24,2,FALSE)),0,(VLOOKUP(C306,april24,2,FALSE)))</f>
        <v>0</v>
      </c>
      <c r="AC306" s="18">
        <f>IF(ISNA(VLOOKUP(C306,april25,2,FALSE)),0,(VLOOKUP(C306,april25,2,FALSE)))</f>
        <v>0</v>
      </c>
      <c r="AD306" s="18">
        <f>IF(ISNA(VLOOKUP(C306,april26,2,FALSE)),0,(VLOOKUP(C306,april26,2,FALSE)))</f>
        <v>0</v>
      </c>
      <c r="AE306" s="14">
        <f>IF(ISNA(VLOOKUP(C306,april27,2,FALSE)),0,(VLOOKUP(C306,april27,2,FALSE)))</f>
        <v>0</v>
      </c>
      <c r="AF306" s="18">
        <f>IF(ISNA(VLOOKUP(C306,april28,2,FALSE)),0,(VLOOKUP(C306,april28,2,FALSE)))</f>
        <v>0</v>
      </c>
      <c r="AG306" s="18">
        <f>IF(ISNA(VLOOKUP(C306,april29,2,FALSE)),0,(VLOOKUP(C306,april29,2,FALSE)))</f>
        <v>0</v>
      </c>
      <c r="AH306" s="18">
        <f>IF(ISNA(VLOOKUP(C306,april30,2,FALSE)),0,(VLOOKUP(C306,april30,2,FALSE)))</f>
        <v>0</v>
      </c>
      <c r="AI306" s="11">
        <f t="shared" si="17"/>
        <v>0</v>
      </c>
      <c r="AJ306" s="42">
        <f t="shared" si="18"/>
        <v>0</v>
      </c>
      <c r="AK306" s="43">
        <f>IF(D306=0,0,IF(VLOOKUP(D306,TARGET,2,FALSE)=0,0,AJ306/(VLOOKUP(D306,TARGET,2,FALSE))))</f>
        <v>0</v>
      </c>
    </row>
    <row r="307" spans="1:37">
      <c r="A307" s="6">
        <f t="shared" si="19"/>
        <v>303</v>
      </c>
      <c r="B307" s="19">
        <f>Sheet2!A305</f>
        <v>0</v>
      </c>
      <c r="C307" s="6"/>
      <c r="D307" s="6">
        <f>IF(LEFT(B307,2)="AC","حوادث",IF(ISNA(VLOOKUP(LEFT(B307,2),group,2,FALSE)),0,(VLOOKUP(LEFT(B307,2),group,2,FALSE))))</f>
        <v>0</v>
      </c>
      <c r="E307" s="18">
        <f>IF(ISNA(VLOOKUP(C307,april1,2,FALSE)),0,(VLOOKUP(C307,april1,2,FALSE)))</f>
        <v>0</v>
      </c>
      <c r="F307" s="18">
        <f>IF(ISNA(VLOOKUP(C307,april2,2,FALSE)),0,(VLOOKUP(C307,april2,2,FALSE)))</f>
        <v>0</v>
      </c>
      <c r="G307" s="18">
        <f>IF(ISNA(VLOOKUP(C307,april3,2,FALSE)),0,(VLOOKUP(C307,april3,2,FALSE)))</f>
        <v>0</v>
      </c>
      <c r="H307" s="18">
        <f>IF(ISNA(VLOOKUP(C307,april4,2,FALSE)),0,(VLOOKUP(C307,april4,2,FALSE)))</f>
        <v>0</v>
      </c>
      <c r="I307" s="18">
        <f>IF(ISNA(VLOOKUP(C307,april5,2,FALSE)),0,(VLOOKUP(C307,april5,2,FALSE)))</f>
        <v>0</v>
      </c>
      <c r="J307" s="14">
        <f>IF(ISNA(VLOOKUP(C307,april6,2,FALSE)),0,(VLOOKUP(C307,april6,2,FALSE)))</f>
        <v>0</v>
      </c>
      <c r="K307" s="18">
        <f>IF(ISNA(VLOOKUP(C307,april7,2,FALSE)),0,(VLOOKUP(C307,april7,2,FALSE)))</f>
        <v>0</v>
      </c>
      <c r="L307" s="50">
        <f>IF(ISNA(VLOOKUP(C307,april8,2,FALSE)),0,(VLOOKUP(C307,april8,2,FALSE)))</f>
        <v>0</v>
      </c>
      <c r="M307" s="18">
        <f>IF(ISNA(VLOOKUP(C307,april9,2,FALSE)),0,(VLOOKUP(C307,april9,2,FALSE)))</f>
        <v>0</v>
      </c>
      <c r="N307" s="18">
        <f>IF(ISNA(VLOOKUP(C307,april10,2,FALSE)),0,(VLOOKUP(C307,april10,2,FALSE)))</f>
        <v>0</v>
      </c>
      <c r="O307" s="18">
        <f>IF(ISNA(VLOOKUP(C307,april11,2,FALSE)),0,(VLOOKUP(C307,april11,2,FALSE)))</f>
        <v>0</v>
      </c>
      <c r="P307" s="18">
        <f>IF(ISNA(VLOOKUP(C307,april12,2,FALSE)),0,(VLOOKUP(C307,april12,2,FALSE)))</f>
        <v>0</v>
      </c>
      <c r="Q307" s="14">
        <f>IF(ISNA(VLOOKUP(C307,april13,2,FALSE)),0,(VLOOKUP(C307,april13,2,FALSE)))</f>
        <v>0</v>
      </c>
      <c r="R307" s="18">
        <f>IF(ISNA(VLOOKUP(C307,april14,2,FALSE)),0,(VLOOKUP(C307,april14,2,FALSE)))</f>
        <v>0</v>
      </c>
      <c r="S307" s="18">
        <f>IF(ISNA(VLOOKUP(C307,april15,2,FALSE)),0,(VLOOKUP(C307,april15,2,FALSE)))</f>
        <v>0</v>
      </c>
      <c r="T307" s="18">
        <f>IF(ISNA(VLOOKUP(C307,april16,2,FALSE)),0,(VLOOKUP(C307,april16,2,FALSE)))</f>
        <v>0</v>
      </c>
      <c r="U307" s="18">
        <f>IF(ISNA(VLOOKUP(C307,april17,2,FALSE)),0,(VLOOKUP(C307,april17,2,FALSE)))</f>
        <v>0</v>
      </c>
      <c r="V307" s="18">
        <f>IF(ISNA(VLOOKUP(C307,april18,2,FALSE)),0,(VLOOKUP(C307,april18,2,FALSE)))</f>
        <v>0</v>
      </c>
      <c r="W307" s="18">
        <f>IF(ISNA(VLOOKUP(C307,april19,2,FALSE)),0,(VLOOKUP(C307,april19,2,FALSE)))</f>
        <v>0</v>
      </c>
      <c r="X307" s="14">
        <f>IF(ISNA(VLOOKUP(C307,april20,2,FALSE)),0,(VLOOKUP(C307,april20,2,FALSE)))</f>
        <v>0</v>
      </c>
      <c r="Y307" s="18">
        <f>IF(ISNA(VLOOKUP(C307,april21,2,FALSE)),0,(VLOOKUP(C307,april21,2,FALSE)))</f>
        <v>0</v>
      </c>
      <c r="Z307" s="18">
        <f>IF(ISNA(VLOOKUP(C307,april22,2,FALSE)),0,(VLOOKUP(C307,april22,2,FALSE)))</f>
        <v>0</v>
      </c>
      <c r="AA307" s="18">
        <f>IF(ISNA(VLOOKUP(C307,april23,2,FALSE)),0,(VLOOKUP(C307,april23,2,FALSE)))</f>
        <v>0</v>
      </c>
      <c r="AB307" s="18">
        <f>IF(ISNA(VLOOKUP(C307,april24,2,FALSE)),0,(VLOOKUP(C307,april24,2,FALSE)))</f>
        <v>0</v>
      </c>
      <c r="AC307" s="18">
        <f>IF(ISNA(VLOOKUP(C307,april25,2,FALSE)),0,(VLOOKUP(C307,april25,2,FALSE)))</f>
        <v>0</v>
      </c>
      <c r="AD307" s="18">
        <f>IF(ISNA(VLOOKUP(C307,april26,2,FALSE)),0,(VLOOKUP(C307,april26,2,FALSE)))</f>
        <v>0</v>
      </c>
      <c r="AE307" s="14">
        <f>IF(ISNA(VLOOKUP(C307,april27,2,FALSE)),0,(VLOOKUP(C307,april27,2,FALSE)))</f>
        <v>0</v>
      </c>
      <c r="AF307" s="18">
        <f>IF(ISNA(VLOOKUP(C307,april28,2,FALSE)),0,(VLOOKUP(C307,april28,2,FALSE)))</f>
        <v>0</v>
      </c>
      <c r="AG307" s="18">
        <f>IF(ISNA(VLOOKUP(C307,april29,2,FALSE)),0,(VLOOKUP(C307,april29,2,FALSE)))</f>
        <v>0</v>
      </c>
      <c r="AH307" s="18">
        <f>IF(ISNA(VLOOKUP(C307,april30,2,FALSE)),0,(VLOOKUP(C307,april30,2,FALSE)))</f>
        <v>0</v>
      </c>
      <c r="AI307" s="11">
        <f t="shared" si="17"/>
        <v>0</v>
      </c>
      <c r="AJ307" s="42">
        <f t="shared" si="18"/>
        <v>0</v>
      </c>
      <c r="AK307" s="43">
        <f>IF(D307=0,0,IF(VLOOKUP(D307,TARGET,2,FALSE)=0,0,AJ307/(VLOOKUP(D307,TARGET,2,FALSE))))</f>
        <v>0</v>
      </c>
    </row>
    <row r="308" spans="1:37">
      <c r="A308" s="6">
        <f t="shared" si="19"/>
        <v>304</v>
      </c>
      <c r="B308" s="19">
        <f>Sheet2!A306</f>
        <v>0</v>
      </c>
      <c r="C308" s="6"/>
      <c r="D308" s="6">
        <f>IF(LEFT(B308,2)="AC","حوادث",IF(ISNA(VLOOKUP(LEFT(B308,2),group,2,FALSE)),0,(VLOOKUP(LEFT(B308,2),group,2,FALSE))))</f>
        <v>0</v>
      </c>
      <c r="E308" s="18">
        <f>IF(ISNA(VLOOKUP(C308,april1,2,FALSE)),0,(VLOOKUP(C308,april1,2,FALSE)))</f>
        <v>0</v>
      </c>
      <c r="F308" s="18">
        <f>IF(ISNA(VLOOKUP(C308,april2,2,FALSE)),0,(VLOOKUP(C308,april2,2,FALSE)))</f>
        <v>0</v>
      </c>
      <c r="G308" s="18">
        <f>IF(ISNA(VLOOKUP(C308,april3,2,FALSE)),0,(VLOOKUP(C308,april3,2,FALSE)))</f>
        <v>0</v>
      </c>
      <c r="H308" s="18">
        <f>IF(ISNA(VLOOKUP(C308,april4,2,FALSE)),0,(VLOOKUP(C308,april4,2,FALSE)))</f>
        <v>0</v>
      </c>
      <c r="I308" s="18">
        <f>IF(ISNA(VLOOKUP(C308,april5,2,FALSE)),0,(VLOOKUP(C308,april5,2,FALSE)))</f>
        <v>0</v>
      </c>
      <c r="J308" s="14">
        <f>IF(ISNA(VLOOKUP(C308,april6,2,FALSE)),0,(VLOOKUP(C308,april6,2,FALSE)))</f>
        <v>0</v>
      </c>
      <c r="K308" s="18">
        <f>IF(ISNA(VLOOKUP(C308,april7,2,FALSE)),0,(VLOOKUP(C308,april7,2,FALSE)))</f>
        <v>0</v>
      </c>
      <c r="L308" s="50">
        <f>IF(ISNA(VLOOKUP(C308,april8,2,FALSE)),0,(VLOOKUP(C308,april8,2,FALSE)))</f>
        <v>0</v>
      </c>
      <c r="M308" s="18">
        <f>IF(ISNA(VLOOKUP(C308,april9,2,FALSE)),0,(VLOOKUP(C308,april9,2,FALSE)))</f>
        <v>0</v>
      </c>
      <c r="N308" s="18">
        <f>IF(ISNA(VLOOKUP(C308,april10,2,FALSE)),0,(VLOOKUP(C308,april10,2,FALSE)))</f>
        <v>0</v>
      </c>
      <c r="O308" s="18">
        <f>IF(ISNA(VLOOKUP(C308,april11,2,FALSE)),0,(VLOOKUP(C308,april11,2,FALSE)))</f>
        <v>0</v>
      </c>
      <c r="P308" s="18">
        <f>IF(ISNA(VLOOKUP(C308,april12,2,FALSE)),0,(VLOOKUP(C308,april12,2,FALSE)))</f>
        <v>0</v>
      </c>
      <c r="Q308" s="14">
        <f>IF(ISNA(VLOOKUP(C308,april13,2,FALSE)),0,(VLOOKUP(C308,april13,2,FALSE)))</f>
        <v>0</v>
      </c>
      <c r="R308" s="18">
        <f>IF(ISNA(VLOOKUP(C308,april14,2,FALSE)),0,(VLOOKUP(C308,april14,2,FALSE)))</f>
        <v>0</v>
      </c>
      <c r="S308" s="18">
        <f>IF(ISNA(VLOOKUP(C308,april15,2,FALSE)),0,(VLOOKUP(C308,april15,2,FALSE)))</f>
        <v>0</v>
      </c>
      <c r="T308" s="18">
        <f>IF(ISNA(VLOOKUP(C308,april16,2,FALSE)),0,(VLOOKUP(C308,april16,2,FALSE)))</f>
        <v>0</v>
      </c>
      <c r="U308" s="18">
        <f>IF(ISNA(VLOOKUP(C308,april17,2,FALSE)),0,(VLOOKUP(C308,april17,2,FALSE)))</f>
        <v>0</v>
      </c>
      <c r="V308" s="18">
        <f>IF(ISNA(VLOOKUP(C308,april18,2,FALSE)),0,(VLOOKUP(C308,april18,2,FALSE)))</f>
        <v>0</v>
      </c>
      <c r="W308" s="18">
        <f>IF(ISNA(VLOOKUP(C308,april19,2,FALSE)),0,(VLOOKUP(C308,april19,2,FALSE)))</f>
        <v>0</v>
      </c>
      <c r="X308" s="14">
        <f>IF(ISNA(VLOOKUP(C308,april20,2,FALSE)),0,(VLOOKUP(C308,april20,2,FALSE)))</f>
        <v>0</v>
      </c>
      <c r="Y308" s="18">
        <f>IF(ISNA(VLOOKUP(C308,april21,2,FALSE)),0,(VLOOKUP(C308,april21,2,FALSE)))</f>
        <v>0</v>
      </c>
      <c r="Z308" s="18">
        <f>IF(ISNA(VLOOKUP(C308,april22,2,FALSE)),0,(VLOOKUP(C308,april22,2,FALSE)))</f>
        <v>0</v>
      </c>
      <c r="AA308" s="18">
        <f>IF(ISNA(VLOOKUP(C308,april23,2,FALSE)),0,(VLOOKUP(C308,april23,2,FALSE)))</f>
        <v>0</v>
      </c>
      <c r="AB308" s="18">
        <f>IF(ISNA(VLOOKUP(C308,april24,2,FALSE)),0,(VLOOKUP(C308,april24,2,FALSE)))</f>
        <v>0</v>
      </c>
      <c r="AC308" s="18">
        <f>IF(ISNA(VLOOKUP(C308,april25,2,FALSE)),0,(VLOOKUP(C308,april25,2,FALSE)))</f>
        <v>0</v>
      </c>
      <c r="AD308" s="18">
        <f>IF(ISNA(VLOOKUP(C308,april26,2,FALSE)),0,(VLOOKUP(C308,april26,2,FALSE)))</f>
        <v>0</v>
      </c>
      <c r="AE308" s="14">
        <f>IF(ISNA(VLOOKUP(C308,april27,2,FALSE)),0,(VLOOKUP(C308,april27,2,FALSE)))</f>
        <v>0</v>
      </c>
      <c r="AF308" s="18">
        <f>IF(ISNA(VLOOKUP(C308,april28,2,FALSE)),0,(VLOOKUP(C308,april28,2,FALSE)))</f>
        <v>0</v>
      </c>
      <c r="AG308" s="18">
        <f>IF(ISNA(VLOOKUP(C308,april29,2,FALSE)),0,(VLOOKUP(C308,april29,2,FALSE)))</f>
        <v>0</v>
      </c>
      <c r="AH308" s="18">
        <f>IF(ISNA(VLOOKUP(C308,april30,2,FALSE)),0,(VLOOKUP(C308,april30,2,FALSE)))</f>
        <v>0</v>
      </c>
      <c r="AI308" s="11">
        <f t="shared" si="17"/>
        <v>0</v>
      </c>
      <c r="AJ308" s="42">
        <f t="shared" si="18"/>
        <v>0</v>
      </c>
      <c r="AK308" s="43">
        <f>IF(D308=0,0,IF(VLOOKUP(D308,TARGET,2,FALSE)=0,0,AJ308/(VLOOKUP(D308,TARGET,2,FALSE))))</f>
        <v>0</v>
      </c>
    </row>
    <row r="309" spans="1:37">
      <c r="A309" s="6">
        <f t="shared" si="19"/>
        <v>305</v>
      </c>
      <c r="B309" s="19">
        <f>Sheet2!A307</f>
        <v>0</v>
      </c>
      <c r="C309" s="6"/>
      <c r="D309" s="6">
        <f>IF(LEFT(B309,2)="AC","حوادث",IF(ISNA(VLOOKUP(LEFT(B309,2),group,2,FALSE)),0,(VLOOKUP(LEFT(B309,2),group,2,FALSE))))</f>
        <v>0</v>
      </c>
      <c r="E309" s="18">
        <f>IF(ISNA(VLOOKUP(C309,april1,2,FALSE)),0,(VLOOKUP(C309,april1,2,FALSE)))</f>
        <v>0</v>
      </c>
      <c r="F309" s="18">
        <f>IF(ISNA(VLOOKUP(C309,april2,2,FALSE)),0,(VLOOKUP(C309,april2,2,FALSE)))</f>
        <v>0</v>
      </c>
      <c r="G309" s="18">
        <f>IF(ISNA(VLOOKUP(C309,april3,2,FALSE)),0,(VLOOKUP(C309,april3,2,FALSE)))</f>
        <v>0</v>
      </c>
      <c r="H309" s="18">
        <f>IF(ISNA(VLOOKUP(C309,april4,2,FALSE)),0,(VLOOKUP(C309,april4,2,FALSE)))</f>
        <v>0</v>
      </c>
      <c r="I309" s="18">
        <f>IF(ISNA(VLOOKUP(C309,april5,2,FALSE)),0,(VLOOKUP(C309,april5,2,FALSE)))</f>
        <v>0</v>
      </c>
      <c r="J309" s="14">
        <f>IF(ISNA(VLOOKUP(C309,april6,2,FALSE)),0,(VLOOKUP(C309,april6,2,FALSE)))</f>
        <v>0</v>
      </c>
      <c r="K309" s="18">
        <f>IF(ISNA(VLOOKUP(C309,april7,2,FALSE)),0,(VLOOKUP(C309,april7,2,FALSE)))</f>
        <v>0</v>
      </c>
      <c r="L309" s="50">
        <f>IF(ISNA(VLOOKUP(C309,april8,2,FALSE)),0,(VLOOKUP(C309,april8,2,FALSE)))</f>
        <v>0</v>
      </c>
      <c r="M309" s="18">
        <f>IF(ISNA(VLOOKUP(C309,april9,2,FALSE)),0,(VLOOKUP(C309,april9,2,FALSE)))</f>
        <v>0</v>
      </c>
      <c r="N309" s="18">
        <f>IF(ISNA(VLOOKUP(C309,april10,2,FALSE)),0,(VLOOKUP(C309,april10,2,FALSE)))</f>
        <v>0</v>
      </c>
      <c r="O309" s="18">
        <f>IF(ISNA(VLOOKUP(C309,april11,2,FALSE)),0,(VLOOKUP(C309,april11,2,FALSE)))</f>
        <v>0</v>
      </c>
      <c r="P309" s="18">
        <f>IF(ISNA(VLOOKUP(C309,april12,2,FALSE)),0,(VLOOKUP(C309,april12,2,FALSE)))</f>
        <v>0</v>
      </c>
      <c r="Q309" s="14">
        <f>IF(ISNA(VLOOKUP(C309,april13,2,FALSE)),0,(VLOOKUP(C309,april13,2,FALSE)))</f>
        <v>0</v>
      </c>
      <c r="R309" s="18">
        <f>IF(ISNA(VLOOKUP(C309,april14,2,FALSE)),0,(VLOOKUP(C309,april14,2,FALSE)))</f>
        <v>0</v>
      </c>
      <c r="S309" s="18">
        <f>IF(ISNA(VLOOKUP(C309,april15,2,FALSE)),0,(VLOOKUP(C309,april15,2,FALSE)))</f>
        <v>0</v>
      </c>
      <c r="T309" s="18">
        <f>IF(ISNA(VLOOKUP(C309,april16,2,FALSE)),0,(VLOOKUP(C309,april16,2,FALSE)))</f>
        <v>0</v>
      </c>
      <c r="U309" s="18">
        <f>IF(ISNA(VLOOKUP(C309,april17,2,FALSE)),0,(VLOOKUP(C309,april17,2,FALSE)))</f>
        <v>0</v>
      </c>
      <c r="V309" s="18">
        <f>IF(ISNA(VLOOKUP(C309,april18,2,FALSE)),0,(VLOOKUP(C309,april18,2,FALSE)))</f>
        <v>0</v>
      </c>
      <c r="W309" s="18">
        <f>IF(ISNA(VLOOKUP(C309,april19,2,FALSE)),0,(VLOOKUP(C309,april19,2,FALSE)))</f>
        <v>0</v>
      </c>
      <c r="X309" s="14">
        <f>IF(ISNA(VLOOKUP(C309,april20,2,FALSE)),0,(VLOOKUP(C309,april20,2,FALSE)))</f>
        <v>0</v>
      </c>
      <c r="Y309" s="18">
        <f>IF(ISNA(VLOOKUP(C309,april21,2,FALSE)),0,(VLOOKUP(C309,april21,2,FALSE)))</f>
        <v>0</v>
      </c>
      <c r="Z309" s="18">
        <f>IF(ISNA(VLOOKUP(C309,april22,2,FALSE)),0,(VLOOKUP(C309,april22,2,FALSE)))</f>
        <v>0</v>
      </c>
      <c r="AA309" s="18">
        <f>IF(ISNA(VLOOKUP(C309,april23,2,FALSE)),0,(VLOOKUP(C309,april23,2,FALSE)))</f>
        <v>0</v>
      </c>
      <c r="AB309" s="18">
        <f>IF(ISNA(VLOOKUP(C309,april24,2,FALSE)),0,(VLOOKUP(C309,april24,2,FALSE)))</f>
        <v>0</v>
      </c>
      <c r="AC309" s="18">
        <f>IF(ISNA(VLOOKUP(C309,april25,2,FALSE)),0,(VLOOKUP(C309,april25,2,FALSE)))</f>
        <v>0</v>
      </c>
      <c r="AD309" s="18">
        <f>IF(ISNA(VLOOKUP(C309,april26,2,FALSE)),0,(VLOOKUP(C309,april26,2,FALSE)))</f>
        <v>0</v>
      </c>
      <c r="AE309" s="14">
        <f>IF(ISNA(VLOOKUP(C309,april27,2,FALSE)),0,(VLOOKUP(C309,april27,2,FALSE)))</f>
        <v>0</v>
      </c>
      <c r="AF309" s="18">
        <f>IF(ISNA(VLOOKUP(C309,april28,2,FALSE)),0,(VLOOKUP(C309,april28,2,FALSE)))</f>
        <v>0</v>
      </c>
      <c r="AG309" s="18">
        <f>IF(ISNA(VLOOKUP(C309,april29,2,FALSE)),0,(VLOOKUP(C309,april29,2,FALSE)))</f>
        <v>0</v>
      </c>
      <c r="AH309" s="18">
        <f>IF(ISNA(VLOOKUP(C309,april30,2,FALSE)),0,(VLOOKUP(C309,april30,2,FALSE)))</f>
        <v>0</v>
      </c>
      <c r="AI309" s="11">
        <f t="shared" si="17"/>
        <v>0</v>
      </c>
      <c r="AJ309" s="42">
        <f t="shared" si="18"/>
        <v>0</v>
      </c>
      <c r="AK309" s="43">
        <f>IF(D309=0,0,IF(VLOOKUP(D309,TARGET,2,FALSE)=0,0,AJ309/(VLOOKUP(D309,TARGET,2,FALSE))))</f>
        <v>0</v>
      </c>
    </row>
    <row r="310" spans="1:37">
      <c r="A310" s="6">
        <f t="shared" si="19"/>
        <v>306</v>
      </c>
      <c r="B310" s="19">
        <f>Sheet2!A308</f>
        <v>0</v>
      </c>
      <c r="C310" s="6"/>
      <c r="D310" s="6">
        <f>IF(LEFT(B310,2)="AC","حوادث",IF(ISNA(VLOOKUP(LEFT(B310,2),group,2,FALSE)),0,(VLOOKUP(LEFT(B310,2),group,2,FALSE))))</f>
        <v>0</v>
      </c>
      <c r="E310" s="18">
        <f>IF(ISNA(VLOOKUP(C310,april1,2,FALSE)),0,(VLOOKUP(C310,april1,2,FALSE)))</f>
        <v>0</v>
      </c>
      <c r="F310" s="18">
        <f>IF(ISNA(VLOOKUP(C310,april2,2,FALSE)),0,(VLOOKUP(C310,april2,2,FALSE)))</f>
        <v>0</v>
      </c>
      <c r="G310" s="18">
        <f>IF(ISNA(VLOOKUP(C310,april3,2,FALSE)),0,(VLOOKUP(C310,april3,2,FALSE)))</f>
        <v>0</v>
      </c>
      <c r="H310" s="18">
        <f>IF(ISNA(VLOOKUP(C310,april4,2,FALSE)),0,(VLOOKUP(C310,april4,2,FALSE)))</f>
        <v>0</v>
      </c>
      <c r="I310" s="18">
        <f>IF(ISNA(VLOOKUP(C310,april5,2,FALSE)),0,(VLOOKUP(C310,april5,2,FALSE)))</f>
        <v>0</v>
      </c>
      <c r="J310" s="14">
        <f>IF(ISNA(VLOOKUP(C310,april6,2,FALSE)),0,(VLOOKUP(C310,april6,2,FALSE)))</f>
        <v>0</v>
      </c>
      <c r="K310" s="18">
        <f>IF(ISNA(VLOOKUP(C310,april7,2,FALSE)),0,(VLOOKUP(C310,april7,2,FALSE)))</f>
        <v>0</v>
      </c>
      <c r="L310" s="50">
        <f>IF(ISNA(VLOOKUP(C310,april8,2,FALSE)),0,(VLOOKUP(C310,april8,2,FALSE)))</f>
        <v>0</v>
      </c>
      <c r="M310" s="18">
        <f>IF(ISNA(VLOOKUP(C310,april9,2,FALSE)),0,(VLOOKUP(C310,april9,2,FALSE)))</f>
        <v>0</v>
      </c>
      <c r="N310" s="18">
        <f>IF(ISNA(VLOOKUP(C310,april10,2,FALSE)),0,(VLOOKUP(C310,april10,2,FALSE)))</f>
        <v>0</v>
      </c>
      <c r="O310" s="18">
        <f>IF(ISNA(VLOOKUP(C310,april11,2,FALSE)),0,(VLOOKUP(C310,april11,2,FALSE)))</f>
        <v>0</v>
      </c>
      <c r="P310" s="18">
        <f>IF(ISNA(VLOOKUP(C310,april12,2,FALSE)),0,(VLOOKUP(C310,april12,2,FALSE)))</f>
        <v>0</v>
      </c>
      <c r="Q310" s="14">
        <f>IF(ISNA(VLOOKUP(C310,april13,2,FALSE)),0,(VLOOKUP(C310,april13,2,FALSE)))</f>
        <v>0</v>
      </c>
      <c r="R310" s="18">
        <f>IF(ISNA(VLOOKUP(C310,april14,2,FALSE)),0,(VLOOKUP(C310,april14,2,FALSE)))</f>
        <v>0</v>
      </c>
      <c r="S310" s="18">
        <f>IF(ISNA(VLOOKUP(C310,april15,2,FALSE)),0,(VLOOKUP(C310,april15,2,FALSE)))</f>
        <v>0</v>
      </c>
      <c r="T310" s="18">
        <f>IF(ISNA(VLOOKUP(C310,april16,2,FALSE)),0,(VLOOKUP(C310,april16,2,FALSE)))</f>
        <v>0</v>
      </c>
      <c r="U310" s="18">
        <f>IF(ISNA(VLOOKUP(C310,april17,2,FALSE)),0,(VLOOKUP(C310,april17,2,FALSE)))</f>
        <v>0</v>
      </c>
      <c r="V310" s="18">
        <f>IF(ISNA(VLOOKUP(C310,april18,2,FALSE)),0,(VLOOKUP(C310,april18,2,FALSE)))</f>
        <v>0</v>
      </c>
      <c r="W310" s="18">
        <f>IF(ISNA(VLOOKUP(C310,april19,2,FALSE)),0,(VLOOKUP(C310,april19,2,FALSE)))</f>
        <v>0</v>
      </c>
      <c r="X310" s="14">
        <f>IF(ISNA(VLOOKUP(C310,april20,2,FALSE)),0,(VLOOKUP(C310,april20,2,FALSE)))</f>
        <v>0</v>
      </c>
      <c r="Y310" s="18">
        <f>IF(ISNA(VLOOKUP(C310,april21,2,FALSE)),0,(VLOOKUP(C310,april21,2,FALSE)))</f>
        <v>0</v>
      </c>
      <c r="Z310" s="18">
        <f>IF(ISNA(VLOOKUP(C310,april22,2,FALSE)),0,(VLOOKUP(C310,april22,2,FALSE)))</f>
        <v>0</v>
      </c>
      <c r="AA310" s="18">
        <f>IF(ISNA(VLOOKUP(C310,april23,2,FALSE)),0,(VLOOKUP(C310,april23,2,FALSE)))</f>
        <v>0</v>
      </c>
      <c r="AB310" s="18">
        <f>IF(ISNA(VLOOKUP(C310,april24,2,FALSE)),0,(VLOOKUP(C310,april24,2,FALSE)))</f>
        <v>0</v>
      </c>
      <c r="AC310" s="18">
        <f>IF(ISNA(VLOOKUP(C310,april25,2,FALSE)),0,(VLOOKUP(C310,april25,2,FALSE)))</f>
        <v>0</v>
      </c>
      <c r="AD310" s="18">
        <f>IF(ISNA(VLOOKUP(C310,april26,2,FALSE)),0,(VLOOKUP(C310,april26,2,FALSE)))</f>
        <v>0</v>
      </c>
      <c r="AE310" s="14">
        <f>IF(ISNA(VLOOKUP(C310,april27,2,FALSE)),0,(VLOOKUP(C310,april27,2,FALSE)))</f>
        <v>0</v>
      </c>
      <c r="AF310" s="18">
        <f>IF(ISNA(VLOOKUP(C310,april28,2,FALSE)),0,(VLOOKUP(C310,april28,2,FALSE)))</f>
        <v>0</v>
      </c>
      <c r="AG310" s="18">
        <f>IF(ISNA(VLOOKUP(C310,april29,2,FALSE)),0,(VLOOKUP(C310,april29,2,FALSE)))</f>
        <v>0</v>
      </c>
      <c r="AH310" s="18">
        <f>IF(ISNA(VLOOKUP(C310,april30,2,FALSE)),0,(VLOOKUP(C310,april30,2,FALSE)))</f>
        <v>0</v>
      </c>
      <c r="AI310" s="11">
        <f t="shared" si="17"/>
        <v>0</v>
      </c>
      <c r="AJ310" s="42">
        <f t="shared" si="18"/>
        <v>0</v>
      </c>
      <c r="AK310" s="43">
        <f>IF(D310=0,0,IF(VLOOKUP(D310,TARGET,2,FALSE)=0,0,AJ310/(VLOOKUP(D310,TARGET,2,FALSE))))</f>
        <v>0</v>
      </c>
    </row>
    <row r="311" spans="1:37">
      <c r="A311" s="6">
        <f t="shared" si="19"/>
        <v>307</v>
      </c>
      <c r="B311" s="19">
        <f>Sheet2!A309</f>
        <v>0</v>
      </c>
      <c r="C311" s="6"/>
      <c r="D311" s="6">
        <f>IF(LEFT(B311,2)="AC","حوادث",IF(ISNA(VLOOKUP(LEFT(B311,2),group,2,FALSE)),0,(VLOOKUP(LEFT(B311,2),group,2,FALSE))))</f>
        <v>0</v>
      </c>
      <c r="E311" s="18">
        <f>IF(ISNA(VLOOKUP(C311,april1,2,FALSE)),0,(VLOOKUP(C311,april1,2,FALSE)))</f>
        <v>0</v>
      </c>
      <c r="F311" s="18">
        <f>IF(ISNA(VLOOKUP(C311,april2,2,FALSE)),0,(VLOOKUP(C311,april2,2,FALSE)))</f>
        <v>0</v>
      </c>
      <c r="G311" s="18">
        <f>IF(ISNA(VLOOKUP(C311,april3,2,FALSE)),0,(VLOOKUP(C311,april3,2,FALSE)))</f>
        <v>0</v>
      </c>
      <c r="H311" s="18">
        <f>IF(ISNA(VLOOKUP(C311,april4,2,FALSE)),0,(VLOOKUP(C311,april4,2,FALSE)))</f>
        <v>0</v>
      </c>
      <c r="I311" s="18">
        <f>IF(ISNA(VLOOKUP(C311,april5,2,FALSE)),0,(VLOOKUP(C311,april5,2,FALSE)))</f>
        <v>0</v>
      </c>
      <c r="J311" s="14">
        <f>IF(ISNA(VLOOKUP(C311,april6,2,FALSE)),0,(VLOOKUP(C311,april6,2,FALSE)))</f>
        <v>0</v>
      </c>
      <c r="K311" s="18">
        <f>IF(ISNA(VLOOKUP(C311,april7,2,FALSE)),0,(VLOOKUP(C311,april7,2,FALSE)))</f>
        <v>0</v>
      </c>
      <c r="L311" s="50">
        <f>IF(ISNA(VLOOKUP(C311,april8,2,FALSE)),0,(VLOOKUP(C311,april8,2,FALSE)))</f>
        <v>0</v>
      </c>
      <c r="M311" s="18">
        <f>IF(ISNA(VLOOKUP(C311,april9,2,FALSE)),0,(VLOOKUP(C311,april9,2,FALSE)))</f>
        <v>0</v>
      </c>
      <c r="N311" s="18">
        <f>IF(ISNA(VLOOKUP(C311,april10,2,FALSE)),0,(VLOOKUP(C311,april10,2,FALSE)))</f>
        <v>0</v>
      </c>
      <c r="O311" s="18">
        <f>IF(ISNA(VLOOKUP(C311,april11,2,FALSE)),0,(VLOOKUP(C311,april11,2,FALSE)))</f>
        <v>0</v>
      </c>
      <c r="P311" s="18">
        <f>IF(ISNA(VLOOKUP(C311,april12,2,FALSE)),0,(VLOOKUP(C311,april12,2,FALSE)))</f>
        <v>0</v>
      </c>
      <c r="Q311" s="14">
        <f>IF(ISNA(VLOOKUP(C311,april13,2,FALSE)),0,(VLOOKUP(C311,april13,2,FALSE)))</f>
        <v>0</v>
      </c>
      <c r="R311" s="18">
        <f>IF(ISNA(VLOOKUP(C311,april14,2,FALSE)),0,(VLOOKUP(C311,april14,2,FALSE)))</f>
        <v>0</v>
      </c>
      <c r="S311" s="18">
        <f>IF(ISNA(VLOOKUP(C311,april15,2,FALSE)),0,(VLOOKUP(C311,april15,2,FALSE)))</f>
        <v>0</v>
      </c>
      <c r="T311" s="18">
        <f>IF(ISNA(VLOOKUP(C311,april16,2,FALSE)),0,(VLOOKUP(C311,april16,2,FALSE)))</f>
        <v>0</v>
      </c>
      <c r="U311" s="18">
        <f>IF(ISNA(VLOOKUP(C311,april17,2,FALSE)),0,(VLOOKUP(C311,april17,2,FALSE)))</f>
        <v>0</v>
      </c>
      <c r="V311" s="18">
        <f>IF(ISNA(VLOOKUP(C311,april18,2,FALSE)),0,(VLOOKUP(C311,april18,2,FALSE)))</f>
        <v>0</v>
      </c>
      <c r="W311" s="18">
        <f>IF(ISNA(VLOOKUP(C311,april19,2,FALSE)),0,(VLOOKUP(C311,april19,2,FALSE)))</f>
        <v>0</v>
      </c>
      <c r="X311" s="14">
        <f>IF(ISNA(VLOOKUP(C311,april20,2,FALSE)),0,(VLOOKUP(C311,april20,2,FALSE)))</f>
        <v>0</v>
      </c>
      <c r="Y311" s="18">
        <f>IF(ISNA(VLOOKUP(C311,april21,2,FALSE)),0,(VLOOKUP(C311,april21,2,FALSE)))</f>
        <v>0</v>
      </c>
      <c r="Z311" s="18">
        <f>IF(ISNA(VLOOKUP(C311,april22,2,FALSE)),0,(VLOOKUP(C311,april22,2,FALSE)))</f>
        <v>0</v>
      </c>
      <c r="AA311" s="18">
        <f>IF(ISNA(VLOOKUP(C311,april23,2,FALSE)),0,(VLOOKUP(C311,april23,2,FALSE)))</f>
        <v>0</v>
      </c>
      <c r="AB311" s="18">
        <f>IF(ISNA(VLOOKUP(C311,april24,2,FALSE)),0,(VLOOKUP(C311,april24,2,FALSE)))</f>
        <v>0</v>
      </c>
      <c r="AC311" s="18">
        <f>IF(ISNA(VLOOKUP(C311,april25,2,FALSE)),0,(VLOOKUP(C311,april25,2,FALSE)))</f>
        <v>0</v>
      </c>
      <c r="AD311" s="18">
        <f>IF(ISNA(VLOOKUP(C311,april26,2,FALSE)),0,(VLOOKUP(C311,april26,2,FALSE)))</f>
        <v>0</v>
      </c>
      <c r="AE311" s="14">
        <f>IF(ISNA(VLOOKUP(C311,april27,2,FALSE)),0,(VLOOKUP(C311,april27,2,FALSE)))</f>
        <v>0</v>
      </c>
      <c r="AF311" s="18">
        <f>IF(ISNA(VLOOKUP(C311,april28,2,FALSE)),0,(VLOOKUP(C311,april28,2,FALSE)))</f>
        <v>0</v>
      </c>
      <c r="AG311" s="18">
        <f>IF(ISNA(VLOOKUP(C311,april29,2,FALSE)),0,(VLOOKUP(C311,april29,2,FALSE)))</f>
        <v>0</v>
      </c>
      <c r="AH311" s="18">
        <f>IF(ISNA(VLOOKUP(C311,april30,2,FALSE)),0,(VLOOKUP(C311,april30,2,FALSE)))</f>
        <v>0</v>
      </c>
      <c r="AI311" s="11">
        <f t="shared" si="17"/>
        <v>0</v>
      </c>
      <c r="AJ311" s="42">
        <f t="shared" si="18"/>
        <v>0</v>
      </c>
      <c r="AK311" s="43">
        <f>IF(D311=0,0,IF(VLOOKUP(D311,TARGET,2,FALSE)=0,0,AJ311/(VLOOKUP(D311,TARGET,2,FALSE))))</f>
        <v>0</v>
      </c>
    </row>
    <row r="312" spans="1:37">
      <c r="A312" s="6">
        <f t="shared" si="19"/>
        <v>308</v>
      </c>
      <c r="B312" s="19">
        <f>Sheet2!A310</f>
        <v>0</v>
      </c>
      <c r="C312" s="6"/>
      <c r="D312" s="6">
        <f>IF(LEFT(B312,2)="AC","حوادث",IF(ISNA(VLOOKUP(LEFT(B312,2),group,2,FALSE)),0,(VLOOKUP(LEFT(B312,2),group,2,FALSE))))</f>
        <v>0</v>
      </c>
      <c r="E312" s="18">
        <f>IF(ISNA(VLOOKUP(C312,april1,2,FALSE)),0,(VLOOKUP(C312,april1,2,FALSE)))</f>
        <v>0</v>
      </c>
      <c r="F312" s="18">
        <f>IF(ISNA(VLOOKUP(C312,april2,2,FALSE)),0,(VLOOKUP(C312,april2,2,FALSE)))</f>
        <v>0</v>
      </c>
      <c r="G312" s="18">
        <f>IF(ISNA(VLOOKUP(C312,april3,2,FALSE)),0,(VLOOKUP(C312,april3,2,FALSE)))</f>
        <v>0</v>
      </c>
      <c r="H312" s="18">
        <f>IF(ISNA(VLOOKUP(C312,april4,2,FALSE)),0,(VLOOKUP(C312,april4,2,FALSE)))</f>
        <v>0</v>
      </c>
      <c r="I312" s="18">
        <f>IF(ISNA(VLOOKUP(C312,april5,2,FALSE)),0,(VLOOKUP(C312,april5,2,FALSE)))</f>
        <v>0</v>
      </c>
      <c r="J312" s="14">
        <f>IF(ISNA(VLOOKUP(C312,april6,2,FALSE)),0,(VLOOKUP(C312,april6,2,FALSE)))</f>
        <v>0</v>
      </c>
      <c r="K312" s="18">
        <f>IF(ISNA(VLOOKUP(C312,april7,2,FALSE)),0,(VLOOKUP(C312,april7,2,FALSE)))</f>
        <v>0</v>
      </c>
      <c r="L312" s="50">
        <f>IF(ISNA(VLOOKUP(C312,april8,2,FALSE)),0,(VLOOKUP(C312,april8,2,FALSE)))</f>
        <v>0</v>
      </c>
      <c r="M312" s="18">
        <f>IF(ISNA(VLOOKUP(C312,april9,2,FALSE)),0,(VLOOKUP(C312,april9,2,FALSE)))</f>
        <v>0</v>
      </c>
      <c r="N312" s="18">
        <f>IF(ISNA(VLOOKUP(C312,april10,2,FALSE)),0,(VLOOKUP(C312,april10,2,FALSE)))</f>
        <v>0</v>
      </c>
      <c r="O312" s="18">
        <f>IF(ISNA(VLOOKUP(C312,april11,2,FALSE)),0,(VLOOKUP(C312,april11,2,FALSE)))</f>
        <v>0</v>
      </c>
      <c r="P312" s="18">
        <f>IF(ISNA(VLOOKUP(C312,april12,2,FALSE)),0,(VLOOKUP(C312,april12,2,FALSE)))</f>
        <v>0</v>
      </c>
      <c r="Q312" s="14">
        <f>IF(ISNA(VLOOKUP(C312,april13,2,FALSE)),0,(VLOOKUP(C312,april13,2,FALSE)))</f>
        <v>0</v>
      </c>
      <c r="R312" s="18">
        <f>IF(ISNA(VLOOKUP(C312,april14,2,FALSE)),0,(VLOOKUP(C312,april14,2,FALSE)))</f>
        <v>0</v>
      </c>
      <c r="S312" s="18">
        <f>IF(ISNA(VLOOKUP(C312,april15,2,FALSE)),0,(VLOOKUP(C312,april15,2,FALSE)))</f>
        <v>0</v>
      </c>
      <c r="T312" s="18">
        <f>IF(ISNA(VLOOKUP(C312,april16,2,FALSE)),0,(VLOOKUP(C312,april16,2,FALSE)))</f>
        <v>0</v>
      </c>
      <c r="U312" s="18">
        <f>IF(ISNA(VLOOKUP(C312,april17,2,FALSE)),0,(VLOOKUP(C312,april17,2,FALSE)))</f>
        <v>0</v>
      </c>
      <c r="V312" s="18">
        <f>IF(ISNA(VLOOKUP(C312,april18,2,FALSE)),0,(VLOOKUP(C312,april18,2,FALSE)))</f>
        <v>0</v>
      </c>
      <c r="W312" s="18">
        <f>IF(ISNA(VLOOKUP(C312,april19,2,FALSE)),0,(VLOOKUP(C312,april19,2,FALSE)))</f>
        <v>0</v>
      </c>
      <c r="X312" s="14">
        <f>IF(ISNA(VLOOKUP(C312,april20,2,FALSE)),0,(VLOOKUP(C312,april20,2,FALSE)))</f>
        <v>0</v>
      </c>
      <c r="Y312" s="18">
        <f>IF(ISNA(VLOOKUP(C312,april21,2,FALSE)),0,(VLOOKUP(C312,april21,2,FALSE)))</f>
        <v>0</v>
      </c>
      <c r="Z312" s="18">
        <f>IF(ISNA(VLOOKUP(C312,april22,2,FALSE)),0,(VLOOKUP(C312,april22,2,FALSE)))</f>
        <v>0</v>
      </c>
      <c r="AA312" s="18">
        <f>IF(ISNA(VLOOKUP(C312,april23,2,FALSE)),0,(VLOOKUP(C312,april23,2,FALSE)))</f>
        <v>0</v>
      </c>
      <c r="AB312" s="18">
        <f>IF(ISNA(VLOOKUP(C312,april24,2,FALSE)),0,(VLOOKUP(C312,april24,2,FALSE)))</f>
        <v>0</v>
      </c>
      <c r="AC312" s="18">
        <f>IF(ISNA(VLOOKUP(C312,april25,2,FALSE)),0,(VLOOKUP(C312,april25,2,FALSE)))</f>
        <v>0</v>
      </c>
      <c r="AD312" s="18">
        <f>IF(ISNA(VLOOKUP(C312,april26,2,FALSE)),0,(VLOOKUP(C312,april26,2,FALSE)))</f>
        <v>0</v>
      </c>
      <c r="AE312" s="14">
        <f>IF(ISNA(VLOOKUP(C312,april27,2,FALSE)),0,(VLOOKUP(C312,april27,2,FALSE)))</f>
        <v>0</v>
      </c>
      <c r="AF312" s="18">
        <f>IF(ISNA(VLOOKUP(C312,april28,2,FALSE)),0,(VLOOKUP(C312,april28,2,FALSE)))</f>
        <v>0</v>
      </c>
      <c r="AG312" s="18">
        <f>IF(ISNA(VLOOKUP(C312,april29,2,FALSE)),0,(VLOOKUP(C312,april29,2,FALSE)))</f>
        <v>0</v>
      </c>
      <c r="AH312" s="18">
        <f>IF(ISNA(VLOOKUP(C312,april30,2,FALSE)),0,(VLOOKUP(C312,april30,2,FALSE)))</f>
        <v>0</v>
      </c>
      <c r="AI312" s="11">
        <f t="shared" si="17"/>
        <v>0</v>
      </c>
      <c r="AJ312" s="42">
        <f t="shared" si="18"/>
        <v>0</v>
      </c>
      <c r="AK312" s="43">
        <f>IF(D312=0,0,IF(VLOOKUP(D312,TARGET,2,FALSE)=0,0,AJ312/(VLOOKUP(D312,TARGET,2,FALSE))))</f>
        <v>0</v>
      </c>
    </row>
    <row r="313" spans="1:37">
      <c r="A313" s="6">
        <f t="shared" si="19"/>
        <v>309</v>
      </c>
      <c r="B313" s="19">
        <f>Sheet2!A311</f>
        <v>0</v>
      </c>
      <c r="C313" s="6"/>
      <c r="D313" s="6">
        <f>IF(LEFT(B313,2)="AC","حوادث",IF(ISNA(VLOOKUP(LEFT(B313,2),group,2,FALSE)),0,(VLOOKUP(LEFT(B313,2),group,2,FALSE))))</f>
        <v>0</v>
      </c>
      <c r="E313" s="18">
        <f>IF(ISNA(VLOOKUP(C313,april1,2,FALSE)),0,(VLOOKUP(C313,april1,2,FALSE)))</f>
        <v>0</v>
      </c>
      <c r="F313" s="18">
        <f>IF(ISNA(VLOOKUP(C313,april2,2,FALSE)),0,(VLOOKUP(C313,april2,2,FALSE)))</f>
        <v>0</v>
      </c>
      <c r="G313" s="18">
        <f>IF(ISNA(VLOOKUP(C313,april3,2,FALSE)),0,(VLOOKUP(C313,april3,2,FALSE)))</f>
        <v>0</v>
      </c>
      <c r="H313" s="18">
        <f>IF(ISNA(VLOOKUP(C313,april4,2,FALSE)),0,(VLOOKUP(C313,april4,2,FALSE)))</f>
        <v>0</v>
      </c>
      <c r="I313" s="18">
        <f>IF(ISNA(VLOOKUP(C313,april5,2,FALSE)),0,(VLOOKUP(C313,april5,2,FALSE)))</f>
        <v>0</v>
      </c>
      <c r="J313" s="14">
        <f>IF(ISNA(VLOOKUP(C313,april6,2,FALSE)),0,(VLOOKUP(C313,april6,2,FALSE)))</f>
        <v>0</v>
      </c>
      <c r="K313" s="18">
        <f>IF(ISNA(VLOOKUP(C313,april7,2,FALSE)),0,(VLOOKUP(C313,april7,2,FALSE)))</f>
        <v>0</v>
      </c>
      <c r="L313" s="50">
        <f>IF(ISNA(VLOOKUP(C313,april8,2,FALSE)),0,(VLOOKUP(C313,april8,2,FALSE)))</f>
        <v>0</v>
      </c>
      <c r="M313" s="18">
        <f>IF(ISNA(VLOOKUP(C313,april9,2,FALSE)),0,(VLOOKUP(C313,april9,2,FALSE)))</f>
        <v>0</v>
      </c>
      <c r="N313" s="18">
        <f>IF(ISNA(VLOOKUP(C313,april10,2,FALSE)),0,(VLOOKUP(C313,april10,2,FALSE)))</f>
        <v>0</v>
      </c>
      <c r="O313" s="18">
        <f>IF(ISNA(VLOOKUP(C313,april11,2,FALSE)),0,(VLOOKUP(C313,april11,2,FALSE)))</f>
        <v>0</v>
      </c>
      <c r="P313" s="18">
        <f>IF(ISNA(VLOOKUP(C313,april12,2,FALSE)),0,(VLOOKUP(C313,april12,2,FALSE)))</f>
        <v>0</v>
      </c>
      <c r="Q313" s="14">
        <f>IF(ISNA(VLOOKUP(C313,april13,2,FALSE)),0,(VLOOKUP(C313,april13,2,FALSE)))</f>
        <v>0</v>
      </c>
      <c r="R313" s="18">
        <f>IF(ISNA(VLOOKUP(C313,april14,2,FALSE)),0,(VLOOKUP(C313,april14,2,FALSE)))</f>
        <v>0</v>
      </c>
      <c r="S313" s="18">
        <f>IF(ISNA(VLOOKUP(C313,april15,2,FALSE)),0,(VLOOKUP(C313,april15,2,FALSE)))</f>
        <v>0</v>
      </c>
      <c r="T313" s="18">
        <f>IF(ISNA(VLOOKUP(C313,april16,2,FALSE)),0,(VLOOKUP(C313,april16,2,FALSE)))</f>
        <v>0</v>
      </c>
      <c r="U313" s="18">
        <f>IF(ISNA(VLOOKUP(C313,april17,2,FALSE)),0,(VLOOKUP(C313,april17,2,FALSE)))</f>
        <v>0</v>
      </c>
      <c r="V313" s="18">
        <f>IF(ISNA(VLOOKUP(C313,april18,2,FALSE)),0,(VLOOKUP(C313,april18,2,FALSE)))</f>
        <v>0</v>
      </c>
      <c r="W313" s="18">
        <f>IF(ISNA(VLOOKUP(C313,april19,2,FALSE)),0,(VLOOKUP(C313,april19,2,FALSE)))</f>
        <v>0</v>
      </c>
      <c r="X313" s="14">
        <f>IF(ISNA(VLOOKUP(C313,april20,2,FALSE)),0,(VLOOKUP(C313,april20,2,FALSE)))</f>
        <v>0</v>
      </c>
      <c r="Y313" s="18">
        <f>IF(ISNA(VLOOKUP(C313,april21,2,FALSE)),0,(VLOOKUP(C313,april21,2,FALSE)))</f>
        <v>0</v>
      </c>
      <c r="Z313" s="18">
        <f>IF(ISNA(VLOOKUP(C313,april22,2,FALSE)),0,(VLOOKUP(C313,april22,2,FALSE)))</f>
        <v>0</v>
      </c>
      <c r="AA313" s="18">
        <f>IF(ISNA(VLOOKUP(C313,april23,2,FALSE)),0,(VLOOKUP(C313,april23,2,FALSE)))</f>
        <v>0</v>
      </c>
      <c r="AB313" s="18">
        <f>IF(ISNA(VLOOKUP(C313,april24,2,FALSE)),0,(VLOOKUP(C313,april24,2,FALSE)))</f>
        <v>0</v>
      </c>
      <c r="AC313" s="18">
        <f>IF(ISNA(VLOOKUP(C313,april25,2,FALSE)),0,(VLOOKUP(C313,april25,2,FALSE)))</f>
        <v>0</v>
      </c>
      <c r="AD313" s="18">
        <f>IF(ISNA(VLOOKUP(C313,april26,2,FALSE)),0,(VLOOKUP(C313,april26,2,FALSE)))</f>
        <v>0</v>
      </c>
      <c r="AE313" s="14">
        <f>IF(ISNA(VLOOKUP(C313,april27,2,FALSE)),0,(VLOOKUP(C313,april27,2,FALSE)))</f>
        <v>0</v>
      </c>
      <c r="AF313" s="18">
        <f>IF(ISNA(VLOOKUP(C313,april28,2,FALSE)),0,(VLOOKUP(C313,april28,2,FALSE)))</f>
        <v>0</v>
      </c>
      <c r="AG313" s="18">
        <f>IF(ISNA(VLOOKUP(C313,april29,2,FALSE)),0,(VLOOKUP(C313,april29,2,FALSE)))</f>
        <v>0</v>
      </c>
      <c r="AH313" s="18">
        <f>IF(ISNA(VLOOKUP(C313,april30,2,FALSE)),0,(VLOOKUP(C313,april30,2,FALSE)))</f>
        <v>0</v>
      </c>
      <c r="AI313" s="11">
        <f t="shared" si="17"/>
        <v>0</v>
      </c>
      <c r="AJ313" s="42">
        <f t="shared" si="18"/>
        <v>0</v>
      </c>
      <c r="AK313" s="43">
        <f>IF(D313=0,0,IF(VLOOKUP(D313,TARGET,2,FALSE)=0,0,AJ313/(VLOOKUP(D313,TARGET,2,FALSE))))</f>
        <v>0</v>
      </c>
    </row>
    <row r="314" spans="1:37">
      <c r="A314" s="6">
        <f t="shared" si="19"/>
        <v>310</v>
      </c>
      <c r="B314" s="19">
        <f>Sheet2!A312</f>
        <v>0</v>
      </c>
      <c r="C314" s="6"/>
      <c r="D314" s="6">
        <f>IF(LEFT(B314,2)="AC","حوادث",IF(ISNA(VLOOKUP(LEFT(B314,2),group,2,FALSE)),0,(VLOOKUP(LEFT(B314,2),group,2,FALSE))))</f>
        <v>0</v>
      </c>
      <c r="E314" s="18">
        <f>IF(ISNA(VLOOKUP(C314,april1,2,FALSE)),0,(VLOOKUP(C314,april1,2,FALSE)))</f>
        <v>0</v>
      </c>
      <c r="F314" s="18">
        <f>IF(ISNA(VLOOKUP(C314,april2,2,FALSE)),0,(VLOOKUP(C314,april2,2,FALSE)))</f>
        <v>0</v>
      </c>
      <c r="G314" s="18">
        <f>IF(ISNA(VLOOKUP(C314,april3,2,FALSE)),0,(VLOOKUP(C314,april3,2,FALSE)))</f>
        <v>0</v>
      </c>
      <c r="H314" s="18">
        <f>IF(ISNA(VLOOKUP(C314,april4,2,FALSE)),0,(VLOOKUP(C314,april4,2,FALSE)))</f>
        <v>0</v>
      </c>
      <c r="I314" s="18">
        <f>IF(ISNA(VLOOKUP(C314,april5,2,FALSE)),0,(VLOOKUP(C314,april5,2,FALSE)))</f>
        <v>0</v>
      </c>
      <c r="J314" s="14">
        <f>IF(ISNA(VLOOKUP(C314,april6,2,FALSE)),0,(VLOOKUP(C314,april6,2,FALSE)))</f>
        <v>0</v>
      </c>
      <c r="K314" s="18">
        <f>IF(ISNA(VLOOKUP(C314,april7,2,FALSE)),0,(VLOOKUP(C314,april7,2,FALSE)))</f>
        <v>0</v>
      </c>
      <c r="L314" s="50">
        <f>IF(ISNA(VLOOKUP(C314,april8,2,FALSE)),0,(VLOOKUP(C314,april8,2,FALSE)))</f>
        <v>0</v>
      </c>
      <c r="M314" s="18">
        <f>IF(ISNA(VLOOKUP(C314,april9,2,FALSE)),0,(VLOOKUP(C314,april9,2,FALSE)))</f>
        <v>0</v>
      </c>
      <c r="N314" s="18">
        <f>IF(ISNA(VLOOKUP(C314,april10,2,FALSE)),0,(VLOOKUP(C314,april10,2,FALSE)))</f>
        <v>0</v>
      </c>
      <c r="O314" s="18">
        <f>IF(ISNA(VLOOKUP(C314,april11,2,FALSE)),0,(VLOOKUP(C314,april11,2,FALSE)))</f>
        <v>0</v>
      </c>
      <c r="P314" s="18">
        <f>IF(ISNA(VLOOKUP(C314,april12,2,FALSE)),0,(VLOOKUP(C314,april12,2,FALSE)))</f>
        <v>0</v>
      </c>
      <c r="Q314" s="14">
        <f>IF(ISNA(VLOOKUP(C314,april13,2,FALSE)),0,(VLOOKUP(C314,april13,2,FALSE)))</f>
        <v>0</v>
      </c>
      <c r="R314" s="18">
        <f>IF(ISNA(VLOOKUP(C314,april14,2,FALSE)),0,(VLOOKUP(C314,april14,2,FALSE)))</f>
        <v>0</v>
      </c>
      <c r="S314" s="18">
        <f>IF(ISNA(VLOOKUP(C314,april15,2,FALSE)),0,(VLOOKUP(C314,april15,2,FALSE)))</f>
        <v>0</v>
      </c>
      <c r="T314" s="18">
        <f>IF(ISNA(VLOOKUP(C314,april16,2,FALSE)),0,(VLOOKUP(C314,april16,2,FALSE)))</f>
        <v>0</v>
      </c>
      <c r="U314" s="18">
        <f>IF(ISNA(VLOOKUP(C314,april17,2,FALSE)),0,(VLOOKUP(C314,april17,2,FALSE)))</f>
        <v>0</v>
      </c>
      <c r="V314" s="18">
        <f>IF(ISNA(VLOOKUP(C314,april18,2,FALSE)),0,(VLOOKUP(C314,april18,2,FALSE)))</f>
        <v>0</v>
      </c>
      <c r="W314" s="18">
        <f>IF(ISNA(VLOOKUP(C314,april19,2,FALSE)),0,(VLOOKUP(C314,april19,2,FALSE)))</f>
        <v>0</v>
      </c>
      <c r="X314" s="14">
        <f>IF(ISNA(VLOOKUP(C314,april20,2,FALSE)),0,(VLOOKUP(C314,april20,2,FALSE)))</f>
        <v>0</v>
      </c>
      <c r="Y314" s="18">
        <f>IF(ISNA(VLOOKUP(C314,april21,2,FALSE)),0,(VLOOKUP(C314,april21,2,FALSE)))</f>
        <v>0</v>
      </c>
      <c r="Z314" s="18">
        <f>IF(ISNA(VLOOKUP(C314,april22,2,FALSE)),0,(VLOOKUP(C314,april22,2,FALSE)))</f>
        <v>0</v>
      </c>
      <c r="AA314" s="18">
        <f>IF(ISNA(VLOOKUP(C314,april23,2,FALSE)),0,(VLOOKUP(C314,april23,2,FALSE)))</f>
        <v>0</v>
      </c>
      <c r="AB314" s="18">
        <f>IF(ISNA(VLOOKUP(C314,april24,2,FALSE)),0,(VLOOKUP(C314,april24,2,FALSE)))</f>
        <v>0</v>
      </c>
      <c r="AC314" s="18">
        <f>IF(ISNA(VLOOKUP(C314,april25,2,FALSE)),0,(VLOOKUP(C314,april25,2,FALSE)))</f>
        <v>0</v>
      </c>
      <c r="AD314" s="18">
        <f>IF(ISNA(VLOOKUP(C314,april26,2,FALSE)),0,(VLOOKUP(C314,april26,2,FALSE)))</f>
        <v>0</v>
      </c>
      <c r="AE314" s="14">
        <f>IF(ISNA(VLOOKUP(C314,april27,2,FALSE)),0,(VLOOKUP(C314,april27,2,FALSE)))</f>
        <v>0</v>
      </c>
      <c r="AF314" s="18">
        <f>IF(ISNA(VLOOKUP(C314,april28,2,FALSE)),0,(VLOOKUP(C314,april28,2,FALSE)))</f>
        <v>0</v>
      </c>
      <c r="AG314" s="18">
        <f>IF(ISNA(VLOOKUP(C314,april29,2,FALSE)),0,(VLOOKUP(C314,april29,2,FALSE)))</f>
        <v>0</v>
      </c>
      <c r="AH314" s="18">
        <f>IF(ISNA(VLOOKUP(C314,april30,2,FALSE)),0,(VLOOKUP(C314,april30,2,FALSE)))</f>
        <v>0</v>
      </c>
      <c r="AI314" s="11">
        <f t="shared" si="17"/>
        <v>0</v>
      </c>
      <c r="AJ314" s="42">
        <f t="shared" si="18"/>
        <v>0</v>
      </c>
      <c r="AK314" s="43">
        <f>IF(D314=0,0,IF(VLOOKUP(D314,TARGET,2,FALSE)=0,0,AJ314/(VLOOKUP(D314,TARGET,2,FALSE))))</f>
        <v>0</v>
      </c>
    </row>
    <row r="315" spans="1:37">
      <c r="A315" s="6">
        <f t="shared" si="19"/>
        <v>311</v>
      </c>
      <c r="B315" s="19">
        <f>Sheet2!A313</f>
        <v>0</v>
      </c>
      <c r="C315" s="6"/>
      <c r="D315" s="6">
        <f>IF(LEFT(B315,2)="AC","حوادث",IF(ISNA(VLOOKUP(LEFT(B315,2),group,2,FALSE)),0,(VLOOKUP(LEFT(B315,2),group,2,FALSE))))</f>
        <v>0</v>
      </c>
      <c r="E315" s="18">
        <f>IF(ISNA(VLOOKUP(C315,april1,2,FALSE)),0,(VLOOKUP(C315,april1,2,FALSE)))</f>
        <v>0</v>
      </c>
      <c r="F315" s="18">
        <f>IF(ISNA(VLOOKUP(C315,april2,2,FALSE)),0,(VLOOKUP(C315,april2,2,FALSE)))</f>
        <v>0</v>
      </c>
      <c r="G315" s="18">
        <f>IF(ISNA(VLOOKUP(C315,april3,2,FALSE)),0,(VLOOKUP(C315,april3,2,FALSE)))</f>
        <v>0</v>
      </c>
      <c r="H315" s="18">
        <f>IF(ISNA(VLOOKUP(C315,april4,2,FALSE)),0,(VLOOKUP(C315,april4,2,FALSE)))</f>
        <v>0</v>
      </c>
      <c r="I315" s="18">
        <f>IF(ISNA(VLOOKUP(C315,april5,2,FALSE)),0,(VLOOKUP(C315,april5,2,FALSE)))</f>
        <v>0</v>
      </c>
      <c r="J315" s="14">
        <f>IF(ISNA(VLOOKUP(C315,april6,2,FALSE)),0,(VLOOKUP(C315,april6,2,FALSE)))</f>
        <v>0</v>
      </c>
      <c r="K315" s="18">
        <f>IF(ISNA(VLOOKUP(C315,april7,2,FALSE)),0,(VLOOKUP(C315,april7,2,FALSE)))</f>
        <v>0</v>
      </c>
      <c r="L315" s="50">
        <f>IF(ISNA(VLOOKUP(C315,april8,2,FALSE)),0,(VLOOKUP(C315,april8,2,FALSE)))</f>
        <v>0</v>
      </c>
      <c r="M315" s="18">
        <f>IF(ISNA(VLOOKUP(C315,april9,2,FALSE)),0,(VLOOKUP(C315,april9,2,FALSE)))</f>
        <v>0</v>
      </c>
      <c r="N315" s="18">
        <f>IF(ISNA(VLOOKUP(C315,april10,2,FALSE)),0,(VLOOKUP(C315,april10,2,FALSE)))</f>
        <v>0</v>
      </c>
      <c r="O315" s="18">
        <f>IF(ISNA(VLOOKUP(C315,april11,2,FALSE)),0,(VLOOKUP(C315,april11,2,FALSE)))</f>
        <v>0</v>
      </c>
      <c r="P315" s="18">
        <f>IF(ISNA(VLOOKUP(C315,april12,2,FALSE)),0,(VLOOKUP(C315,april12,2,FALSE)))</f>
        <v>0</v>
      </c>
      <c r="Q315" s="14">
        <f>IF(ISNA(VLOOKUP(C315,april13,2,FALSE)),0,(VLOOKUP(C315,april13,2,FALSE)))</f>
        <v>0</v>
      </c>
      <c r="R315" s="18">
        <f>IF(ISNA(VLOOKUP(C315,april14,2,FALSE)),0,(VLOOKUP(C315,april14,2,FALSE)))</f>
        <v>0</v>
      </c>
      <c r="S315" s="18">
        <f>IF(ISNA(VLOOKUP(C315,april15,2,FALSE)),0,(VLOOKUP(C315,april15,2,FALSE)))</f>
        <v>0</v>
      </c>
      <c r="T315" s="18">
        <f>IF(ISNA(VLOOKUP(C315,april16,2,FALSE)),0,(VLOOKUP(C315,april16,2,FALSE)))</f>
        <v>0</v>
      </c>
      <c r="U315" s="18">
        <f>IF(ISNA(VLOOKUP(C315,april17,2,FALSE)),0,(VLOOKUP(C315,april17,2,FALSE)))</f>
        <v>0</v>
      </c>
      <c r="V315" s="18">
        <f>IF(ISNA(VLOOKUP(C315,april18,2,FALSE)),0,(VLOOKUP(C315,april18,2,FALSE)))</f>
        <v>0</v>
      </c>
      <c r="W315" s="18">
        <f>IF(ISNA(VLOOKUP(C315,april19,2,FALSE)),0,(VLOOKUP(C315,april19,2,FALSE)))</f>
        <v>0</v>
      </c>
      <c r="X315" s="14">
        <f>IF(ISNA(VLOOKUP(C315,april20,2,FALSE)),0,(VLOOKUP(C315,april20,2,FALSE)))</f>
        <v>0</v>
      </c>
      <c r="Y315" s="18">
        <f>IF(ISNA(VLOOKUP(C315,april21,2,FALSE)),0,(VLOOKUP(C315,april21,2,FALSE)))</f>
        <v>0</v>
      </c>
      <c r="Z315" s="18">
        <f>IF(ISNA(VLOOKUP(C315,april22,2,FALSE)),0,(VLOOKUP(C315,april22,2,FALSE)))</f>
        <v>0</v>
      </c>
      <c r="AA315" s="18">
        <f>IF(ISNA(VLOOKUP(C315,april23,2,FALSE)),0,(VLOOKUP(C315,april23,2,FALSE)))</f>
        <v>0</v>
      </c>
      <c r="AB315" s="18">
        <f>IF(ISNA(VLOOKUP(C315,april24,2,FALSE)),0,(VLOOKUP(C315,april24,2,FALSE)))</f>
        <v>0</v>
      </c>
      <c r="AC315" s="18">
        <f>IF(ISNA(VLOOKUP(C315,april25,2,FALSE)),0,(VLOOKUP(C315,april25,2,FALSE)))</f>
        <v>0</v>
      </c>
      <c r="AD315" s="18">
        <f>IF(ISNA(VLOOKUP(C315,april26,2,FALSE)),0,(VLOOKUP(C315,april26,2,FALSE)))</f>
        <v>0</v>
      </c>
      <c r="AE315" s="14">
        <f>IF(ISNA(VLOOKUP(C315,april27,2,FALSE)),0,(VLOOKUP(C315,april27,2,FALSE)))</f>
        <v>0</v>
      </c>
      <c r="AF315" s="18">
        <f>IF(ISNA(VLOOKUP(C315,april28,2,FALSE)),0,(VLOOKUP(C315,april28,2,FALSE)))</f>
        <v>0</v>
      </c>
      <c r="AG315" s="18">
        <f>IF(ISNA(VLOOKUP(C315,april29,2,FALSE)),0,(VLOOKUP(C315,april29,2,FALSE)))</f>
        <v>0</v>
      </c>
      <c r="AH315" s="18">
        <f>IF(ISNA(VLOOKUP(C315,april30,2,FALSE)),0,(VLOOKUP(C315,april30,2,FALSE)))</f>
        <v>0</v>
      </c>
      <c r="AI315" s="11">
        <f t="shared" si="17"/>
        <v>0</v>
      </c>
      <c r="AJ315" s="42">
        <f t="shared" si="18"/>
        <v>0</v>
      </c>
      <c r="AK315" s="43">
        <f>IF(D315=0,0,IF(VLOOKUP(D315,TARGET,2,FALSE)=0,0,AJ315/(VLOOKUP(D315,TARGET,2,FALSE))))</f>
        <v>0</v>
      </c>
    </row>
    <row r="316" spans="1:37">
      <c r="A316" s="6">
        <f t="shared" si="19"/>
        <v>312</v>
      </c>
      <c r="B316" s="19">
        <f>Sheet2!A314</f>
        <v>0</v>
      </c>
      <c r="C316" s="6"/>
      <c r="D316" s="6">
        <f>IF(LEFT(B316,2)="AC","حوادث",IF(ISNA(VLOOKUP(LEFT(B316,2),group,2,FALSE)),0,(VLOOKUP(LEFT(B316,2),group,2,FALSE))))</f>
        <v>0</v>
      </c>
      <c r="E316" s="18">
        <f>IF(ISNA(VLOOKUP(C316,april1,2,FALSE)),0,(VLOOKUP(C316,april1,2,FALSE)))</f>
        <v>0</v>
      </c>
      <c r="F316" s="18">
        <f>IF(ISNA(VLOOKUP(C316,april2,2,FALSE)),0,(VLOOKUP(C316,april2,2,FALSE)))</f>
        <v>0</v>
      </c>
      <c r="G316" s="18">
        <f>IF(ISNA(VLOOKUP(C316,april3,2,FALSE)),0,(VLOOKUP(C316,april3,2,FALSE)))</f>
        <v>0</v>
      </c>
      <c r="H316" s="18">
        <f>IF(ISNA(VLOOKUP(C316,april4,2,FALSE)),0,(VLOOKUP(C316,april4,2,FALSE)))</f>
        <v>0</v>
      </c>
      <c r="I316" s="18">
        <f>IF(ISNA(VLOOKUP(C316,april5,2,FALSE)),0,(VLOOKUP(C316,april5,2,FALSE)))</f>
        <v>0</v>
      </c>
      <c r="J316" s="14">
        <f>IF(ISNA(VLOOKUP(C316,april6,2,FALSE)),0,(VLOOKUP(C316,april6,2,FALSE)))</f>
        <v>0</v>
      </c>
      <c r="K316" s="18">
        <f>IF(ISNA(VLOOKUP(C316,april7,2,FALSE)),0,(VLOOKUP(C316,april7,2,FALSE)))</f>
        <v>0</v>
      </c>
      <c r="L316" s="50">
        <f>IF(ISNA(VLOOKUP(C316,april8,2,FALSE)),0,(VLOOKUP(C316,april8,2,FALSE)))</f>
        <v>0</v>
      </c>
      <c r="M316" s="18">
        <f>IF(ISNA(VLOOKUP(C316,april9,2,FALSE)),0,(VLOOKUP(C316,april9,2,FALSE)))</f>
        <v>0</v>
      </c>
      <c r="N316" s="18">
        <f>IF(ISNA(VLOOKUP(C316,april10,2,FALSE)),0,(VLOOKUP(C316,april10,2,FALSE)))</f>
        <v>0</v>
      </c>
      <c r="O316" s="18">
        <f>IF(ISNA(VLOOKUP(C316,april11,2,FALSE)),0,(VLOOKUP(C316,april11,2,FALSE)))</f>
        <v>0</v>
      </c>
      <c r="P316" s="18">
        <f>IF(ISNA(VLOOKUP(C316,april12,2,FALSE)),0,(VLOOKUP(C316,april12,2,FALSE)))</f>
        <v>0</v>
      </c>
      <c r="Q316" s="14">
        <f>IF(ISNA(VLOOKUP(C316,april13,2,FALSE)),0,(VLOOKUP(C316,april13,2,FALSE)))</f>
        <v>0</v>
      </c>
      <c r="R316" s="18">
        <f>IF(ISNA(VLOOKUP(C316,april14,2,FALSE)),0,(VLOOKUP(C316,april14,2,FALSE)))</f>
        <v>0</v>
      </c>
      <c r="S316" s="18">
        <f>IF(ISNA(VLOOKUP(C316,april15,2,FALSE)),0,(VLOOKUP(C316,april15,2,FALSE)))</f>
        <v>0</v>
      </c>
      <c r="T316" s="18">
        <f>IF(ISNA(VLOOKUP(C316,april16,2,FALSE)),0,(VLOOKUP(C316,april16,2,FALSE)))</f>
        <v>0</v>
      </c>
      <c r="U316" s="18">
        <f>IF(ISNA(VLOOKUP(C316,april17,2,FALSE)),0,(VLOOKUP(C316,april17,2,FALSE)))</f>
        <v>0</v>
      </c>
      <c r="V316" s="18">
        <f>IF(ISNA(VLOOKUP(C316,april18,2,FALSE)),0,(VLOOKUP(C316,april18,2,FALSE)))</f>
        <v>0</v>
      </c>
      <c r="W316" s="18">
        <f>IF(ISNA(VLOOKUP(C316,april19,2,FALSE)),0,(VLOOKUP(C316,april19,2,FALSE)))</f>
        <v>0</v>
      </c>
      <c r="X316" s="14">
        <f>IF(ISNA(VLOOKUP(C316,april20,2,FALSE)),0,(VLOOKUP(C316,april20,2,FALSE)))</f>
        <v>0</v>
      </c>
      <c r="Y316" s="18">
        <f>IF(ISNA(VLOOKUP(C316,april21,2,FALSE)),0,(VLOOKUP(C316,april21,2,FALSE)))</f>
        <v>0</v>
      </c>
      <c r="Z316" s="18">
        <f>IF(ISNA(VLOOKUP(C316,april22,2,FALSE)),0,(VLOOKUP(C316,april22,2,FALSE)))</f>
        <v>0</v>
      </c>
      <c r="AA316" s="18">
        <f>IF(ISNA(VLOOKUP(C316,april23,2,FALSE)),0,(VLOOKUP(C316,april23,2,FALSE)))</f>
        <v>0</v>
      </c>
      <c r="AB316" s="18">
        <f>IF(ISNA(VLOOKUP(C316,april24,2,FALSE)),0,(VLOOKUP(C316,april24,2,FALSE)))</f>
        <v>0</v>
      </c>
      <c r="AC316" s="18">
        <f>IF(ISNA(VLOOKUP(C316,april25,2,FALSE)),0,(VLOOKUP(C316,april25,2,FALSE)))</f>
        <v>0</v>
      </c>
      <c r="AD316" s="18">
        <f>IF(ISNA(VLOOKUP(C316,april26,2,FALSE)),0,(VLOOKUP(C316,april26,2,FALSE)))</f>
        <v>0</v>
      </c>
      <c r="AE316" s="14">
        <f>IF(ISNA(VLOOKUP(C316,april27,2,FALSE)),0,(VLOOKUP(C316,april27,2,FALSE)))</f>
        <v>0</v>
      </c>
      <c r="AF316" s="18">
        <f>IF(ISNA(VLOOKUP(C316,april28,2,FALSE)),0,(VLOOKUP(C316,april28,2,FALSE)))</f>
        <v>0</v>
      </c>
      <c r="AG316" s="18">
        <f>IF(ISNA(VLOOKUP(C316,april29,2,FALSE)),0,(VLOOKUP(C316,april29,2,FALSE)))</f>
        <v>0</v>
      </c>
      <c r="AH316" s="18">
        <f>IF(ISNA(VLOOKUP(C316,april30,2,FALSE)),0,(VLOOKUP(C316,april30,2,FALSE)))</f>
        <v>0</v>
      </c>
      <c r="AI316" s="11">
        <f t="shared" si="17"/>
        <v>0</v>
      </c>
      <c r="AJ316" s="42">
        <f t="shared" si="18"/>
        <v>0</v>
      </c>
      <c r="AK316" s="43">
        <f>IF(D316=0,0,IF(VLOOKUP(D316,TARGET,2,FALSE)=0,0,AJ316/(VLOOKUP(D316,TARGET,2,FALSE))))</f>
        <v>0</v>
      </c>
    </row>
    <row r="317" spans="1:37">
      <c r="A317" s="6">
        <f t="shared" si="19"/>
        <v>313</v>
      </c>
      <c r="B317" s="19">
        <f>Sheet2!A315</f>
        <v>0</v>
      </c>
      <c r="C317" s="6"/>
      <c r="D317" s="6">
        <f>IF(LEFT(B317,2)="AC","حوادث",IF(ISNA(VLOOKUP(LEFT(B317,2),group,2,FALSE)),0,(VLOOKUP(LEFT(B317,2),group,2,FALSE))))</f>
        <v>0</v>
      </c>
      <c r="E317" s="18">
        <f>IF(ISNA(VLOOKUP(C317,april1,2,FALSE)),0,(VLOOKUP(C317,april1,2,FALSE)))</f>
        <v>0</v>
      </c>
      <c r="F317" s="18">
        <f>IF(ISNA(VLOOKUP(C317,april2,2,FALSE)),0,(VLOOKUP(C317,april2,2,FALSE)))</f>
        <v>0</v>
      </c>
      <c r="G317" s="18">
        <f>IF(ISNA(VLOOKUP(C317,april3,2,FALSE)),0,(VLOOKUP(C317,april3,2,FALSE)))</f>
        <v>0</v>
      </c>
      <c r="H317" s="18">
        <f>IF(ISNA(VLOOKUP(C317,april4,2,FALSE)),0,(VLOOKUP(C317,april4,2,FALSE)))</f>
        <v>0</v>
      </c>
      <c r="I317" s="18">
        <f>IF(ISNA(VLOOKUP(C317,april5,2,FALSE)),0,(VLOOKUP(C317,april5,2,FALSE)))</f>
        <v>0</v>
      </c>
      <c r="J317" s="14">
        <f>IF(ISNA(VLOOKUP(C317,april6,2,FALSE)),0,(VLOOKUP(C317,april6,2,FALSE)))</f>
        <v>0</v>
      </c>
      <c r="K317" s="18">
        <f>IF(ISNA(VLOOKUP(C317,april7,2,FALSE)),0,(VLOOKUP(C317,april7,2,FALSE)))</f>
        <v>0</v>
      </c>
      <c r="L317" s="50">
        <f>IF(ISNA(VLOOKUP(C317,april8,2,FALSE)),0,(VLOOKUP(C317,april8,2,FALSE)))</f>
        <v>0</v>
      </c>
      <c r="M317" s="18">
        <f>IF(ISNA(VLOOKUP(C317,april9,2,FALSE)),0,(VLOOKUP(C317,april9,2,FALSE)))</f>
        <v>0</v>
      </c>
      <c r="N317" s="18">
        <f>IF(ISNA(VLOOKUP(C317,april10,2,FALSE)),0,(VLOOKUP(C317,april10,2,FALSE)))</f>
        <v>0</v>
      </c>
      <c r="O317" s="18">
        <f>IF(ISNA(VLOOKUP(C317,april11,2,FALSE)),0,(VLOOKUP(C317,april11,2,FALSE)))</f>
        <v>0</v>
      </c>
      <c r="P317" s="18">
        <f>IF(ISNA(VLOOKUP(C317,april12,2,FALSE)),0,(VLOOKUP(C317,april12,2,FALSE)))</f>
        <v>0</v>
      </c>
      <c r="Q317" s="14">
        <f>IF(ISNA(VLOOKUP(C317,april13,2,FALSE)),0,(VLOOKUP(C317,april13,2,FALSE)))</f>
        <v>0</v>
      </c>
      <c r="R317" s="18">
        <f>IF(ISNA(VLOOKUP(C317,april14,2,FALSE)),0,(VLOOKUP(C317,april14,2,FALSE)))</f>
        <v>0</v>
      </c>
      <c r="S317" s="18">
        <f>IF(ISNA(VLOOKUP(C317,april15,2,FALSE)),0,(VLOOKUP(C317,april15,2,FALSE)))</f>
        <v>0</v>
      </c>
      <c r="T317" s="18">
        <f>IF(ISNA(VLOOKUP(C317,april16,2,FALSE)),0,(VLOOKUP(C317,april16,2,FALSE)))</f>
        <v>0</v>
      </c>
      <c r="U317" s="18">
        <f>IF(ISNA(VLOOKUP(C317,april17,2,FALSE)),0,(VLOOKUP(C317,april17,2,FALSE)))</f>
        <v>0</v>
      </c>
      <c r="V317" s="18">
        <f>IF(ISNA(VLOOKUP(C317,april18,2,FALSE)),0,(VLOOKUP(C317,april18,2,FALSE)))</f>
        <v>0</v>
      </c>
      <c r="W317" s="18">
        <f>IF(ISNA(VLOOKUP(C317,april19,2,FALSE)),0,(VLOOKUP(C317,april19,2,FALSE)))</f>
        <v>0</v>
      </c>
      <c r="X317" s="14">
        <f>IF(ISNA(VLOOKUP(C317,april20,2,FALSE)),0,(VLOOKUP(C317,april20,2,FALSE)))</f>
        <v>0</v>
      </c>
      <c r="Y317" s="18">
        <f>IF(ISNA(VLOOKUP(C317,april21,2,FALSE)),0,(VLOOKUP(C317,april21,2,FALSE)))</f>
        <v>0</v>
      </c>
      <c r="Z317" s="18">
        <f>IF(ISNA(VLOOKUP(C317,april22,2,FALSE)),0,(VLOOKUP(C317,april22,2,FALSE)))</f>
        <v>0</v>
      </c>
      <c r="AA317" s="18">
        <f>IF(ISNA(VLOOKUP(C317,april23,2,FALSE)),0,(VLOOKUP(C317,april23,2,FALSE)))</f>
        <v>0</v>
      </c>
      <c r="AB317" s="18">
        <f>IF(ISNA(VLOOKUP(C317,april24,2,FALSE)),0,(VLOOKUP(C317,april24,2,FALSE)))</f>
        <v>0</v>
      </c>
      <c r="AC317" s="18">
        <f>IF(ISNA(VLOOKUP(C317,april25,2,FALSE)),0,(VLOOKUP(C317,april25,2,FALSE)))</f>
        <v>0</v>
      </c>
      <c r="AD317" s="18">
        <f>IF(ISNA(VLOOKUP(C317,april26,2,FALSE)),0,(VLOOKUP(C317,april26,2,FALSE)))</f>
        <v>0</v>
      </c>
      <c r="AE317" s="14">
        <f>IF(ISNA(VLOOKUP(C317,april27,2,FALSE)),0,(VLOOKUP(C317,april27,2,FALSE)))</f>
        <v>0</v>
      </c>
      <c r="AF317" s="18">
        <f>IF(ISNA(VLOOKUP(C317,april28,2,FALSE)),0,(VLOOKUP(C317,april28,2,FALSE)))</f>
        <v>0</v>
      </c>
      <c r="AG317" s="18">
        <f>IF(ISNA(VLOOKUP(C317,april29,2,FALSE)),0,(VLOOKUP(C317,april29,2,FALSE)))</f>
        <v>0</v>
      </c>
      <c r="AH317" s="18">
        <f>IF(ISNA(VLOOKUP(C317,april30,2,FALSE)),0,(VLOOKUP(C317,april30,2,FALSE)))</f>
        <v>0</v>
      </c>
      <c r="AI317" s="11">
        <f t="shared" si="17"/>
        <v>0</v>
      </c>
      <c r="AJ317" s="42">
        <f t="shared" si="18"/>
        <v>0</v>
      </c>
      <c r="AK317" s="43">
        <f>IF(D317=0,0,IF(VLOOKUP(D317,TARGET,2,FALSE)=0,0,AJ317/(VLOOKUP(D317,TARGET,2,FALSE))))</f>
        <v>0</v>
      </c>
    </row>
    <row r="318" spans="1:37">
      <c r="A318" s="6">
        <f t="shared" si="19"/>
        <v>314</v>
      </c>
      <c r="B318" s="19">
        <f>Sheet2!A316</f>
        <v>0</v>
      </c>
      <c r="C318" s="6"/>
      <c r="D318" s="6">
        <f>IF(LEFT(B318,2)="AC","حوادث",IF(ISNA(VLOOKUP(LEFT(B318,2),group,2,FALSE)),0,(VLOOKUP(LEFT(B318,2),group,2,FALSE))))</f>
        <v>0</v>
      </c>
      <c r="E318" s="18">
        <f>IF(ISNA(VLOOKUP(C318,april1,2,FALSE)),0,(VLOOKUP(C318,april1,2,FALSE)))</f>
        <v>0</v>
      </c>
      <c r="F318" s="18">
        <f>IF(ISNA(VLOOKUP(C318,april2,2,FALSE)),0,(VLOOKUP(C318,april2,2,FALSE)))</f>
        <v>0</v>
      </c>
      <c r="G318" s="18">
        <f>IF(ISNA(VLOOKUP(C318,april3,2,FALSE)),0,(VLOOKUP(C318,april3,2,FALSE)))</f>
        <v>0</v>
      </c>
      <c r="H318" s="18">
        <f>IF(ISNA(VLOOKUP(C318,april4,2,FALSE)),0,(VLOOKUP(C318,april4,2,FALSE)))</f>
        <v>0</v>
      </c>
      <c r="I318" s="18">
        <f>IF(ISNA(VLOOKUP(C318,april5,2,FALSE)),0,(VLOOKUP(C318,april5,2,FALSE)))</f>
        <v>0</v>
      </c>
      <c r="J318" s="14">
        <f>IF(ISNA(VLOOKUP(C318,april6,2,FALSE)),0,(VLOOKUP(C318,april6,2,FALSE)))</f>
        <v>0</v>
      </c>
      <c r="K318" s="18">
        <f>IF(ISNA(VLOOKUP(C318,april7,2,FALSE)),0,(VLOOKUP(C318,april7,2,FALSE)))</f>
        <v>0</v>
      </c>
      <c r="L318" s="50">
        <f>IF(ISNA(VLOOKUP(C318,april8,2,FALSE)),0,(VLOOKUP(C318,april8,2,FALSE)))</f>
        <v>0</v>
      </c>
      <c r="M318" s="18">
        <f>IF(ISNA(VLOOKUP(C318,april9,2,FALSE)),0,(VLOOKUP(C318,april9,2,FALSE)))</f>
        <v>0</v>
      </c>
      <c r="N318" s="18">
        <f>IF(ISNA(VLOOKUP(C318,april10,2,FALSE)),0,(VLOOKUP(C318,april10,2,FALSE)))</f>
        <v>0</v>
      </c>
      <c r="O318" s="18">
        <f>IF(ISNA(VLOOKUP(C318,april11,2,FALSE)),0,(VLOOKUP(C318,april11,2,FALSE)))</f>
        <v>0</v>
      </c>
      <c r="P318" s="18">
        <f>IF(ISNA(VLOOKUP(C318,april12,2,FALSE)),0,(VLOOKUP(C318,april12,2,FALSE)))</f>
        <v>0</v>
      </c>
      <c r="Q318" s="14">
        <f>IF(ISNA(VLOOKUP(C318,april13,2,FALSE)),0,(VLOOKUP(C318,april13,2,FALSE)))</f>
        <v>0</v>
      </c>
      <c r="R318" s="18">
        <f>IF(ISNA(VLOOKUP(C318,april14,2,FALSE)),0,(VLOOKUP(C318,april14,2,FALSE)))</f>
        <v>0</v>
      </c>
      <c r="S318" s="18">
        <f>IF(ISNA(VLOOKUP(C318,april15,2,FALSE)),0,(VLOOKUP(C318,april15,2,FALSE)))</f>
        <v>0</v>
      </c>
      <c r="T318" s="18">
        <f>IF(ISNA(VLOOKUP(C318,april16,2,FALSE)),0,(VLOOKUP(C318,april16,2,FALSE)))</f>
        <v>0</v>
      </c>
      <c r="U318" s="18">
        <f>IF(ISNA(VLOOKUP(C318,april17,2,FALSE)),0,(VLOOKUP(C318,april17,2,FALSE)))</f>
        <v>0</v>
      </c>
      <c r="V318" s="18">
        <f>IF(ISNA(VLOOKUP(C318,april18,2,FALSE)),0,(VLOOKUP(C318,april18,2,FALSE)))</f>
        <v>0</v>
      </c>
      <c r="W318" s="18">
        <f>IF(ISNA(VLOOKUP(C318,april19,2,FALSE)),0,(VLOOKUP(C318,april19,2,FALSE)))</f>
        <v>0</v>
      </c>
      <c r="X318" s="14">
        <f>IF(ISNA(VLOOKUP(C318,april20,2,FALSE)),0,(VLOOKUP(C318,april20,2,FALSE)))</f>
        <v>0</v>
      </c>
      <c r="Y318" s="18">
        <f>IF(ISNA(VLOOKUP(C318,april21,2,FALSE)),0,(VLOOKUP(C318,april21,2,FALSE)))</f>
        <v>0</v>
      </c>
      <c r="Z318" s="18">
        <f>IF(ISNA(VLOOKUP(C318,april22,2,FALSE)),0,(VLOOKUP(C318,april22,2,FALSE)))</f>
        <v>0</v>
      </c>
      <c r="AA318" s="18">
        <f>IF(ISNA(VLOOKUP(C318,april23,2,FALSE)),0,(VLOOKUP(C318,april23,2,FALSE)))</f>
        <v>0</v>
      </c>
      <c r="AB318" s="18">
        <f>IF(ISNA(VLOOKUP(C318,april24,2,FALSE)),0,(VLOOKUP(C318,april24,2,FALSE)))</f>
        <v>0</v>
      </c>
      <c r="AC318" s="18">
        <f>IF(ISNA(VLOOKUP(C318,april25,2,FALSE)),0,(VLOOKUP(C318,april25,2,FALSE)))</f>
        <v>0</v>
      </c>
      <c r="AD318" s="18">
        <f>IF(ISNA(VLOOKUP(C318,april26,2,FALSE)),0,(VLOOKUP(C318,april26,2,FALSE)))</f>
        <v>0</v>
      </c>
      <c r="AE318" s="14">
        <f>IF(ISNA(VLOOKUP(C318,april27,2,FALSE)),0,(VLOOKUP(C318,april27,2,FALSE)))</f>
        <v>0</v>
      </c>
      <c r="AF318" s="18">
        <f>IF(ISNA(VLOOKUP(C318,april28,2,FALSE)),0,(VLOOKUP(C318,april28,2,FALSE)))</f>
        <v>0</v>
      </c>
      <c r="AG318" s="18">
        <f>IF(ISNA(VLOOKUP(C318,april29,2,FALSE)),0,(VLOOKUP(C318,april29,2,FALSE)))</f>
        <v>0</v>
      </c>
      <c r="AH318" s="18">
        <f>IF(ISNA(VLOOKUP(C318,april30,2,FALSE)),0,(VLOOKUP(C318,april30,2,FALSE)))</f>
        <v>0</v>
      </c>
      <c r="AI318" s="11">
        <f t="shared" si="17"/>
        <v>0</v>
      </c>
      <c r="AJ318" s="42">
        <f t="shared" si="18"/>
        <v>0</v>
      </c>
      <c r="AK318" s="43">
        <f>IF(D318=0,0,IF(VLOOKUP(D318,TARGET,2,FALSE)=0,0,AJ318/(VLOOKUP(D318,TARGET,2,FALSE))))</f>
        <v>0</v>
      </c>
    </row>
    <row r="319" spans="1:37">
      <c r="A319" s="6">
        <f t="shared" si="19"/>
        <v>315</v>
      </c>
      <c r="B319" s="19">
        <f>Sheet2!A317</f>
        <v>0</v>
      </c>
      <c r="C319" s="6"/>
      <c r="D319" s="6">
        <f>IF(LEFT(B319,2)="AC","حوادث",IF(ISNA(VLOOKUP(LEFT(B319,2),group,2,FALSE)),0,(VLOOKUP(LEFT(B319,2),group,2,FALSE))))</f>
        <v>0</v>
      </c>
      <c r="E319" s="18">
        <f>IF(ISNA(VLOOKUP(C319,april1,2,FALSE)),0,(VLOOKUP(C319,april1,2,FALSE)))</f>
        <v>0</v>
      </c>
      <c r="F319" s="18">
        <f>IF(ISNA(VLOOKUP(C319,april2,2,FALSE)),0,(VLOOKUP(C319,april2,2,FALSE)))</f>
        <v>0</v>
      </c>
      <c r="G319" s="18">
        <f>IF(ISNA(VLOOKUP(C319,april3,2,FALSE)),0,(VLOOKUP(C319,april3,2,FALSE)))</f>
        <v>0</v>
      </c>
      <c r="H319" s="18">
        <f>IF(ISNA(VLOOKUP(C319,april4,2,FALSE)),0,(VLOOKUP(C319,april4,2,FALSE)))</f>
        <v>0</v>
      </c>
      <c r="I319" s="18">
        <f>IF(ISNA(VLOOKUP(C319,april5,2,FALSE)),0,(VLOOKUP(C319,april5,2,FALSE)))</f>
        <v>0</v>
      </c>
      <c r="J319" s="14">
        <f>IF(ISNA(VLOOKUP(C319,april6,2,FALSE)),0,(VLOOKUP(C319,april6,2,FALSE)))</f>
        <v>0</v>
      </c>
      <c r="K319" s="18">
        <f>IF(ISNA(VLOOKUP(C319,april7,2,FALSE)),0,(VLOOKUP(C319,april7,2,FALSE)))</f>
        <v>0</v>
      </c>
      <c r="L319" s="50">
        <f>IF(ISNA(VLOOKUP(C319,april8,2,FALSE)),0,(VLOOKUP(C319,april8,2,FALSE)))</f>
        <v>0</v>
      </c>
      <c r="M319" s="18">
        <f>IF(ISNA(VLOOKUP(C319,april9,2,FALSE)),0,(VLOOKUP(C319,april9,2,FALSE)))</f>
        <v>0</v>
      </c>
      <c r="N319" s="18">
        <f>IF(ISNA(VLOOKUP(C319,april10,2,FALSE)),0,(VLOOKUP(C319,april10,2,FALSE)))</f>
        <v>0</v>
      </c>
      <c r="O319" s="18">
        <f>IF(ISNA(VLOOKUP(C319,april11,2,FALSE)),0,(VLOOKUP(C319,april11,2,FALSE)))</f>
        <v>0</v>
      </c>
      <c r="P319" s="18">
        <f>IF(ISNA(VLOOKUP(C319,april12,2,FALSE)),0,(VLOOKUP(C319,april12,2,FALSE)))</f>
        <v>0</v>
      </c>
      <c r="Q319" s="14">
        <f>IF(ISNA(VLOOKUP(C319,april13,2,FALSE)),0,(VLOOKUP(C319,april13,2,FALSE)))</f>
        <v>0</v>
      </c>
      <c r="R319" s="18">
        <f>IF(ISNA(VLOOKUP(C319,april14,2,FALSE)),0,(VLOOKUP(C319,april14,2,FALSE)))</f>
        <v>0</v>
      </c>
      <c r="S319" s="18">
        <f>IF(ISNA(VLOOKUP(C319,april15,2,FALSE)),0,(VLOOKUP(C319,april15,2,FALSE)))</f>
        <v>0</v>
      </c>
      <c r="T319" s="18">
        <f>IF(ISNA(VLOOKUP(C319,april16,2,FALSE)),0,(VLOOKUP(C319,april16,2,FALSE)))</f>
        <v>0</v>
      </c>
      <c r="U319" s="18">
        <f>IF(ISNA(VLOOKUP(C319,april17,2,FALSE)),0,(VLOOKUP(C319,april17,2,FALSE)))</f>
        <v>0</v>
      </c>
      <c r="V319" s="18">
        <f>IF(ISNA(VLOOKUP(C319,april18,2,FALSE)),0,(VLOOKUP(C319,april18,2,FALSE)))</f>
        <v>0</v>
      </c>
      <c r="W319" s="18">
        <f>IF(ISNA(VLOOKUP(C319,april19,2,FALSE)),0,(VLOOKUP(C319,april19,2,FALSE)))</f>
        <v>0</v>
      </c>
      <c r="X319" s="14">
        <f>IF(ISNA(VLOOKUP(C319,april20,2,FALSE)),0,(VLOOKUP(C319,april20,2,FALSE)))</f>
        <v>0</v>
      </c>
      <c r="Y319" s="18">
        <f>IF(ISNA(VLOOKUP(C319,april21,2,FALSE)),0,(VLOOKUP(C319,april21,2,FALSE)))</f>
        <v>0</v>
      </c>
      <c r="Z319" s="18">
        <f>IF(ISNA(VLOOKUP(C319,april22,2,FALSE)),0,(VLOOKUP(C319,april22,2,FALSE)))</f>
        <v>0</v>
      </c>
      <c r="AA319" s="18">
        <f>IF(ISNA(VLOOKUP(C319,april23,2,FALSE)),0,(VLOOKUP(C319,april23,2,FALSE)))</f>
        <v>0</v>
      </c>
      <c r="AB319" s="18">
        <f>IF(ISNA(VLOOKUP(C319,april24,2,FALSE)),0,(VLOOKUP(C319,april24,2,FALSE)))</f>
        <v>0</v>
      </c>
      <c r="AC319" s="18">
        <f>IF(ISNA(VLOOKUP(C319,april25,2,FALSE)),0,(VLOOKUP(C319,april25,2,FALSE)))</f>
        <v>0</v>
      </c>
      <c r="AD319" s="18">
        <f>IF(ISNA(VLOOKUP(C319,april26,2,FALSE)),0,(VLOOKUP(C319,april26,2,FALSE)))</f>
        <v>0</v>
      </c>
      <c r="AE319" s="14">
        <f>IF(ISNA(VLOOKUP(C319,april27,2,FALSE)),0,(VLOOKUP(C319,april27,2,FALSE)))</f>
        <v>0</v>
      </c>
      <c r="AF319" s="18">
        <f>IF(ISNA(VLOOKUP(C319,april28,2,FALSE)),0,(VLOOKUP(C319,april28,2,FALSE)))</f>
        <v>0</v>
      </c>
      <c r="AG319" s="18">
        <f>IF(ISNA(VLOOKUP(C319,april29,2,FALSE)),0,(VLOOKUP(C319,april29,2,FALSE)))</f>
        <v>0</v>
      </c>
      <c r="AH319" s="18">
        <f>IF(ISNA(VLOOKUP(C319,april30,2,FALSE)),0,(VLOOKUP(C319,april30,2,FALSE)))</f>
        <v>0</v>
      </c>
      <c r="AI319" s="11">
        <f t="shared" si="17"/>
        <v>0</v>
      </c>
      <c r="AJ319" s="42">
        <f t="shared" si="18"/>
        <v>0</v>
      </c>
      <c r="AK319" s="43">
        <f>IF(D319=0,0,IF(VLOOKUP(D319,TARGET,2,FALSE)=0,0,AJ319/(VLOOKUP(D319,TARGET,2,FALSE))))</f>
        <v>0</v>
      </c>
    </row>
    <row r="320" spans="1:37">
      <c r="A320" s="6">
        <f t="shared" si="19"/>
        <v>316</v>
      </c>
      <c r="B320" s="19">
        <f>Sheet2!A318</f>
        <v>0</v>
      </c>
      <c r="C320" s="6"/>
      <c r="D320" s="6">
        <f>IF(LEFT(B320,2)="AC","حوادث",IF(ISNA(VLOOKUP(LEFT(B320,2),group,2,FALSE)),0,(VLOOKUP(LEFT(B320,2),group,2,FALSE))))</f>
        <v>0</v>
      </c>
      <c r="E320" s="18">
        <f>IF(ISNA(VLOOKUP(C320,april1,2,FALSE)),0,(VLOOKUP(C320,april1,2,FALSE)))</f>
        <v>0</v>
      </c>
      <c r="F320" s="18">
        <f>IF(ISNA(VLOOKUP(C320,april2,2,FALSE)),0,(VLOOKUP(C320,april2,2,FALSE)))</f>
        <v>0</v>
      </c>
      <c r="G320" s="18">
        <f>IF(ISNA(VLOOKUP(C320,april3,2,FALSE)),0,(VLOOKUP(C320,april3,2,FALSE)))</f>
        <v>0</v>
      </c>
      <c r="H320" s="18">
        <f>IF(ISNA(VLOOKUP(C320,april4,2,FALSE)),0,(VLOOKUP(C320,april4,2,FALSE)))</f>
        <v>0</v>
      </c>
      <c r="I320" s="18">
        <f>IF(ISNA(VLOOKUP(C320,april5,2,FALSE)),0,(VLOOKUP(C320,april5,2,FALSE)))</f>
        <v>0</v>
      </c>
      <c r="J320" s="14">
        <f>IF(ISNA(VLOOKUP(C320,april6,2,FALSE)),0,(VLOOKUP(C320,april6,2,FALSE)))</f>
        <v>0</v>
      </c>
      <c r="K320" s="18">
        <f>IF(ISNA(VLOOKUP(C320,april7,2,FALSE)),0,(VLOOKUP(C320,april7,2,FALSE)))</f>
        <v>0</v>
      </c>
      <c r="L320" s="50">
        <f>IF(ISNA(VLOOKUP(C320,april8,2,FALSE)),0,(VLOOKUP(C320,april8,2,FALSE)))</f>
        <v>0</v>
      </c>
      <c r="M320" s="18">
        <f>IF(ISNA(VLOOKUP(C320,april9,2,FALSE)),0,(VLOOKUP(C320,april9,2,FALSE)))</f>
        <v>0</v>
      </c>
      <c r="N320" s="18">
        <f>IF(ISNA(VLOOKUP(C320,april10,2,FALSE)),0,(VLOOKUP(C320,april10,2,FALSE)))</f>
        <v>0</v>
      </c>
      <c r="O320" s="18">
        <f>IF(ISNA(VLOOKUP(C320,april11,2,FALSE)),0,(VLOOKUP(C320,april11,2,FALSE)))</f>
        <v>0</v>
      </c>
      <c r="P320" s="18">
        <f>IF(ISNA(VLOOKUP(C320,april12,2,FALSE)),0,(VLOOKUP(C320,april12,2,FALSE)))</f>
        <v>0</v>
      </c>
      <c r="Q320" s="14">
        <f>IF(ISNA(VLOOKUP(C320,april13,2,FALSE)),0,(VLOOKUP(C320,april13,2,FALSE)))</f>
        <v>0</v>
      </c>
      <c r="R320" s="18">
        <f>IF(ISNA(VLOOKUP(C320,april14,2,FALSE)),0,(VLOOKUP(C320,april14,2,FALSE)))</f>
        <v>0</v>
      </c>
      <c r="S320" s="18">
        <f>IF(ISNA(VLOOKUP(C320,april15,2,FALSE)),0,(VLOOKUP(C320,april15,2,FALSE)))</f>
        <v>0</v>
      </c>
      <c r="T320" s="18">
        <f>IF(ISNA(VLOOKUP(C320,april16,2,FALSE)),0,(VLOOKUP(C320,april16,2,FALSE)))</f>
        <v>0</v>
      </c>
      <c r="U320" s="18">
        <f>IF(ISNA(VLOOKUP(C320,april17,2,FALSE)),0,(VLOOKUP(C320,april17,2,FALSE)))</f>
        <v>0</v>
      </c>
      <c r="V320" s="18">
        <f>IF(ISNA(VLOOKUP(C320,april18,2,FALSE)),0,(VLOOKUP(C320,april18,2,FALSE)))</f>
        <v>0</v>
      </c>
      <c r="W320" s="18">
        <f>IF(ISNA(VLOOKUP(C320,april19,2,FALSE)),0,(VLOOKUP(C320,april19,2,FALSE)))</f>
        <v>0</v>
      </c>
      <c r="X320" s="14">
        <f>IF(ISNA(VLOOKUP(C320,april20,2,FALSE)),0,(VLOOKUP(C320,april20,2,FALSE)))</f>
        <v>0</v>
      </c>
      <c r="Y320" s="18">
        <f>IF(ISNA(VLOOKUP(C320,april21,2,FALSE)),0,(VLOOKUP(C320,april21,2,FALSE)))</f>
        <v>0</v>
      </c>
      <c r="Z320" s="18">
        <f>IF(ISNA(VLOOKUP(C320,april22,2,FALSE)),0,(VLOOKUP(C320,april22,2,FALSE)))</f>
        <v>0</v>
      </c>
      <c r="AA320" s="18">
        <f>IF(ISNA(VLOOKUP(C320,april23,2,FALSE)),0,(VLOOKUP(C320,april23,2,FALSE)))</f>
        <v>0</v>
      </c>
      <c r="AB320" s="18">
        <f>IF(ISNA(VLOOKUP(C320,april24,2,FALSE)),0,(VLOOKUP(C320,april24,2,FALSE)))</f>
        <v>0</v>
      </c>
      <c r="AC320" s="18">
        <f>IF(ISNA(VLOOKUP(C320,april25,2,FALSE)),0,(VLOOKUP(C320,april25,2,FALSE)))</f>
        <v>0</v>
      </c>
      <c r="AD320" s="18">
        <f>IF(ISNA(VLOOKUP(C320,april26,2,FALSE)),0,(VLOOKUP(C320,april26,2,FALSE)))</f>
        <v>0</v>
      </c>
      <c r="AE320" s="14">
        <f>IF(ISNA(VLOOKUP(C320,april27,2,FALSE)),0,(VLOOKUP(C320,april27,2,FALSE)))</f>
        <v>0</v>
      </c>
      <c r="AF320" s="18">
        <f>IF(ISNA(VLOOKUP(C320,april28,2,FALSE)),0,(VLOOKUP(C320,april28,2,FALSE)))</f>
        <v>0</v>
      </c>
      <c r="AG320" s="18">
        <f>IF(ISNA(VLOOKUP(C320,april29,2,FALSE)),0,(VLOOKUP(C320,april29,2,FALSE)))</f>
        <v>0</v>
      </c>
      <c r="AH320" s="18">
        <f>IF(ISNA(VLOOKUP(C320,april30,2,FALSE)),0,(VLOOKUP(C320,april30,2,FALSE)))</f>
        <v>0</v>
      </c>
      <c r="AI320" s="11">
        <f t="shared" si="17"/>
        <v>0</v>
      </c>
      <c r="AJ320" s="42">
        <f t="shared" si="18"/>
        <v>0</v>
      </c>
      <c r="AK320" s="43">
        <f>IF(D320=0,0,IF(VLOOKUP(D320,TARGET,2,FALSE)=0,0,AJ320/(VLOOKUP(D320,TARGET,2,FALSE))))</f>
        <v>0</v>
      </c>
    </row>
    <row r="321" spans="1:37">
      <c r="A321" s="6">
        <f t="shared" si="19"/>
        <v>317</v>
      </c>
      <c r="B321" s="19">
        <f>Sheet2!A319</f>
        <v>0</v>
      </c>
      <c r="C321" s="6"/>
      <c r="D321" s="6">
        <f>IF(LEFT(B321,2)="AC","حوادث",IF(ISNA(VLOOKUP(LEFT(B321,2),group,2,FALSE)),0,(VLOOKUP(LEFT(B321,2),group,2,FALSE))))</f>
        <v>0</v>
      </c>
      <c r="E321" s="18">
        <f>IF(ISNA(VLOOKUP(C321,april1,2,FALSE)),0,(VLOOKUP(C321,april1,2,FALSE)))</f>
        <v>0</v>
      </c>
      <c r="F321" s="18">
        <f>IF(ISNA(VLOOKUP(C321,april2,2,FALSE)),0,(VLOOKUP(C321,april2,2,FALSE)))</f>
        <v>0</v>
      </c>
      <c r="G321" s="18">
        <f>IF(ISNA(VLOOKUP(C321,april3,2,FALSE)),0,(VLOOKUP(C321,april3,2,FALSE)))</f>
        <v>0</v>
      </c>
      <c r="H321" s="18">
        <f>IF(ISNA(VLOOKUP(C321,april4,2,FALSE)),0,(VLOOKUP(C321,april4,2,FALSE)))</f>
        <v>0</v>
      </c>
      <c r="I321" s="18">
        <f>IF(ISNA(VLOOKUP(C321,april5,2,FALSE)),0,(VLOOKUP(C321,april5,2,FALSE)))</f>
        <v>0</v>
      </c>
      <c r="J321" s="14">
        <f>IF(ISNA(VLOOKUP(C321,april6,2,FALSE)),0,(VLOOKUP(C321,april6,2,FALSE)))</f>
        <v>0</v>
      </c>
      <c r="K321" s="18">
        <f>IF(ISNA(VLOOKUP(C321,april7,2,FALSE)),0,(VLOOKUP(C321,april7,2,FALSE)))</f>
        <v>0</v>
      </c>
      <c r="L321" s="50">
        <f>IF(ISNA(VLOOKUP(C321,april8,2,FALSE)),0,(VLOOKUP(C321,april8,2,FALSE)))</f>
        <v>0</v>
      </c>
      <c r="M321" s="18">
        <f>IF(ISNA(VLOOKUP(C321,april9,2,FALSE)),0,(VLOOKUP(C321,april9,2,FALSE)))</f>
        <v>0</v>
      </c>
      <c r="N321" s="18">
        <f>IF(ISNA(VLOOKUP(C321,april10,2,FALSE)),0,(VLOOKUP(C321,april10,2,FALSE)))</f>
        <v>0</v>
      </c>
      <c r="O321" s="18">
        <f>IF(ISNA(VLOOKUP(C321,april11,2,FALSE)),0,(VLOOKUP(C321,april11,2,FALSE)))</f>
        <v>0</v>
      </c>
      <c r="P321" s="18">
        <f>IF(ISNA(VLOOKUP(C321,april12,2,FALSE)),0,(VLOOKUP(C321,april12,2,FALSE)))</f>
        <v>0</v>
      </c>
      <c r="Q321" s="14">
        <f>IF(ISNA(VLOOKUP(C321,april13,2,FALSE)),0,(VLOOKUP(C321,april13,2,FALSE)))</f>
        <v>0</v>
      </c>
      <c r="R321" s="18">
        <f>IF(ISNA(VLOOKUP(C321,april14,2,FALSE)),0,(VLOOKUP(C321,april14,2,FALSE)))</f>
        <v>0</v>
      </c>
      <c r="S321" s="18">
        <f>IF(ISNA(VLOOKUP(C321,april15,2,FALSE)),0,(VLOOKUP(C321,april15,2,FALSE)))</f>
        <v>0</v>
      </c>
      <c r="T321" s="18">
        <f>IF(ISNA(VLOOKUP(C321,april16,2,FALSE)),0,(VLOOKUP(C321,april16,2,FALSE)))</f>
        <v>0</v>
      </c>
      <c r="U321" s="18">
        <f>IF(ISNA(VLOOKUP(C321,april17,2,FALSE)),0,(VLOOKUP(C321,april17,2,FALSE)))</f>
        <v>0</v>
      </c>
      <c r="V321" s="18">
        <f>IF(ISNA(VLOOKUP(C321,april18,2,FALSE)),0,(VLOOKUP(C321,april18,2,FALSE)))</f>
        <v>0</v>
      </c>
      <c r="W321" s="18">
        <f>IF(ISNA(VLOOKUP(C321,april19,2,FALSE)),0,(VLOOKUP(C321,april19,2,FALSE)))</f>
        <v>0</v>
      </c>
      <c r="X321" s="14">
        <f>IF(ISNA(VLOOKUP(C321,april20,2,FALSE)),0,(VLOOKUP(C321,april20,2,FALSE)))</f>
        <v>0</v>
      </c>
      <c r="Y321" s="18">
        <f>IF(ISNA(VLOOKUP(C321,april21,2,FALSE)),0,(VLOOKUP(C321,april21,2,FALSE)))</f>
        <v>0</v>
      </c>
      <c r="Z321" s="18">
        <f>IF(ISNA(VLOOKUP(C321,april22,2,FALSE)),0,(VLOOKUP(C321,april22,2,FALSE)))</f>
        <v>0</v>
      </c>
      <c r="AA321" s="18">
        <f>IF(ISNA(VLOOKUP(C321,april23,2,FALSE)),0,(VLOOKUP(C321,april23,2,FALSE)))</f>
        <v>0</v>
      </c>
      <c r="AB321" s="18">
        <f>IF(ISNA(VLOOKUP(C321,april24,2,FALSE)),0,(VLOOKUP(C321,april24,2,FALSE)))</f>
        <v>0</v>
      </c>
      <c r="AC321" s="18">
        <f>IF(ISNA(VLOOKUP(C321,april25,2,FALSE)),0,(VLOOKUP(C321,april25,2,FALSE)))</f>
        <v>0</v>
      </c>
      <c r="AD321" s="18">
        <f>IF(ISNA(VLOOKUP(C321,april26,2,FALSE)),0,(VLOOKUP(C321,april26,2,FALSE)))</f>
        <v>0</v>
      </c>
      <c r="AE321" s="14">
        <f>IF(ISNA(VLOOKUP(C321,april27,2,FALSE)),0,(VLOOKUP(C321,april27,2,FALSE)))</f>
        <v>0</v>
      </c>
      <c r="AF321" s="18">
        <f>IF(ISNA(VLOOKUP(C321,april28,2,FALSE)),0,(VLOOKUP(C321,april28,2,FALSE)))</f>
        <v>0</v>
      </c>
      <c r="AG321" s="18">
        <f>IF(ISNA(VLOOKUP(C321,april29,2,FALSE)),0,(VLOOKUP(C321,april29,2,FALSE)))</f>
        <v>0</v>
      </c>
      <c r="AH321" s="18">
        <f>IF(ISNA(VLOOKUP(C321,april30,2,FALSE)),0,(VLOOKUP(C321,april30,2,FALSE)))</f>
        <v>0</v>
      </c>
      <c r="AI321" s="11">
        <f t="shared" si="17"/>
        <v>0</v>
      </c>
      <c r="AJ321" s="42">
        <f t="shared" si="18"/>
        <v>0</v>
      </c>
      <c r="AK321" s="43">
        <f>IF(D321=0,0,IF(VLOOKUP(D321,TARGET,2,FALSE)=0,0,AJ321/(VLOOKUP(D321,TARGET,2,FALSE))))</f>
        <v>0</v>
      </c>
    </row>
    <row r="322" spans="1:37">
      <c r="A322" s="6">
        <f t="shared" si="19"/>
        <v>318</v>
      </c>
      <c r="B322" s="19">
        <f>Sheet2!A320</f>
        <v>0</v>
      </c>
      <c r="C322" s="6"/>
      <c r="D322" s="6">
        <f>IF(LEFT(B322,2)="AC","حوادث",IF(ISNA(VLOOKUP(LEFT(B322,2),group,2,FALSE)),0,(VLOOKUP(LEFT(B322,2),group,2,FALSE))))</f>
        <v>0</v>
      </c>
      <c r="E322" s="18">
        <f>IF(ISNA(VLOOKUP(C322,april1,2,FALSE)),0,(VLOOKUP(C322,april1,2,FALSE)))</f>
        <v>0</v>
      </c>
      <c r="F322" s="18">
        <f>IF(ISNA(VLOOKUP(C322,april2,2,FALSE)),0,(VLOOKUP(C322,april2,2,FALSE)))</f>
        <v>0</v>
      </c>
      <c r="G322" s="18">
        <f>IF(ISNA(VLOOKUP(C322,april3,2,FALSE)),0,(VLOOKUP(C322,april3,2,FALSE)))</f>
        <v>0</v>
      </c>
      <c r="H322" s="18">
        <f>IF(ISNA(VLOOKUP(C322,april4,2,FALSE)),0,(VLOOKUP(C322,april4,2,FALSE)))</f>
        <v>0</v>
      </c>
      <c r="I322" s="18">
        <f>IF(ISNA(VLOOKUP(C322,april5,2,FALSE)),0,(VLOOKUP(C322,april5,2,FALSE)))</f>
        <v>0</v>
      </c>
      <c r="J322" s="14">
        <f>IF(ISNA(VLOOKUP(C322,april6,2,FALSE)),0,(VLOOKUP(C322,april6,2,FALSE)))</f>
        <v>0</v>
      </c>
      <c r="K322" s="18">
        <f>IF(ISNA(VLOOKUP(C322,april7,2,FALSE)),0,(VLOOKUP(C322,april7,2,FALSE)))</f>
        <v>0</v>
      </c>
      <c r="L322" s="50">
        <f>IF(ISNA(VLOOKUP(C322,april8,2,FALSE)),0,(VLOOKUP(C322,april8,2,FALSE)))</f>
        <v>0</v>
      </c>
      <c r="M322" s="18">
        <f>IF(ISNA(VLOOKUP(C322,april9,2,FALSE)),0,(VLOOKUP(C322,april9,2,FALSE)))</f>
        <v>0</v>
      </c>
      <c r="N322" s="18">
        <f>IF(ISNA(VLOOKUP(C322,april10,2,FALSE)),0,(VLOOKUP(C322,april10,2,FALSE)))</f>
        <v>0</v>
      </c>
      <c r="O322" s="18">
        <f>IF(ISNA(VLOOKUP(C322,april11,2,FALSE)),0,(VLOOKUP(C322,april11,2,FALSE)))</f>
        <v>0</v>
      </c>
      <c r="P322" s="18">
        <f>IF(ISNA(VLOOKUP(C322,april12,2,FALSE)),0,(VLOOKUP(C322,april12,2,FALSE)))</f>
        <v>0</v>
      </c>
      <c r="Q322" s="14">
        <f>IF(ISNA(VLOOKUP(C322,april13,2,FALSE)),0,(VLOOKUP(C322,april13,2,FALSE)))</f>
        <v>0</v>
      </c>
      <c r="R322" s="18">
        <f>IF(ISNA(VLOOKUP(C322,april14,2,FALSE)),0,(VLOOKUP(C322,april14,2,FALSE)))</f>
        <v>0</v>
      </c>
      <c r="S322" s="18">
        <f>IF(ISNA(VLOOKUP(C322,april15,2,FALSE)),0,(VLOOKUP(C322,april15,2,FALSE)))</f>
        <v>0</v>
      </c>
      <c r="T322" s="18">
        <f>IF(ISNA(VLOOKUP(C322,april16,2,FALSE)),0,(VLOOKUP(C322,april16,2,FALSE)))</f>
        <v>0</v>
      </c>
      <c r="U322" s="18">
        <f>IF(ISNA(VLOOKUP(C322,april17,2,FALSE)),0,(VLOOKUP(C322,april17,2,FALSE)))</f>
        <v>0</v>
      </c>
      <c r="V322" s="18">
        <f>IF(ISNA(VLOOKUP(C322,april18,2,FALSE)),0,(VLOOKUP(C322,april18,2,FALSE)))</f>
        <v>0</v>
      </c>
      <c r="W322" s="18">
        <f>IF(ISNA(VLOOKUP(C322,april19,2,FALSE)),0,(VLOOKUP(C322,april19,2,FALSE)))</f>
        <v>0</v>
      </c>
      <c r="X322" s="14">
        <f>IF(ISNA(VLOOKUP(C322,april20,2,FALSE)),0,(VLOOKUP(C322,april20,2,FALSE)))</f>
        <v>0</v>
      </c>
      <c r="Y322" s="18">
        <f>IF(ISNA(VLOOKUP(C322,april21,2,FALSE)),0,(VLOOKUP(C322,april21,2,FALSE)))</f>
        <v>0</v>
      </c>
      <c r="Z322" s="18">
        <f>IF(ISNA(VLOOKUP(C322,april22,2,FALSE)),0,(VLOOKUP(C322,april22,2,FALSE)))</f>
        <v>0</v>
      </c>
      <c r="AA322" s="18">
        <f>IF(ISNA(VLOOKUP(C322,april23,2,FALSE)),0,(VLOOKUP(C322,april23,2,FALSE)))</f>
        <v>0</v>
      </c>
      <c r="AB322" s="18">
        <f>IF(ISNA(VLOOKUP(C322,april24,2,FALSE)),0,(VLOOKUP(C322,april24,2,FALSE)))</f>
        <v>0</v>
      </c>
      <c r="AC322" s="18">
        <f>IF(ISNA(VLOOKUP(C322,april25,2,FALSE)),0,(VLOOKUP(C322,april25,2,FALSE)))</f>
        <v>0</v>
      </c>
      <c r="AD322" s="18">
        <f>IF(ISNA(VLOOKUP(C322,april26,2,FALSE)),0,(VLOOKUP(C322,april26,2,FALSE)))</f>
        <v>0</v>
      </c>
      <c r="AE322" s="14">
        <f>IF(ISNA(VLOOKUP(C322,april27,2,FALSE)),0,(VLOOKUP(C322,april27,2,FALSE)))</f>
        <v>0</v>
      </c>
      <c r="AF322" s="18">
        <f>IF(ISNA(VLOOKUP(C322,april28,2,FALSE)),0,(VLOOKUP(C322,april28,2,FALSE)))</f>
        <v>0</v>
      </c>
      <c r="AG322" s="18">
        <f>IF(ISNA(VLOOKUP(C322,april29,2,FALSE)),0,(VLOOKUP(C322,april29,2,FALSE)))</f>
        <v>0</v>
      </c>
      <c r="AH322" s="18">
        <f>IF(ISNA(VLOOKUP(C322,april30,2,FALSE)),0,(VLOOKUP(C322,april30,2,FALSE)))</f>
        <v>0</v>
      </c>
      <c r="AI322" s="11">
        <f t="shared" si="17"/>
        <v>0</v>
      </c>
      <c r="AJ322" s="42">
        <f t="shared" si="18"/>
        <v>0</v>
      </c>
      <c r="AK322" s="43">
        <f>IF(D322=0,0,IF(VLOOKUP(D322,TARGET,2,FALSE)=0,0,AJ322/(VLOOKUP(D322,TARGET,2,FALSE))))</f>
        <v>0</v>
      </c>
    </row>
    <row r="323" spans="1:37">
      <c r="A323" s="6">
        <f t="shared" si="19"/>
        <v>319</v>
      </c>
      <c r="B323" s="19">
        <f>Sheet2!A321</f>
        <v>0</v>
      </c>
      <c r="C323" s="6"/>
      <c r="D323" s="6">
        <f>IF(LEFT(B323,2)="AC","حوادث",IF(ISNA(VLOOKUP(LEFT(B323,2),group,2,FALSE)),0,(VLOOKUP(LEFT(B323,2),group,2,FALSE))))</f>
        <v>0</v>
      </c>
      <c r="E323" s="18">
        <f>IF(ISNA(VLOOKUP(C323,april1,2,FALSE)),0,(VLOOKUP(C323,april1,2,FALSE)))</f>
        <v>0</v>
      </c>
      <c r="F323" s="18">
        <f>IF(ISNA(VLOOKUP(C323,april2,2,FALSE)),0,(VLOOKUP(C323,april2,2,FALSE)))</f>
        <v>0</v>
      </c>
      <c r="G323" s="18">
        <f>IF(ISNA(VLOOKUP(C323,april3,2,FALSE)),0,(VLOOKUP(C323,april3,2,FALSE)))</f>
        <v>0</v>
      </c>
      <c r="H323" s="18">
        <f>IF(ISNA(VLOOKUP(C323,april4,2,FALSE)),0,(VLOOKUP(C323,april4,2,FALSE)))</f>
        <v>0</v>
      </c>
      <c r="I323" s="18">
        <f>IF(ISNA(VLOOKUP(C323,april5,2,FALSE)),0,(VLOOKUP(C323,april5,2,FALSE)))</f>
        <v>0</v>
      </c>
      <c r="J323" s="14">
        <f>IF(ISNA(VLOOKUP(C323,april6,2,FALSE)),0,(VLOOKUP(C323,april6,2,FALSE)))</f>
        <v>0</v>
      </c>
      <c r="K323" s="18">
        <f>IF(ISNA(VLOOKUP(C323,april7,2,FALSE)),0,(VLOOKUP(C323,april7,2,FALSE)))</f>
        <v>0</v>
      </c>
      <c r="L323" s="50">
        <f>IF(ISNA(VLOOKUP(C323,april8,2,FALSE)),0,(VLOOKUP(C323,april8,2,FALSE)))</f>
        <v>0</v>
      </c>
      <c r="M323" s="18">
        <f>IF(ISNA(VLOOKUP(C323,april9,2,FALSE)),0,(VLOOKUP(C323,april9,2,FALSE)))</f>
        <v>0</v>
      </c>
      <c r="N323" s="18">
        <f>IF(ISNA(VLOOKUP(C323,april10,2,FALSE)),0,(VLOOKUP(C323,april10,2,FALSE)))</f>
        <v>0</v>
      </c>
      <c r="O323" s="18">
        <f>IF(ISNA(VLOOKUP(C323,april11,2,FALSE)),0,(VLOOKUP(C323,april11,2,FALSE)))</f>
        <v>0</v>
      </c>
      <c r="P323" s="18">
        <f>IF(ISNA(VLOOKUP(C323,april12,2,FALSE)),0,(VLOOKUP(C323,april12,2,FALSE)))</f>
        <v>0</v>
      </c>
      <c r="Q323" s="14">
        <f>IF(ISNA(VLOOKUP(C323,april13,2,FALSE)),0,(VLOOKUP(C323,april13,2,FALSE)))</f>
        <v>0</v>
      </c>
      <c r="R323" s="18">
        <f>IF(ISNA(VLOOKUP(C323,april14,2,FALSE)),0,(VLOOKUP(C323,april14,2,FALSE)))</f>
        <v>0</v>
      </c>
      <c r="S323" s="18">
        <f>IF(ISNA(VLOOKUP(C323,april15,2,FALSE)),0,(VLOOKUP(C323,april15,2,FALSE)))</f>
        <v>0</v>
      </c>
      <c r="T323" s="18">
        <f>IF(ISNA(VLOOKUP(C323,april16,2,FALSE)),0,(VLOOKUP(C323,april16,2,FALSE)))</f>
        <v>0</v>
      </c>
      <c r="U323" s="18">
        <f>IF(ISNA(VLOOKUP(C323,april17,2,FALSE)),0,(VLOOKUP(C323,april17,2,FALSE)))</f>
        <v>0</v>
      </c>
      <c r="V323" s="18">
        <f>IF(ISNA(VLOOKUP(C323,april18,2,FALSE)),0,(VLOOKUP(C323,april18,2,FALSE)))</f>
        <v>0</v>
      </c>
      <c r="W323" s="18">
        <f>IF(ISNA(VLOOKUP(C323,april19,2,FALSE)),0,(VLOOKUP(C323,april19,2,FALSE)))</f>
        <v>0</v>
      </c>
      <c r="X323" s="14">
        <f>IF(ISNA(VLOOKUP(C323,april20,2,FALSE)),0,(VLOOKUP(C323,april20,2,FALSE)))</f>
        <v>0</v>
      </c>
      <c r="Y323" s="18">
        <f>IF(ISNA(VLOOKUP(C323,april21,2,FALSE)),0,(VLOOKUP(C323,april21,2,FALSE)))</f>
        <v>0</v>
      </c>
      <c r="Z323" s="18">
        <f>IF(ISNA(VLOOKUP(C323,april22,2,FALSE)),0,(VLOOKUP(C323,april22,2,FALSE)))</f>
        <v>0</v>
      </c>
      <c r="AA323" s="18">
        <f>IF(ISNA(VLOOKUP(C323,april23,2,FALSE)),0,(VLOOKUP(C323,april23,2,FALSE)))</f>
        <v>0</v>
      </c>
      <c r="AB323" s="18">
        <f>IF(ISNA(VLOOKUP(C323,april24,2,FALSE)),0,(VLOOKUP(C323,april24,2,FALSE)))</f>
        <v>0</v>
      </c>
      <c r="AC323" s="18">
        <f>IF(ISNA(VLOOKUP(C323,april25,2,FALSE)),0,(VLOOKUP(C323,april25,2,FALSE)))</f>
        <v>0</v>
      </c>
      <c r="AD323" s="18">
        <f>IF(ISNA(VLOOKUP(C323,april26,2,FALSE)),0,(VLOOKUP(C323,april26,2,FALSE)))</f>
        <v>0</v>
      </c>
      <c r="AE323" s="14">
        <f>IF(ISNA(VLOOKUP(C323,april27,2,FALSE)),0,(VLOOKUP(C323,april27,2,FALSE)))</f>
        <v>0</v>
      </c>
      <c r="AF323" s="18">
        <f>IF(ISNA(VLOOKUP(C323,april28,2,FALSE)),0,(VLOOKUP(C323,april28,2,FALSE)))</f>
        <v>0</v>
      </c>
      <c r="AG323" s="18">
        <f>IF(ISNA(VLOOKUP(C323,april29,2,FALSE)),0,(VLOOKUP(C323,april29,2,FALSE)))</f>
        <v>0</v>
      </c>
      <c r="AH323" s="18">
        <f>IF(ISNA(VLOOKUP(C323,april30,2,FALSE)),0,(VLOOKUP(C323,april30,2,FALSE)))</f>
        <v>0</v>
      </c>
      <c r="AI323" s="11">
        <f t="shared" si="17"/>
        <v>0</v>
      </c>
      <c r="AJ323" s="42">
        <f t="shared" si="18"/>
        <v>0</v>
      </c>
      <c r="AK323" s="43">
        <f>IF(D323=0,0,IF(VLOOKUP(D323,TARGET,2,FALSE)=0,0,AJ323/(VLOOKUP(D323,TARGET,2,FALSE))))</f>
        <v>0</v>
      </c>
    </row>
    <row r="324" spans="1:37">
      <c r="A324" s="6">
        <f t="shared" si="19"/>
        <v>320</v>
      </c>
      <c r="B324" s="19">
        <f>Sheet2!A322</f>
        <v>0</v>
      </c>
      <c r="C324" s="6"/>
      <c r="D324" s="6">
        <f>IF(LEFT(B324,2)="AC","حوادث",IF(ISNA(VLOOKUP(LEFT(B324,2),group,2,FALSE)),0,(VLOOKUP(LEFT(B324,2),group,2,FALSE))))</f>
        <v>0</v>
      </c>
      <c r="E324" s="18">
        <f>IF(ISNA(VLOOKUP(C324,april1,2,FALSE)),0,(VLOOKUP(C324,april1,2,FALSE)))</f>
        <v>0</v>
      </c>
      <c r="F324" s="18">
        <f>IF(ISNA(VLOOKUP(C324,april2,2,FALSE)),0,(VLOOKUP(C324,april2,2,FALSE)))</f>
        <v>0</v>
      </c>
      <c r="G324" s="18">
        <f>IF(ISNA(VLOOKUP(C324,april3,2,FALSE)),0,(VLOOKUP(C324,april3,2,FALSE)))</f>
        <v>0</v>
      </c>
      <c r="H324" s="18">
        <f>IF(ISNA(VLOOKUP(C324,april4,2,FALSE)),0,(VLOOKUP(C324,april4,2,FALSE)))</f>
        <v>0</v>
      </c>
      <c r="I324" s="18">
        <f>IF(ISNA(VLOOKUP(C324,april5,2,FALSE)),0,(VLOOKUP(C324,april5,2,FALSE)))</f>
        <v>0</v>
      </c>
      <c r="J324" s="14">
        <f>IF(ISNA(VLOOKUP(C324,april6,2,FALSE)),0,(VLOOKUP(C324,april6,2,FALSE)))</f>
        <v>0</v>
      </c>
      <c r="K324" s="18">
        <f>IF(ISNA(VLOOKUP(C324,april7,2,FALSE)),0,(VLOOKUP(C324,april7,2,FALSE)))</f>
        <v>0</v>
      </c>
      <c r="L324" s="50">
        <f>IF(ISNA(VLOOKUP(C324,april8,2,FALSE)),0,(VLOOKUP(C324,april8,2,FALSE)))</f>
        <v>0</v>
      </c>
      <c r="M324" s="18">
        <f>IF(ISNA(VLOOKUP(C324,april9,2,FALSE)),0,(VLOOKUP(C324,april9,2,FALSE)))</f>
        <v>0</v>
      </c>
      <c r="N324" s="18">
        <f>IF(ISNA(VLOOKUP(C324,april10,2,FALSE)),0,(VLOOKUP(C324,april10,2,FALSE)))</f>
        <v>0</v>
      </c>
      <c r="O324" s="18">
        <f>IF(ISNA(VLOOKUP(C324,april11,2,FALSE)),0,(VLOOKUP(C324,april11,2,FALSE)))</f>
        <v>0</v>
      </c>
      <c r="P324" s="18">
        <f>IF(ISNA(VLOOKUP(C324,april12,2,FALSE)),0,(VLOOKUP(C324,april12,2,FALSE)))</f>
        <v>0</v>
      </c>
      <c r="Q324" s="14">
        <f>IF(ISNA(VLOOKUP(C324,april13,2,FALSE)),0,(VLOOKUP(C324,april13,2,FALSE)))</f>
        <v>0</v>
      </c>
      <c r="R324" s="18">
        <f>IF(ISNA(VLOOKUP(C324,april14,2,FALSE)),0,(VLOOKUP(C324,april14,2,FALSE)))</f>
        <v>0</v>
      </c>
      <c r="S324" s="18">
        <f>IF(ISNA(VLOOKUP(C324,april15,2,FALSE)),0,(VLOOKUP(C324,april15,2,FALSE)))</f>
        <v>0</v>
      </c>
      <c r="T324" s="18">
        <f>IF(ISNA(VLOOKUP(C324,april16,2,FALSE)),0,(VLOOKUP(C324,april16,2,FALSE)))</f>
        <v>0</v>
      </c>
      <c r="U324" s="18">
        <f>IF(ISNA(VLOOKUP(C324,april17,2,FALSE)),0,(VLOOKUP(C324,april17,2,FALSE)))</f>
        <v>0</v>
      </c>
      <c r="V324" s="18">
        <f>IF(ISNA(VLOOKUP(C324,april18,2,FALSE)),0,(VLOOKUP(C324,april18,2,FALSE)))</f>
        <v>0</v>
      </c>
      <c r="W324" s="18">
        <f>IF(ISNA(VLOOKUP(C324,april19,2,FALSE)),0,(VLOOKUP(C324,april19,2,FALSE)))</f>
        <v>0</v>
      </c>
      <c r="X324" s="14">
        <f>IF(ISNA(VLOOKUP(C324,april20,2,FALSE)),0,(VLOOKUP(C324,april20,2,FALSE)))</f>
        <v>0</v>
      </c>
      <c r="Y324" s="18">
        <f>IF(ISNA(VLOOKUP(C324,april21,2,FALSE)),0,(VLOOKUP(C324,april21,2,FALSE)))</f>
        <v>0</v>
      </c>
      <c r="Z324" s="18">
        <f>IF(ISNA(VLOOKUP(C324,april22,2,FALSE)),0,(VLOOKUP(C324,april22,2,FALSE)))</f>
        <v>0</v>
      </c>
      <c r="AA324" s="18">
        <f>IF(ISNA(VLOOKUP(C324,april23,2,FALSE)),0,(VLOOKUP(C324,april23,2,FALSE)))</f>
        <v>0</v>
      </c>
      <c r="AB324" s="18">
        <f>IF(ISNA(VLOOKUP(C324,april24,2,FALSE)),0,(VLOOKUP(C324,april24,2,FALSE)))</f>
        <v>0</v>
      </c>
      <c r="AC324" s="18">
        <f>IF(ISNA(VLOOKUP(C324,april25,2,FALSE)),0,(VLOOKUP(C324,april25,2,FALSE)))</f>
        <v>0</v>
      </c>
      <c r="AD324" s="18">
        <f>IF(ISNA(VLOOKUP(C324,april26,2,FALSE)),0,(VLOOKUP(C324,april26,2,FALSE)))</f>
        <v>0</v>
      </c>
      <c r="AE324" s="14">
        <f>IF(ISNA(VLOOKUP(C324,april27,2,FALSE)),0,(VLOOKUP(C324,april27,2,FALSE)))</f>
        <v>0</v>
      </c>
      <c r="AF324" s="18">
        <f>IF(ISNA(VLOOKUP(C324,april28,2,FALSE)),0,(VLOOKUP(C324,april28,2,FALSE)))</f>
        <v>0</v>
      </c>
      <c r="AG324" s="18">
        <f>IF(ISNA(VLOOKUP(C324,april29,2,FALSE)),0,(VLOOKUP(C324,april29,2,FALSE)))</f>
        <v>0</v>
      </c>
      <c r="AH324" s="18">
        <f>IF(ISNA(VLOOKUP(C324,april30,2,FALSE)),0,(VLOOKUP(C324,april30,2,FALSE)))</f>
        <v>0</v>
      </c>
      <c r="AI324" s="11">
        <f t="shared" si="17"/>
        <v>0</v>
      </c>
      <c r="AJ324" s="42">
        <f t="shared" si="18"/>
        <v>0</v>
      </c>
      <c r="AK324" s="43">
        <f>IF(D324=0,0,IF(VLOOKUP(D324,TARGET,2,FALSE)=0,0,AJ324/(VLOOKUP(D324,TARGET,2,FALSE))))</f>
        <v>0</v>
      </c>
    </row>
    <row r="325" spans="1:37">
      <c r="A325" s="6">
        <f t="shared" si="19"/>
        <v>321</v>
      </c>
      <c r="B325" s="19">
        <f>Sheet2!A323</f>
        <v>0</v>
      </c>
      <c r="C325" s="6"/>
      <c r="D325" s="6">
        <f>IF(LEFT(B325,2)="AC","حوادث",IF(ISNA(VLOOKUP(LEFT(B325,2),group,2,FALSE)),0,(VLOOKUP(LEFT(B325,2),group,2,FALSE))))</f>
        <v>0</v>
      </c>
      <c r="E325" s="18">
        <f>IF(ISNA(VLOOKUP(C325,april1,2,FALSE)),0,(VLOOKUP(C325,april1,2,FALSE)))</f>
        <v>0</v>
      </c>
      <c r="F325" s="18">
        <f>IF(ISNA(VLOOKUP(C325,april2,2,FALSE)),0,(VLOOKUP(C325,april2,2,FALSE)))</f>
        <v>0</v>
      </c>
      <c r="G325" s="18">
        <f>IF(ISNA(VLOOKUP(C325,april3,2,FALSE)),0,(VLOOKUP(C325,april3,2,FALSE)))</f>
        <v>0</v>
      </c>
      <c r="H325" s="18">
        <f>IF(ISNA(VLOOKUP(C325,april4,2,FALSE)),0,(VLOOKUP(C325,april4,2,FALSE)))</f>
        <v>0</v>
      </c>
      <c r="I325" s="18">
        <f>IF(ISNA(VLOOKUP(C325,april5,2,FALSE)),0,(VLOOKUP(C325,april5,2,FALSE)))</f>
        <v>0</v>
      </c>
      <c r="J325" s="14">
        <f>IF(ISNA(VLOOKUP(C325,april6,2,FALSE)),0,(VLOOKUP(C325,april6,2,FALSE)))</f>
        <v>0</v>
      </c>
      <c r="K325" s="18">
        <f>IF(ISNA(VLOOKUP(C325,april7,2,FALSE)),0,(VLOOKUP(C325,april7,2,FALSE)))</f>
        <v>0</v>
      </c>
      <c r="L325" s="50">
        <f>IF(ISNA(VLOOKUP(C325,april8,2,FALSE)),0,(VLOOKUP(C325,april8,2,FALSE)))</f>
        <v>0</v>
      </c>
      <c r="M325" s="18">
        <f>IF(ISNA(VLOOKUP(C325,april9,2,FALSE)),0,(VLOOKUP(C325,april9,2,FALSE)))</f>
        <v>0</v>
      </c>
      <c r="N325" s="18">
        <f>IF(ISNA(VLOOKUP(C325,april10,2,FALSE)),0,(VLOOKUP(C325,april10,2,FALSE)))</f>
        <v>0</v>
      </c>
      <c r="O325" s="18">
        <f>IF(ISNA(VLOOKUP(C325,april11,2,FALSE)),0,(VLOOKUP(C325,april11,2,FALSE)))</f>
        <v>0</v>
      </c>
      <c r="P325" s="18">
        <f>IF(ISNA(VLOOKUP(C325,april12,2,FALSE)),0,(VLOOKUP(C325,april12,2,FALSE)))</f>
        <v>0</v>
      </c>
      <c r="Q325" s="14">
        <f>IF(ISNA(VLOOKUP(C325,april13,2,FALSE)),0,(VLOOKUP(C325,april13,2,FALSE)))</f>
        <v>0</v>
      </c>
      <c r="R325" s="18">
        <f>IF(ISNA(VLOOKUP(C325,april14,2,FALSE)),0,(VLOOKUP(C325,april14,2,FALSE)))</f>
        <v>0</v>
      </c>
      <c r="S325" s="18">
        <f>IF(ISNA(VLOOKUP(C325,april15,2,FALSE)),0,(VLOOKUP(C325,april15,2,FALSE)))</f>
        <v>0</v>
      </c>
      <c r="T325" s="18">
        <f>IF(ISNA(VLOOKUP(C325,april16,2,FALSE)),0,(VLOOKUP(C325,april16,2,FALSE)))</f>
        <v>0</v>
      </c>
      <c r="U325" s="18">
        <f>IF(ISNA(VLOOKUP(C325,april17,2,FALSE)),0,(VLOOKUP(C325,april17,2,FALSE)))</f>
        <v>0</v>
      </c>
      <c r="V325" s="18">
        <f>IF(ISNA(VLOOKUP(C325,april18,2,FALSE)),0,(VLOOKUP(C325,april18,2,FALSE)))</f>
        <v>0</v>
      </c>
      <c r="W325" s="18">
        <f>IF(ISNA(VLOOKUP(C325,april19,2,FALSE)),0,(VLOOKUP(C325,april19,2,FALSE)))</f>
        <v>0</v>
      </c>
      <c r="X325" s="14">
        <f>IF(ISNA(VLOOKUP(C325,april20,2,FALSE)),0,(VLOOKUP(C325,april20,2,FALSE)))</f>
        <v>0</v>
      </c>
      <c r="Y325" s="18">
        <f>IF(ISNA(VLOOKUP(C325,april21,2,FALSE)),0,(VLOOKUP(C325,april21,2,FALSE)))</f>
        <v>0</v>
      </c>
      <c r="Z325" s="18">
        <f>IF(ISNA(VLOOKUP(C325,april22,2,FALSE)),0,(VLOOKUP(C325,april22,2,FALSE)))</f>
        <v>0</v>
      </c>
      <c r="AA325" s="18">
        <f>IF(ISNA(VLOOKUP(C325,april23,2,FALSE)),0,(VLOOKUP(C325,april23,2,FALSE)))</f>
        <v>0</v>
      </c>
      <c r="AB325" s="18">
        <f>IF(ISNA(VLOOKUP(C325,april24,2,FALSE)),0,(VLOOKUP(C325,april24,2,FALSE)))</f>
        <v>0</v>
      </c>
      <c r="AC325" s="18">
        <f>IF(ISNA(VLOOKUP(C325,april25,2,FALSE)),0,(VLOOKUP(C325,april25,2,FALSE)))</f>
        <v>0</v>
      </c>
      <c r="AD325" s="18">
        <f>IF(ISNA(VLOOKUP(C325,april26,2,FALSE)),0,(VLOOKUP(C325,april26,2,FALSE)))</f>
        <v>0</v>
      </c>
      <c r="AE325" s="14">
        <f>IF(ISNA(VLOOKUP(C325,april27,2,FALSE)),0,(VLOOKUP(C325,april27,2,FALSE)))</f>
        <v>0</v>
      </c>
      <c r="AF325" s="18">
        <f>IF(ISNA(VLOOKUP(C325,april28,2,FALSE)),0,(VLOOKUP(C325,april28,2,FALSE)))</f>
        <v>0</v>
      </c>
      <c r="AG325" s="18">
        <f>IF(ISNA(VLOOKUP(C325,april29,2,FALSE)),0,(VLOOKUP(C325,april29,2,FALSE)))</f>
        <v>0</v>
      </c>
      <c r="AH325" s="18">
        <f>IF(ISNA(VLOOKUP(C325,april30,2,FALSE)),0,(VLOOKUP(C325,april30,2,FALSE)))</f>
        <v>0</v>
      </c>
      <c r="AI325" s="11">
        <f t="shared" si="17"/>
        <v>0</v>
      </c>
      <c r="AJ325" s="42">
        <f t="shared" si="18"/>
        <v>0</v>
      </c>
      <c r="AK325" s="43">
        <f>IF(D325=0,0,IF(VLOOKUP(D325,TARGET,2,FALSE)=0,0,AJ325/(VLOOKUP(D325,TARGET,2,FALSE))))</f>
        <v>0</v>
      </c>
    </row>
    <row r="326" spans="1:37">
      <c r="A326" s="6">
        <f t="shared" si="19"/>
        <v>322</v>
      </c>
      <c r="B326" s="19">
        <f>Sheet2!A324</f>
        <v>0</v>
      </c>
      <c r="C326" s="6"/>
      <c r="D326" s="6">
        <f>IF(LEFT(B326,2)="AC","حوادث",IF(ISNA(VLOOKUP(LEFT(B326,2),group,2,FALSE)),0,(VLOOKUP(LEFT(B326,2),group,2,FALSE))))</f>
        <v>0</v>
      </c>
      <c r="E326" s="18">
        <f>IF(ISNA(VLOOKUP(C326,april1,2,FALSE)),0,(VLOOKUP(C326,april1,2,FALSE)))</f>
        <v>0</v>
      </c>
      <c r="F326" s="18">
        <f>IF(ISNA(VLOOKUP(C326,april2,2,FALSE)),0,(VLOOKUP(C326,april2,2,FALSE)))</f>
        <v>0</v>
      </c>
      <c r="G326" s="18">
        <f>IF(ISNA(VLOOKUP(C326,april3,2,FALSE)),0,(VLOOKUP(C326,april3,2,FALSE)))</f>
        <v>0</v>
      </c>
      <c r="H326" s="18">
        <f>IF(ISNA(VLOOKUP(C326,april4,2,FALSE)),0,(VLOOKUP(C326,april4,2,FALSE)))</f>
        <v>0</v>
      </c>
      <c r="I326" s="18">
        <f>IF(ISNA(VLOOKUP(C326,april5,2,FALSE)),0,(VLOOKUP(C326,april5,2,FALSE)))</f>
        <v>0</v>
      </c>
      <c r="J326" s="14">
        <f>IF(ISNA(VLOOKUP(C326,april6,2,FALSE)),0,(VLOOKUP(C326,april6,2,FALSE)))</f>
        <v>0</v>
      </c>
      <c r="K326" s="18">
        <f>IF(ISNA(VLOOKUP(C326,april7,2,FALSE)),0,(VLOOKUP(C326,april7,2,FALSE)))</f>
        <v>0</v>
      </c>
      <c r="L326" s="50">
        <f>IF(ISNA(VLOOKUP(C326,april8,2,FALSE)),0,(VLOOKUP(C326,april8,2,FALSE)))</f>
        <v>0</v>
      </c>
      <c r="M326" s="18">
        <f>IF(ISNA(VLOOKUP(C326,april9,2,FALSE)),0,(VLOOKUP(C326,april9,2,FALSE)))</f>
        <v>0</v>
      </c>
      <c r="N326" s="18">
        <f>IF(ISNA(VLOOKUP(C326,april10,2,FALSE)),0,(VLOOKUP(C326,april10,2,FALSE)))</f>
        <v>0</v>
      </c>
      <c r="O326" s="18">
        <f>IF(ISNA(VLOOKUP(C326,april11,2,FALSE)),0,(VLOOKUP(C326,april11,2,FALSE)))</f>
        <v>0</v>
      </c>
      <c r="P326" s="18">
        <f>IF(ISNA(VLOOKUP(C326,april12,2,FALSE)),0,(VLOOKUP(C326,april12,2,FALSE)))</f>
        <v>0</v>
      </c>
      <c r="Q326" s="14">
        <f>IF(ISNA(VLOOKUP(C326,april13,2,FALSE)),0,(VLOOKUP(C326,april13,2,FALSE)))</f>
        <v>0</v>
      </c>
      <c r="R326" s="18">
        <f>IF(ISNA(VLOOKUP(C326,april14,2,FALSE)),0,(VLOOKUP(C326,april14,2,FALSE)))</f>
        <v>0</v>
      </c>
      <c r="S326" s="18">
        <f>IF(ISNA(VLOOKUP(C326,april15,2,FALSE)),0,(VLOOKUP(C326,april15,2,FALSE)))</f>
        <v>0</v>
      </c>
      <c r="T326" s="18">
        <f>IF(ISNA(VLOOKUP(C326,april16,2,FALSE)),0,(VLOOKUP(C326,april16,2,FALSE)))</f>
        <v>0</v>
      </c>
      <c r="U326" s="18">
        <f>IF(ISNA(VLOOKUP(C326,april17,2,FALSE)),0,(VLOOKUP(C326,april17,2,FALSE)))</f>
        <v>0</v>
      </c>
      <c r="V326" s="18">
        <f>IF(ISNA(VLOOKUP(C326,april18,2,FALSE)),0,(VLOOKUP(C326,april18,2,FALSE)))</f>
        <v>0</v>
      </c>
      <c r="W326" s="18">
        <f>IF(ISNA(VLOOKUP(C326,april19,2,FALSE)),0,(VLOOKUP(C326,april19,2,FALSE)))</f>
        <v>0</v>
      </c>
      <c r="X326" s="14">
        <f>IF(ISNA(VLOOKUP(C326,april20,2,FALSE)),0,(VLOOKUP(C326,april20,2,FALSE)))</f>
        <v>0</v>
      </c>
      <c r="Y326" s="18">
        <f>IF(ISNA(VLOOKUP(C326,april21,2,FALSE)),0,(VLOOKUP(C326,april21,2,FALSE)))</f>
        <v>0</v>
      </c>
      <c r="Z326" s="18">
        <f>IF(ISNA(VLOOKUP(C326,april22,2,FALSE)),0,(VLOOKUP(C326,april22,2,FALSE)))</f>
        <v>0</v>
      </c>
      <c r="AA326" s="18">
        <f>IF(ISNA(VLOOKUP(C326,april23,2,FALSE)),0,(VLOOKUP(C326,april23,2,FALSE)))</f>
        <v>0</v>
      </c>
      <c r="AB326" s="18">
        <f>IF(ISNA(VLOOKUP(C326,april24,2,FALSE)),0,(VLOOKUP(C326,april24,2,FALSE)))</f>
        <v>0</v>
      </c>
      <c r="AC326" s="18">
        <f>IF(ISNA(VLOOKUP(C326,april25,2,FALSE)),0,(VLOOKUP(C326,april25,2,FALSE)))</f>
        <v>0</v>
      </c>
      <c r="AD326" s="18">
        <f>IF(ISNA(VLOOKUP(C326,april26,2,FALSE)),0,(VLOOKUP(C326,april26,2,FALSE)))</f>
        <v>0</v>
      </c>
      <c r="AE326" s="14">
        <f>IF(ISNA(VLOOKUP(C326,april27,2,FALSE)),0,(VLOOKUP(C326,april27,2,FALSE)))</f>
        <v>0</v>
      </c>
      <c r="AF326" s="18">
        <f>IF(ISNA(VLOOKUP(C326,april28,2,FALSE)),0,(VLOOKUP(C326,april28,2,FALSE)))</f>
        <v>0</v>
      </c>
      <c r="AG326" s="18">
        <f>IF(ISNA(VLOOKUP(C326,april29,2,FALSE)),0,(VLOOKUP(C326,april29,2,FALSE)))</f>
        <v>0</v>
      </c>
      <c r="AH326" s="18">
        <f>IF(ISNA(VLOOKUP(C326,april30,2,FALSE)),0,(VLOOKUP(C326,april30,2,FALSE)))</f>
        <v>0</v>
      </c>
      <c r="AI326" s="11">
        <f t="shared" ref="AI326:AI381" si="20">SUM(E326:AH326)</f>
        <v>0</v>
      </c>
      <c r="AJ326" s="42">
        <f t="shared" ref="AJ326:AJ382" si="21">AI326/7</f>
        <v>0</v>
      </c>
      <c r="AK326" s="43">
        <f>IF(D326=0,0,IF(VLOOKUP(D326,TARGET,2,FALSE)=0,0,AJ326/(VLOOKUP(D326,TARGET,2,FALSE))))</f>
        <v>0</v>
      </c>
    </row>
    <row r="327" spans="1:37">
      <c r="A327" s="6">
        <f t="shared" ref="A327:A381" si="22">A326+1</f>
        <v>323</v>
      </c>
      <c r="B327" s="19">
        <f>Sheet2!A325</f>
        <v>0</v>
      </c>
      <c r="C327" s="6"/>
      <c r="D327" s="6">
        <f>IF(LEFT(B327,2)="AC","حوادث",IF(ISNA(VLOOKUP(LEFT(B327,2),group,2,FALSE)),0,(VLOOKUP(LEFT(B327,2),group,2,FALSE))))</f>
        <v>0</v>
      </c>
      <c r="E327" s="18">
        <f>IF(ISNA(VLOOKUP(C327,april1,2,FALSE)),0,(VLOOKUP(C327,april1,2,FALSE)))</f>
        <v>0</v>
      </c>
      <c r="F327" s="18">
        <f>IF(ISNA(VLOOKUP(C327,april2,2,FALSE)),0,(VLOOKUP(C327,april2,2,FALSE)))</f>
        <v>0</v>
      </c>
      <c r="G327" s="18">
        <f>IF(ISNA(VLOOKUP(C327,april3,2,FALSE)),0,(VLOOKUP(C327,april3,2,FALSE)))</f>
        <v>0</v>
      </c>
      <c r="H327" s="18">
        <f>IF(ISNA(VLOOKUP(C327,april4,2,FALSE)),0,(VLOOKUP(C327,april4,2,FALSE)))</f>
        <v>0</v>
      </c>
      <c r="I327" s="18">
        <f>IF(ISNA(VLOOKUP(C327,april5,2,FALSE)),0,(VLOOKUP(C327,april5,2,FALSE)))</f>
        <v>0</v>
      </c>
      <c r="J327" s="14">
        <f>IF(ISNA(VLOOKUP(C327,april6,2,FALSE)),0,(VLOOKUP(C327,april6,2,FALSE)))</f>
        <v>0</v>
      </c>
      <c r="K327" s="18">
        <f>IF(ISNA(VLOOKUP(C327,april7,2,FALSE)),0,(VLOOKUP(C327,april7,2,FALSE)))</f>
        <v>0</v>
      </c>
      <c r="L327" s="50">
        <f>IF(ISNA(VLOOKUP(C327,april8,2,FALSE)),0,(VLOOKUP(C327,april8,2,FALSE)))</f>
        <v>0</v>
      </c>
      <c r="M327" s="18">
        <f>IF(ISNA(VLOOKUP(C327,april9,2,FALSE)),0,(VLOOKUP(C327,april9,2,FALSE)))</f>
        <v>0</v>
      </c>
      <c r="N327" s="18">
        <f>IF(ISNA(VLOOKUP(C327,april10,2,FALSE)),0,(VLOOKUP(C327,april10,2,FALSE)))</f>
        <v>0</v>
      </c>
      <c r="O327" s="18">
        <f>IF(ISNA(VLOOKUP(C327,april11,2,FALSE)),0,(VLOOKUP(C327,april11,2,FALSE)))</f>
        <v>0</v>
      </c>
      <c r="P327" s="18">
        <f>IF(ISNA(VLOOKUP(C327,april12,2,FALSE)),0,(VLOOKUP(C327,april12,2,FALSE)))</f>
        <v>0</v>
      </c>
      <c r="Q327" s="14">
        <f>IF(ISNA(VLOOKUP(C327,april13,2,FALSE)),0,(VLOOKUP(C327,april13,2,FALSE)))</f>
        <v>0</v>
      </c>
      <c r="R327" s="18">
        <f>IF(ISNA(VLOOKUP(C327,april14,2,FALSE)),0,(VLOOKUP(C327,april14,2,FALSE)))</f>
        <v>0</v>
      </c>
      <c r="S327" s="18">
        <f>IF(ISNA(VLOOKUP(C327,april15,2,FALSE)),0,(VLOOKUP(C327,april15,2,FALSE)))</f>
        <v>0</v>
      </c>
      <c r="T327" s="18">
        <f>IF(ISNA(VLOOKUP(C327,april16,2,FALSE)),0,(VLOOKUP(C327,april16,2,FALSE)))</f>
        <v>0</v>
      </c>
      <c r="U327" s="18">
        <f>IF(ISNA(VLOOKUP(C327,april17,2,FALSE)),0,(VLOOKUP(C327,april17,2,FALSE)))</f>
        <v>0</v>
      </c>
      <c r="V327" s="18">
        <f>IF(ISNA(VLOOKUP(C327,april18,2,FALSE)),0,(VLOOKUP(C327,april18,2,FALSE)))</f>
        <v>0</v>
      </c>
      <c r="W327" s="18">
        <f>IF(ISNA(VLOOKUP(C327,april19,2,FALSE)),0,(VLOOKUP(C327,april19,2,FALSE)))</f>
        <v>0</v>
      </c>
      <c r="X327" s="14">
        <f>IF(ISNA(VLOOKUP(C327,april20,2,FALSE)),0,(VLOOKUP(C327,april20,2,FALSE)))</f>
        <v>0</v>
      </c>
      <c r="Y327" s="18">
        <f>IF(ISNA(VLOOKUP(C327,april21,2,FALSE)),0,(VLOOKUP(C327,april21,2,FALSE)))</f>
        <v>0</v>
      </c>
      <c r="Z327" s="18">
        <f>IF(ISNA(VLOOKUP(C327,april22,2,FALSE)),0,(VLOOKUP(C327,april22,2,FALSE)))</f>
        <v>0</v>
      </c>
      <c r="AA327" s="18">
        <f>IF(ISNA(VLOOKUP(C327,april23,2,FALSE)),0,(VLOOKUP(C327,april23,2,FALSE)))</f>
        <v>0</v>
      </c>
      <c r="AB327" s="18">
        <f>IF(ISNA(VLOOKUP(C327,april24,2,FALSE)),0,(VLOOKUP(C327,april24,2,FALSE)))</f>
        <v>0</v>
      </c>
      <c r="AC327" s="18">
        <f>IF(ISNA(VLOOKUP(C327,april25,2,FALSE)),0,(VLOOKUP(C327,april25,2,FALSE)))</f>
        <v>0</v>
      </c>
      <c r="AD327" s="18">
        <f>IF(ISNA(VLOOKUP(C327,april26,2,FALSE)),0,(VLOOKUP(C327,april26,2,FALSE)))</f>
        <v>0</v>
      </c>
      <c r="AE327" s="14">
        <f>IF(ISNA(VLOOKUP(C327,april27,2,FALSE)),0,(VLOOKUP(C327,april27,2,FALSE)))</f>
        <v>0</v>
      </c>
      <c r="AF327" s="18">
        <f>IF(ISNA(VLOOKUP(C327,april28,2,FALSE)),0,(VLOOKUP(C327,april28,2,FALSE)))</f>
        <v>0</v>
      </c>
      <c r="AG327" s="18">
        <f>IF(ISNA(VLOOKUP(C327,april29,2,FALSE)),0,(VLOOKUP(C327,april29,2,FALSE)))</f>
        <v>0</v>
      </c>
      <c r="AH327" s="18">
        <f>IF(ISNA(VLOOKUP(C327,april30,2,FALSE)),0,(VLOOKUP(C327,april30,2,FALSE)))</f>
        <v>0</v>
      </c>
      <c r="AI327" s="11">
        <f t="shared" si="20"/>
        <v>0</v>
      </c>
      <c r="AJ327" s="42">
        <f t="shared" si="21"/>
        <v>0</v>
      </c>
      <c r="AK327" s="43">
        <f>IF(D327=0,0,IF(VLOOKUP(D327,TARGET,2,FALSE)=0,0,AJ327/(VLOOKUP(D327,TARGET,2,FALSE))))</f>
        <v>0</v>
      </c>
    </row>
    <row r="328" spans="1:37">
      <c r="A328" s="6">
        <f t="shared" si="22"/>
        <v>324</v>
      </c>
      <c r="B328" s="19">
        <f>Sheet2!A326</f>
        <v>0</v>
      </c>
      <c r="C328" s="6"/>
      <c r="D328" s="6">
        <f>IF(LEFT(B328,2)="AC","حوادث",IF(ISNA(VLOOKUP(LEFT(B328,2),group,2,FALSE)),0,(VLOOKUP(LEFT(B328,2),group,2,FALSE))))</f>
        <v>0</v>
      </c>
      <c r="E328" s="18">
        <f>IF(ISNA(VLOOKUP(C328,april1,2,FALSE)),0,(VLOOKUP(C328,april1,2,FALSE)))</f>
        <v>0</v>
      </c>
      <c r="F328" s="18">
        <f>IF(ISNA(VLOOKUP(C328,april2,2,FALSE)),0,(VLOOKUP(C328,april2,2,FALSE)))</f>
        <v>0</v>
      </c>
      <c r="G328" s="18">
        <f>IF(ISNA(VLOOKUP(C328,april3,2,FALSE)),0,(VLOOKUP(C328,april3,2,FALSE)))</f>
        <v>0</v>
      </c>
      <c r="H328" s="18">
        <f>IF(ISNA(VLOOKUP(C328,april4,2,FALSE)),0,(VLOOKUP(C328,april4,2,FALSE)))</f>
        <v>0</v>
      </c>
      <c r="I328" s="18">
        <f>IF(ISNA(VLOOKUP(C328,april5,2,FALSE)),0,(VLOOKUP(C328,april5,2,FALSE)))</f>
        <v>0</v>
      </c>
      <c r="J328" s="14">
        <f>IF(ISNA(VLOOKUP(C328,april6,2,FALSE)),0,(VLOOKUP(C328,april6,2,FALSE)))</f>
        <v>0</v>
      </c>
      <c r="K328" s="18">
        <f>IF(ISNA(VLOOKUP(C328,april7,2,FALSE)),0,(VLOOKUP(C328,april7,2,FALSE)))</f>
        <v>0</v>
      </c>
      <c r="L328" s="50">
        <f>IF(ISNA(VLOOKUP(C328,april8,2,FALSE)),0,(VLOOKUP(C328,april8,2,FALSE)))</f>
        <v>0</v>
      </c>
      <c r="M328" s="18">
        <f>IF(ISNA(VLOOKUP(C328,april9,2,FALSE)),0,(VLOOKUP(C328,april9,2,FALSE)))</f>
        <v>0</v>
      </c>
      <c r="N328" s="18">
        <f>IF(ISNA(VLOOKUP(C328,april10,2,FALSE)),0,(VLOOKUP(C328,april10,2,FALSE)))</f>
        <v>0</v>
      </c>
      <c r="O328" s="18">
        <f>IF(ISNA(VLOOKUP(C328,april11,2,FALSE)),0,(VLOOKUP(C328,april11,2,FALSE)))</f>
        <v>0</v>
      </c>
      <c r="P328" s="18">
        <f>IF(ISNA(VLOOKUP(C328,april12,2,FALSE)),0,(VLOOKUP(C328,april12,2,FALSE)))</f>
        <v>0</v>
      </c>
      <c r="Q328" s="14">
        <f>IF(ISNA(VLOOKUP(C328,april13,2,FALSE)),0,(VLOOKUP(C328,april13,2,FALSE)))</f>
        <v>0</v>
      </c>
      <c r="R328" s="18">
        <f>IF(ISNA(VLOOKUP(C328,april14,2,FALSE)),0,(VLOOKUP(C328,april14,2,FALSE)))</f>
        <v>0</v>
      </c>
      <c r="S328" s="18">
        <f>IF(ISNA(VLOOKUP(C328,april15,2,FALSE)),0,(VLOOKUP(C328,april15,2,FALSE)))</f>
        <v>0</v>
      </c>
      <c r="T328" s="18">
        <f>IF(ISNA(VLOOKUP(C328,april16,2,FALSE)),0,(VLOOKUP(C328,april16,2,FALSE)))</f>
        <v>0</v>
      </c>
      <c r="U328" s="18">
        <f>IF(ISNA(VLOOKUP(C328,april17,2,FALSE)),0,(VLOOKUP(C328,april17,2,FALSE)))</f>
        <v>0</v>
      </c>
      <c r="V328" s="18">
        <f>IF(ISNA(VLOOKUP(C328,april18,2,FALSE)),0,(VLOOKUP(C328,april18,2,FALSE)))</f>
        <v>0</v>
      </c>
      <c r="W328" s="18">
        <f>IF(ISNA(VLOOKUP(C328,april19,2,FALSE)),0,(VLOOKUP(C328,april19,2,FALSE)))</f>
        <v>0</v>
      </c>
      <c r="X328" s="14">
        <f>IF(ISNA(VLOOKUP(C328,april20,2,FALSE)),0,(VLOOKUP(C328,april20,2,FALSE)))</f>
        <v>0</v>
      </c>
      <c r="Y328" s="18">
        <f>IF(ISNA(VLOOKUP(C328,april21,2,FALSE)),0,(VLOOKUP(C328,april21,2,FALSE)))</f>
        <v>0</v>
      </c>
      <c r="Z328" s="18">
        <f>IF(ISNA(VLOOKUP(C328,april22,2,FALSE)),0,(VLOOKUP(C328,april22,2,FALSE)))</f>
        <v>0</v>
      </c>
      <c r="AA328" s="18">
        <f>IF(ISNA(VLOOKUP(C328,april23,2,FALSE)),0,(VLOOKUP(C328,april23,2,FALSE)))</f>
        <v>0</v>
      </c>
      <c r="AB328" s="18">
        <f>IF(ISNA(VLOOKUP(C328,april24,2,FALSE)),0,(VLOOKUP(C328,april24,2,FALSE)))</f>
        <v>0</v>
      </c>
      <c r="AC328" s="18">
        <f>IF(ISNA(VLOOKUP(C328,april25,2,FALSE)),0,(VLOOKUP(C328,april25,2,FALSE)))</f>
        <v>0</v>
      </c>
      <c r="AD328" s="18">
        <f>IF(ISNA(VLOOKUP(C328,april26,2,FALSE)),0,(VLOOKUP(C328,april26,2,FALSE)))</f>
        <v>0</v>
      </c>
      <c r="AE328" s="14">
        <f>IF(ISNA(VLOOKUP(C328,april27,2,FALSE)),0,(VLOOKUP(C328,april27,2,FALSE)))</f>
        <v>0</v>
      </c>
      <c r="AF328" s="18">
        <f>IF(ISNA(VLOOKUP(C328,april28,2,FALSE)),0,(VLOOKUP(C328,april28,2,FALSE)))</f>
        <v>0</v>
      </c>
      <c r="AG328" s="18">
        <f>IF(ISNA(VLOOKUP(C328,april29,2,FALSE)),0,(VLOOKUP(C328,april29,2,FALSE)))</f>
        <v>0</v>
      </c>
      <c r="AH328" s="18">
        <f>IF(ISNA(VLOOKUP(C328,april30,2,FALSE)),0,(VLOOKUP(C328,april30,2,FALSE)))</f>
        <v>0</v>
      </c>
      <c r="AI328" s="11">
        <f t="shared" si="20"/>
        <v>0</v>
      </c>
      <c r="AJ328" s="42">
        <f t="shared" si="21"/>
        <v>0</v>
      </c>
      <c r="AK328" s="43">
        <f>IF(D328=0,0,IF(VLOOKUP(D328,TARGET,2,FALSE)=0,0,AJ328/(VLOOKUP(D328,TARGET,2,FALSE))))</f>
        <v>0</v>
      </c>
    </row>
    <row r="329" spans="1:37">
      <c r="A329" s="6">
        <f t="shared" si="22"/>
        <v>325</v>
      </c>
      <c r="B329" s="19">
        <f>Sheet2!A327</f>
        <v>0</v>
      </c>
      <c r="C329" s="6"/>
      <c r="D329" s="6">
        <f>IF(LEFT(B329,2)="AC","حوادث",IF(ISNA(VLOOKUP(LEFT(B329,2),group,2,FALSE)),0,(VLOOKUP(LEFT(B329,2),group,2,FALSE))))</f>
        <v>0</v>
      </c>
      <c r="E329" s="18">
        <f>IF(ISNA(VLOOKUP(C329,april1,2,FALSE)),0,(VLOOKUP(C329,april1,2,FALSE)))</f>
        <v>0</v>
      </c>
      <c r="F329" s="18">
        <f>IF(ISNA(VLOOKUP(C329,april2,2,FALSE)),0,(VLOOKUP(C329,april2,2,FALSE)))</f>
        <v>0</v>
      </c>
      <c r="G329" s="18">
        <f>IF(ISNA(VLOOKUP(C329,april3,2,FALSE)),0,(VLOOKUP(C329,april3,2,FALSE)))</f>
        <v>0</v>
      </c>
      <c r="H329" s="18">
        <f>IF(ISNA(VLOOKUP(C329,april4,2,FALSE)),0,(VLOOKUP(C329,april4,2,FALSE)))</f>
        <v>0</v>
      </c>
      <c r="I329" s="18">
        <f>IF(ISNA(VLOOKUP(C329,april5,2,FALSE)),0,(VLOOKUP(C329,april5,2,FALSE)))</f>
        <v>0</v>
      </c>
      <c r="J329" s="14">
        <f>IF(ISNA(VLOOKUP(C329,april6,2,FALSE)),0,(VLOOKUP(C329,april6,2,FALSE)))</f>
        <v>0</v>
      </c>
      <c r="K329" s="18">
        <f>IF(ISNA(VLOOKUP(C329,april7,2,FALSE)),0,(VLOOKUP(C329,april7,2,FALSE)))</f>
        <v>0</v>
      </c>
      <c r="L329" s="50">
        <f>IF(ISNA(VLOOKUP(C329,april8,2,FALSE)),0,(VLOOKUP(C329,april8,2,FALSE)))</f>
        <v>0</v>
      </c>
      <c r="M329" s="18">
        <f>IF(ISNA(VLOOKUP(C329,april9,2,FALSE)),0,(VLOOKUP(C329,april9,2,FALSE)))</f>
        <v>0</v>
      </c>
      <c r="N329" s="18">
        <f>IF(ISNA(VLOOKUP(C329,april10,2,FALSE)),0,(VLOOKUP(C329,april10,2,FALSE)))</f>
        <v>0</v>
      </c>
      <c r="O329" s="18">
        <f>IF(ISNA(VLOOKUP(C329,april11,2,FALSE)),0,(VLOOKUP(C329,april11,2,FALSE)))</f>
        <v>0</v>
      </c>
      <c r="P329" s="18">
        <f>IF(ISNA(VLOOKUP(C329,april12,2,FALSE)),0,(VLOOKUP(C329,april12,2,FALSE)))</f>
        <v>0</v>
      </c>
      <c r="Q329" s="14">
        <f>IF(ISNA(VLOOKUP(C329,april13,2,FALSE)),0,(VLOOKUP(C329,april13,2,FALSE)))</f>
        <v>0</v>
      </c>
      <c r="R329" s="18">
        <f>IF(ISNA(VLOOKUP(C329,april14,2,FALSE)),0,(VLOOKUP(C329,april14,2,FALSE)))</f>
        <v>0</v>
      </c>
      <c r="S329" s="18">
        <f>IF(ISNA(VLOOKUP(C329,april15,2,FALSE)),0,(VLOOKUP(C329,april15,2,FALSE)))</f>
        <v>0</v>
      </c>
      <c r="T329" s="18">
        <f>IF(ISNA(VLOOKUP(C329,april16,2,FALSE)),0,(VLOOKUP(C329,april16,2,FALSE)))</f>
        <v>0</v>
      </c>
      <c r="U329" s="18">
        <f>IF(ISNA(VLOOKUP(C329,april17,2,FALSE)),0,(VLOOKUP(C329,april17,2,FALSE)))</f>
        <v>0</v>
      </c>
      <c r="V329" s="18">
        <f>IF(ISNA(VLOOKUP(C329,april18,2,FALSE)),0,(VLOOKUP(C329,april18,2,FALSE)))</f>
        <v>0</v>
      </c>
      <c r="W329" s="18">
        <f>IF(ISNA(VLOOKUP(C329,april19,2,FALSE)),0,(VLOOKUP(C329,april19,2,FALSE)))</f>
        <v>0</v>
      </c>
      <c r="X329" s="14">
        <f>IF(ISNA(VLOOKUP(C329,april20,2,FALSE)),0,(VLOOKUP(C329,april20,2,FALSE)))</f>
        <v>0</v>
      </c>
      <c r="Y329" s="18">
        <f>IF(ISNA(VLOOKUP(C329,april21,2,FALSE)),0,(VLOOKUP(C329,april21,2,FALSE)))</f>
        <v>0</v>
      </c>
      <c r="Z329" s="18">
        <f>IF(ISNA(VLOOKUP(C329,april22,2,FALSE)),0,(VLOOKUP(C329,april22,2,FALSE)))</f>
        <v>0</v>
      </c>
      <c r="AA329" s="18">
        <f>IF(ISNA(VLOOKUP(C329,april23,2,FALSE)),0,(VLOOKUP(C329,april23,2,FALSE)))</f>
        <v>0</v>
      </c>
      <c r="AB329" s="18">
        <f>IF(ISNA(VLOOKUP(C329,april24,2,FALSE)),0,(VLOOKUP(C329,april24,2,FALSE)))</f>
        <v>0</v>
      </c>
      <c r="AC329" s="18">
        <f>IF(ISNA(VLOOKUP(C329,april25,2,FALSE)),0,(VLOOKUP(C329,april25,2,FALSE)))</f>
        <v>0</v>
      </c>
      <c r="AD329" s="18">
        <f>IF(ISNA(VLOOKUP(C329,april26,2,FALSE)),0,(VLOOKUP(C329,april26,2,FALSE)))</f>
        <v>0</v>
      </c>
      <c r="AE329" s="14">
        <f>IF(ISNA(VLOOKUP(C329,april27,2,FALSE)),0,(VLOOKUP(C329,april27,2,FALSE)))</f>
        <v>0</v>
      </c>
      <c r="AF329" s="18">
        <f>IF(ISNA(VLOOKUP(C329,april28,2,FALSE)),0,(VLOOKUP(C329,april28,2,FALSE)))</f>
        <v>0</v>
      </c>
      <c r="AG329" s="18">
        <f>IF(ISNA(VLOOKUP(C329,april29,2,FALSE)),0,(VLOOKUP(C329,april29,2,FALSE)))</f>
        <v>0</v>
      </c>
      <c r="AH329" s="18">
        <f>IF(ISNA(VLOOKUP(C329,april30,2,FALSE)),0,(VLOOKUP(C329,april30,2,FALSE)))</f>
        <v>0</v>
      </c>
      <c r="AI329" s="11">
        <f t="shared" si="20"/>
        <v>0</v>
      </c>
      <c r="AJ329" s="42">
        <f t="shared" si="21"/>
        <v>0</v>
      </c>
      <c r="AK329" s="43">
        <f>IF(D329=0,0,IF(VLOOKUP(D329,TARGET,2,FALSE)=0,0,AJ329/(VLOOKUP(D329,TARGET,2,FALSE))))</f>
        <v>0</v>
      </c>
    </row>
    <row r="330" spans="1:37">
      <c r="A330" s="6">
        <f t="shared" si="22"/>
        <v>326</v>
      </c>
      <c r="B330" s="19">
        <f>Sheet2!A328</f>
        <v>0</v>
      </c>
      <c r="C330" s="6"/>
      <c r="D330" s="6">
        <f>IF(LEFT(B330,2)="AC","حوادث",IF(ISNA(VLOOKUP(LEFT(B330,2),group,2,FALSE)),0,(VLOOKUP(LEFT(B330,2),group,2,FALSE))))</f>
        <v>0</v>
      </c>
      <c r="E330" s="18">
        <f>IF(ISNA(VLOOKUP(C330,april1,2,FALSE)),0,(VLOOKUP(C330,april1,2,FALSE)))</f>
        <v>0</v>
      </c>
      <c r="F330" s="18">
        <f>IF(ISNA(VLOOKUP(C330,april2,2,FALSE)),0,(VLOOKUP(C330,april2,2,FALSE)))</f>
        <v>0</v>
      </c>
      <c r="G330" s="18">
        <f>IF(ISNA(VLOOKUP(C330,april3,2,FALSE)),0,(VLOOKUP(C330,april3,2,FALSE)))</f>
        <v>0</v>
      </c>
      <c r="H330" s="18">
        <f>IF(ISNA(VLOOKUP(C330,april4,2,FALSE)),0,(VLOOKUP(C330,april4,2,FALSE)))</f>
        <v>0</v>
      </c>
      <c r="I330" s="18">
        <f>IF(ISNA(VLOOKUP(C330,april5,2,FALSE)),0,(VLOOKUP(C330,april5,2,FALSE)))</f>
        <v>0</v>
      </c>
      <c r="J330" s="14">
        <f>IF(ISNA(VLOOKUP(C330,april6,2,FALSE)),0,(VLOOKUP(C330,april6,2,FALSE)))</f>
        <v>0</v>
      </c>
      <c r="K330" s="18">
        <f>IF(ISNA(VLOOKUP(C330,april7,2,FALSE)),0,(VLOOKUP(C330,april7,2,FALSE)))</f>
        <v>0</v>
      </c>
      <c r="L330" s="50">
        <f>IF(ISNA(VLOOKUP(C330,april8,2,FALSE)),0,(VLOOKUP(C330,april8,2,FALSE)))</f>
        <v>0</v>
      </c>
      <c r="M330" s="18">
        <f>IF(ISNA(VLOOKUP(C330,april9,2,FALSE)),0,(VLOOKUP(C330,april9,2,FALSE)))</f>
        <v>0</v>
      </c>
      <c r="N330" s="18">
        <f>IF(ISNA(VLOOKUP(C330,april10,2,FALSE)),0,(VLOOKUP(C330,april10,2,FALSE)))</f>
        <v>0</v>
      </c>
      <c r="O330" s="18">
        <f>IF(ISNA(VLOOKUP(C330,april11,2,FALSE)),0,(VLOOKUP(C330,april11,2,FALSE)))</f>
        <v>0</v>
      </c>
      <c r="P330" s="18">
        <f>IF(ISNA(VLOOKUP(C330,april12,2,FALSE)),0,(VLOOKUP(C330,april12,2,FALSE)))</f>
        <v>0</v>
      </c>
      <c r="Q330" s="14">
        <f>IF(ISNA(VLOOKUP(C330,april13,2,FALSE)),0,(VLOOKUP(C330,april13,2,FALSE)))</f>
        <v>0</v>
      </c>
      <c r="R330" s="18">
        <f>IF(ISNA(VLOOKUP(C330,april14,2,FALSE)),0,(VLOOKUP(C330,april14,2,FALSE)))</f>
        <v>0</v>
      </c>
      <c r="S330" s="18">
        <f>IF(ISNA(VLOOKUP(C330,april15,2,FALSE)),0,(VLOOKUP(C330,april15,2,FALSE)))</f>
        <v>0</v>
      </c>
      <c r="T330" s="18">
        <f>IF(ISNA(VLOOKUP(C330,april16,2,FALSE)),0,(VLOOKUP(C330,april16,2,FALSE)))</f>
        <v>0</v>
      </c>
      <c r="U330" s="18">
        <f>IF(ISNA(VLOOKUP(C330,april17,2,FALSE)),0,(VLOOKUP(C330,april17,2,FALSE)))</f>
        <v>0</v>
      </c>
      <c r="V330" s="18">
        <f>IF(ISNA(VLOOKUP(C330,april18,2,FALSE)),0,(VLOOKUP(C330,april18,2,FALSE)))</f>
        <v>0</v>
      </c>
      <c r="W330" s="18">
        <f>IF(ISNA(VLOOKUP(C330,april19,2,FALSE)),0,(VLOOKUP(C330,april19,2,FALSE)))</f>
        <v>0</v>
      </c>
      <c r="X330" s="14">
        <f>IF(ISNA(VLOOKUP(C330,april20,2,FALSE)),0,(VLOOKUP(C330,april20,2,FALSE)))</f>
        <v>0</v>
      </c>
      <c r="Y330" s="18">
        <f>IF(ISNA(VLOOKUP(C330,april21,2,FALSE)),0,(VLOOKUP(C330,april21,2,FALSE)))</f>
        <v>0</v>
      </c>
      <c r="Z330" s="18">
        <f>IF(ISNA(VLOOKUP(C330,april22,2,FALSE)),0,(VLOOKUP(C330,april22,2,FALSE)))</f>
        <v>0</v>
      </c>
      <c r="AA330" s="18">
        <f>IF(ISNA(VLOOKUP(C330,april23,2,FALSE)),0,(VLOOKUP(C330,april23,2,FALSE)))</f>
        <v>0</v>
      </c>
      <c r="AB330" s="18">
        <f>IF(ISNA(VLOOKUP(C330,april24,2,FALSE)),0,(VLOOKUP(C330,april24,2,FALSE)))</f>
        <v>0</v>
      </c>
      <c r="AC330" s="18">
        <f>IF(ISNA(VLOOKUP(C330,april25,2,FALSE)),0,(VLOOKUP(C330,april25,2,FALSE)))</f>
        <v>0</v>
      </c>
      <c r="AD330" s="18">
        <f>IF(ISNA(VLOOKUP(C330,april26,2,FALSE)),0,(VLOOKUP(C330,april26,2,FALSE)))</f>
        <v>0</v>
      </c>
      <c r="AE330" s="14">
        <f>IF(ISNA(VLOOKUP(C330,april27,2,FALSE)),0,(VLOOKUP(C330,april27,2,FALSE)))</f>
        <v>0</v>
      </c>
      <c r="AF330" s="18">
        <f>IF(ISNA(VLOOKUP(C330,april28,2,FALSE)),0,(VLOOKUP(C330,april28,2,FALSE)))</f>
        <v>0</v>
      </c>
      <c r="AG330" s="18">
        <f>IF(ISNA(VLOOKUP(C330,april29,2,FALSE)),0,(VLOOKUP(C330,april29,2,FALSE)))</f>
        <v>0</v>
      </c>
      <c r="AH330" s="18">
        <f>IF(ISNA(VLOOKUP(C330,april30,2,FALSE)),0,(VLOOKUP(C330,april30,2,FALSE)))</f>
        <v>0</v>
      </c>
      <c r="AI330" s="11">
        <f t="shared" si="20"/>
        <v>0</v>
      </c>
      <c r="AJ330" s="42">
        <f t="shared" si="21"/>
        <v>0</v>
      </c>
      <c r="AK330" s="43">
        <f>IF(D330=0,0,IF(VLOOKUP(D330,TARGET,2,FALSE)=0,0,AJ330/(VLOOKUP(D330,TARGET,2,FALSE))))</f>
        <v>0</v>
      </c>
    </row>
    <row r="331" spans="1:37">
      <c r="A331" s="6">
        <f t="shared" si="22"/>
        <v>327</v>
      </c>
      <c r="B331" s="19">
        <f>Sheet2!A329</f>
        <v>0</v>
      </c>
      <c r="C331" s="6"/>
      <c r="D331" s="6">
        <f>IF(LEFT(B331,2)="AC","حوادث",IF(ISNA(VLOOKUP(LEFT(B331,2),group,2,FALSE)),0,(VLOOKUP(LEFT(B331,2),group,2,FALSE))))</f>
        <v>0</v>
      </c>
      <c r="E331" s="18">
        <f>IF(ISNA(VLOOKUP(C331,april1,2,FALSE)),0,(VLOOKUP(C331,april1,2,FALSE)))</f>
        <v>0</v>
      </c>
      <c r="F331" s="18">
        <f>IF(ISNA(VLOOKUP(C331,april2,2,FALSE)),0,(VLOOKUP(C331,april2,2,FALSE)))</f>
        <v>0</v>
      </c>
      <c r="G331" s="18">
        <f>IF(ISNA(VLOOKUP(C331,april3,2,FALSE)),0,(VLOOKUP(C331,april3,2,FALSE)))</f>
        <v>0</v>
      </c>
      <c r="H331" s="18">
        <f>IF(ISNA(VLOOKUP(C331,april4,2,FALSE)),0,(VLOOKUP(C331,april4,2,FALSE)))</f>
        <v>0</v>
      </c>
      <c r="I331" s="18">
        <f>IF(ISNA(VLOOKUP(C331,april5,2,FALSE)),0,(VLOOKUP(C331,april5,2,FALSE)))</f>
        <v>0</v>
      </c>
      <c r="J331" s="14">
        <f>IF(ISNA(VLOOKUP(C331,april6,2,FALSE)),0,(VLOOKUP(C331,april6,2,FALSE)))</f>
        <v>0</v>
      </c>
      <c r="K331" s="18">
        <f>IF(ISNA(VLOOKUP(C331,april7,2,FALSE)),0,(VLOOKUP(C331,april7,2,FALSE)))</f>
        <v>0</v>
      </c>
      <c r="L331" s="50">
        <f>IF(ISNA(VLOOKUP(C331,april8,2,FALSE)),0,(VLOOKUP(C331,april8,2,FALSE)))</f>
        <v>0</v>
      </c>
      <c r="M331" s="18">
        <f>IF(ISNA(VLOOKUP(C331,april9,2,FALSE)),0,(VLOOKUP(C331,april9,2,FALSE)))</f>
        <v>0</v>
      </c>
      <c r="N331" s="18">
        <f>IF(ISNA(VLOOKUP(C331,april10,2,FALSE)),0,(VLOOKUP(C331,april10,2,FALSE)))</f>
        <v>0</v>
      </c>
      <c r="O331" s="18">
        <f>IF(ISNA(VLOOKUP(C331,april11,2,FALSE)),0,(VLOOKUP(C331,april11,2,FALSE)))</f>
        <v>0</v>
      </c>
      <c r="P331" s="18">
        <f>IF(ISNA(VLOOKUP(C331,april12,2,FALSE)),0,(VLOOKUP(C331,april12,2,FALSE)))</f>
        <v>0</v>
      </c>
      <c r="Q331" s="14">
        <f>IF(ISNA(VLOOKUP(C331,april13,2,FALSE)),0,(VLOOKUP(C331,april13,2,FALSE)))</f>
        <v>0</v>
      </c>
      <c r="R331" s="18">
        <f>IF(ISNA(VLOOKUP(C331,april14,2,FALSE)),0,(VLOOKUP(C331,april14,2,FALSE)))</f>
        <v>0</v>
      </c>
      <c r="S331" s="18">
        <f>IF(ISNA(VLOOKUP(C331,april15,2,FALSE)),0,(VLOOKUP(C331,april15,2,FALSE)))</f>
        <v>0</v>
      </c>
      <c r="T331" s="18">
        <f>IF(ISNA(VLOOKUP(C331,april16,2,FALSE)),0,(VLOOKUP(C331,april16,2,FALSE)))</f>
        <v>0</v>
      </c>
      <c r="U331" s="18">
        <f>IF(ISNA(VLOOKUP(C331,april17,2,FALSE)),0,(VLOOKUP(C331,april17,2,FALSE)))</f>
        <v>0</v>
      </c>
      <c r="V331" s="18">
        <f>IF(ISNA(VLOOKUP(C331,april18,2,FALSE)),0,(VLOOKUP(C331,april18,2,FALSE)))</f>
        <v>0</v>
      </c>
      <c r="W331" s="18">
        <f>IF(ISNA(VLOOKUP(C331,april19,2,FALSE)),0,(VLOOKUP(C331,april19,2,FALSE)))</f>
        <v>0</v>
      </c>
      <c r="X331" s="14">
        <f>IF(ISNA(VLOOKUP(C331,april20,2,FALSE)),0,(VLOOKUP(C331,april20,2,FALSE)))</f>
        <v>0</v>
      </c>
      <c r="Y331" s="18">
        <f>IF(ISNA(VLOOKUP(C331,april21,2,FALSE)),0,(VLOOKUP(C331,april21,2,FALSE)))</f>
        <v>0</v>
      </c>
      <c r="Z331" s="18">
        <f>IF(ISNA(VLOOKUP(C331,april22,2,FALSE)),0,(VLOOKUP(C331,april22,2,FALSE)))</f>
        <v>0</v>
      </c>
      <c r="AA331" s="18">
        <f>IF(ISNA(VLOOKUP(C331,april23,2,FALSE)),0,(VLOOKUP(C331,april23,2,FALSE)))</f>
        <v>0</v>
      </c>
      <c r="AB331" s="18">
        <f>IF(ISNA(VLOOKUP(C331,april24,2,FALSE)),0,(VLOOKUP(C331,april24,2,FALSE)))</f>
        <v>0</v>
      </c>
      <c r="AC331" s="18">
        <f>IF(ISNA(VLOOKUP(C331,april25,2,FALSE)),0,(VLOOKUP(C331,april25,2,FALSE)))</f>
        <v>0</v>
      </c>
      <c r="AD331" s="18">
        <f>IF(ISNA(VLOOKUP(C331,april26,2,FALSE)),0,(VLOOKUP(C331,april26,2,FALSE)))</f>
        <v>0</v>
      </c>
      <c r="AE331" s="14">
        <f>IF(ISNA(VLOOKUP(C331,april27,2,FALSE)),0,(VLOOKUP(C331,april27,2,FALSE)))</f>
        <v>0</v>
      </c>
      <c r="AF331" s="18">
        <f>IF(ISNA(VLOOKUP(C331,april28,2,FALSE)),0,(VLOOKUP(C331,april28,2,FALSE)))</f>
        <v>0</v>
      </c>
      <c r="AG331" s="18">
        <f>IF(ISNA(VLOOKUP(C331,april29,2,FALSE)),0,(VLOOKUP(C331,april29,2,FALSE)))</f>
        <v>0</v>
      </c>
      <c r="AH331" s="18">
        <f>IF(ISNA(VLOOKUP(C331,april30,2,FALSE)),0,(VLOOKUP(C331,april30,2,FALSE)))</f>
        <v>0</v>
      </c>
      <c r="AI331" s="11">
        <f t="shared" si="20"/>
        <v>0</v>
      </c>
      <c r="AJ331" s="42">
        <f t="shared" si="21"/>
        <v>0</v>
      </c>
      <c r="AK331" s="43">
        <f>IF(D331=0,0,IF(VLOOKUP(D331,TARGET,2,FALSE)=0,0,AJ331/(VLOOKUP(D331,TARGET,2,FALSE))))</f>
        <v>0</v>
      </c>
    </row>
    <row r="332" spans="1:37">
      <c r="A332" s="6">
        <f t="shared" si="22"/>
        <v>328</v>
      </c>
      <c r="B332" s="19">
        <f>Sheet2!A330</f>
        <v>0</v>
      </c>
      <c r="C332" s="6"/>
      <c r="D332" s="6">
        <f>IF(LEFT(B332,2)="AC","حوادث",IF(ISNA(VLOOKUP(LEFT(B332,2),group,2,FALSE)),0,(VLOOKUP(LEFT(B332,2),group,2,FALSE))))</f>
        <v>0</v>
      </c>
      <c r="E332" s="18">
        <f>IF(ISNA(VLOOKUP(C332,april1,2,FALSE)),0,(VLOOKUP(C332,april1,2,FALSE)))</f>
        <v>0</v>
      </c>
      <c r="F332" s="18">
        <f>IF(ISNA(VLOOKUP(C332,april2,2,FALSE)),0,(VLOOKUP(C332,april2,2,FALSE)))</f>
        <v>0</v>
      </c>
      <c r="G332" s="18">
        <f>IF(ISNA(VLOOKUP(C332,april3,2,FALSE)),0,(VLOOKUP(C332,april3,2,FALSE)))</f>
        <v>0</v>
      </c>
      <c r="H332" s="18">
        <f>IF(ISNA(VLOOKUP(C332,april4,2,FALSE)),0,(VLOOKUP(C332,april4,2,FALSE)))</f>
        <v>0</v>
      </c>
      <c r="I332" s="18">
        <f>IF(ISNA(VLOOKUP(C332,april5,2,FALSE)),0,(VLOOKUP(C332,april5,2,FALSE)))</f>
        <v>0</v>
      </c>
      <c r="J332" s="14">
        <f>IF(ISNA(VLOOKUP(C332,april6,2,FALSE)),0,(VLOOKUP(C332,april6,2,FALSE)))</f>
        <v>0</v>
      </c>
      <c r="K332" s="18">
        <f>IF(ISNA(VLOOKUP(C332,april7,2,FALSE)),0,(VLOOKUP(C332,april7,2,FALSE)))</f>
        <v>0</v>
      </c>
      <c r="L332" s="50">
        <f>IF(ISNA(VLOOKUP(C332,april8,2,FALSE)),0,(VLOOKUP(C332,april8,2,FALSE)))</f>
        <v>0</v>
      </c>
      <c r="M332" s="18">
        <f>IF(ISNA(VLOOKUP(C332,april9,2,FALSE)),0,(VLOOKUP(C332,april9,2,FALSE)))</f>
        <v>0</v>
      </c>
      <c r="N332" s="18">
        <f>IF(ISNA(VLOOKUP(C332,april10,2,FALSE)),0,(VLOOKUP(C332,april10,2,FALSE)))</f>
        <v>0</v>
      </c>
      <c r="O332" s="18">
        <f>IF(ISNA(VLOOKUP(C332,april11,2,FALSE)),0,(VLOOKUP(C332,april11,2,FALSE)))</f>
        <v>0</v>
      </c>
      <c r="P332" s="18">
        <f>IF(ISNA(VLOOKUP(C332,april12,2,FALSE)),0,(VLOOKUP(C332,april12,2,FALSE)))</f>
        <v>0</v>
      </c>
      <c r="Q332" s="14">
        <f>IF(ISNA(VLOOKUP(C332,april13,2,FALSE)),0,(VLOOKUP(C332,april13,2,FALSE)))</f>
        <v>0</v>
      </c>
      <c r="R332" s="18">
        <f>IF(ISNA(VLOOKUP(C332,april14,2,FALSE)),0,(VLOOKUP(C332,april14,2,FALSE)))</f>
        <v>0</v>
      </c>
      <c r="S332" s="18">
        <f>IF(ISNA(VLOOKUP(C332,april15,2,FALSE)),0,(VLOOKUP(C332,april15,2,FALSE)))</f>
        <v>0</v>
      </c>
      <c r="T332" s="18">
        <f>IF(ISNA(VLOOKUP(C332,april16,2,FALSE)),0,(VLOOKUP(C332,april16,2,FALSE)))</f>
        <v>0</v>
      </c>
      <c r="U332" s="18">
        <f>IF(ISNA(VLOOKUP(C332,april17,2,FALSE)),0,(VLOOKUP(C332,april17,2,FALSE)))</f>
        <v>0</v>
      </c>
      <c r="V332" s="18">
        <f>IF(ISNA(VLOOKUP(C332,april18,2,FALSE)),0,(VLOOKUP(C332,april18,2,FALSE)))</f>
        <v>0</v>
      </c>
      <c r="W332" s="18">
        <f>IF(ISNA(VLOOKUP(C332,april19,2,FALSE)),0,(VLOOKUP(C332,april19,2,FALSE)))</f>
        <v>0</v>
      </c>
      <c r="X332" s="14">
        <f>IF(ISNA(VLOOKUP(C332,april20,2,FALSE)),0,(VLOOKUP(C332,april20,2,FALSE)))</f>
        <v>0</v>
      </c>
      <c r="Y332" s="18">
        <f>IF(ISNA(VLOOKUP(C332,april21,2,FALSE)),0,(VLOOKUP(C332,april21,2,FALSE)))</f>
        <v>0</v>
      </c>
      <c r="Z332" s="18">
        <f>IF(ISNA(VLOOKUP(C332,april22,2,FALSE)),0,(VLOOKUP(C332,april22,2,FALSE)))</f>
        <v>0</v>
      </c>
      <c r="AA332" s="18">
        <f>IF(ISNA(VLOOKUP(C332,april23,2,FALSE)),0,(VLOOKUP(C332,april23,2,FALSE)))</f>
        <v>0</v>
      </c>
      <c r="AB332" s="18">
        <f>IF(ISNA(VLOOKUP(C332,april24,2,FALSE)),0,(VLOOKUP(C332,april24,2,FALSE)))</f>
        <v>0</v>
      </c>
      <c r="AC332" s="18">
        <f>IF(ISNA(VLOOKUP(C332,april25,2,FALSE)),0,(VLOOKUP(C332,april25,2,FALSE)))</f>
        <v>0</v>
      </c>
      <c r="AD332" s="18">
        <f>IF(ISNA(VLOOKUP(C332,april26,2,FALSE)),0,(VLOOKUP(C332,april26,2,FALSE)))</f>
        <v>0</v>
      </c>
      <c r="AE332" s="14">
        <f>IF(ISNA(VLOOKUP(C332,april27,2,FALSE)),0,(VLOOKUP(C332,april27,2,FALSE)))</f>
        <v>0</v>
      </c>
      <c r="AF332" s="18">
        <f>IF(ISNA(VLOOKUP(C332,april28,2,FALSE)),0,(VLOOKUP(C332,april28,2,FALSE)))</f>
        <v>0</v>
      </c>
      <c r="AG332" s="18">
        <f>IF(ISNA(VLOOKUP(C332,april29,2,FALSE)),0,(VLOOKUP(C332,april29,2,FALSE)))</f>
        <v>0</v>
      </c>
      <c r="AH332" s="18">
        <f>IF(ISNA(VLOOKUP(C332,april30,2,FALSE)),0,(VLOOKUP(C332,april30,2,FALSE)))</f>
        <v>0</v>
      </c>
      <c r="AI332" s="11">
        <f t="shared" si="20"/>
        <v>0</v>
      </c>
      <c r="AJ332" s="42">
        <f t="shared" si="21"/>
        <v>0</v>
      </c>
      <c r="AK332" s="43">
        <f>IF(D332=0,0,IF(VLOOKUP(D332,TARGET,2,FALSE)=0,0,AJ332/(VLOOKUP(D332,TARGET,2,FALSE))))</f>
        <v>0</v>
      </c>
    </row>
    <row r="333" spans="1:37">
      <c r="A333" s="6">
        <f t="shared" si="22"/>
        <v>329</v>
      </c>
      <c r="B333" s="19">
        <f>Sheet2!A331</f>
        <v>0</v>
      </c>
      <c r="C333" s="6"/>
      <c r="D333" s="6">
        <f>IF(LEFT(B333,2)="AC","حوادث",IF(ISNA(VLOOKUP(LEFT(B333,2),group,2,FALSE)),0,(VLOOKUP(LEFT(B333,2),group,2,FALSE))))</f>
        <v>0</v>
      </c>
      <c r="E333" s="18">
        <f>IF(ISNA(VLOOKUP(C333,april1,2,FALSE)),0,(VLOOKUP(C333,april1,2,FALSE)))</f>
        <v>0</v>
      </c>
      <c r="F333" s="18">
        <f>IF(ISNA(VLOOKUP(C333,april2,2,FALSE)),0,(VLOOKUP(C333,april2,2,FALSE)))</f>
        <v>0</v>
      </c>
      <c r="G333" s="18">
        <f>IF(ISNA(VLOOKUP(C333,april3,2,FALSE)),0,(VLOOKUP(C333,april3,2,FALSE)))</f>
        <v>0</v>
      </c>
      <c r="H333" s="18">
        <f>IF(ISNA(VLOOKUP(C333,april4,2,FALSE)),0,(VLOOKUP(C333,april4,2,FALSE)))</f>
        <v>0</v>
      </c>
      <c r="I333" s="18">
        <f>IF(ISNA(VLOOKUP(C333,april5,2,FALSE)),0,(VLOOKUP(C333,april5,2,FALSE)))</f>
        <v>0</v>
      </c>
      <c r="J333" s="14">
        <f>IF(ISNA(VLOOKUP(C333,april6,2,FALSE)),0,(VLOOKUP(C333,april6,2,FALSE)))</f>
        <v>0</v>
      </c>
      <c r="K333" s="18">
        <f>IF(ISNA(VLOOKUP(C333,april7,2,FALSE)),0,(VLOOKUP(C333,april7,2,FALSE)))</f>
        <v>0</v>
      </c>
      <c r="L333" s="50">
        <f>IF(ISNA(VLOOKUP(C333,april8,2,FALSE)),0,(VLOOKUP(C333,april8,2,FALSE)))</f>
        <v>0</v>
      </c>
      <c r="M333" s="18">
        <f>IF(ISNA(VLOOKUP(C333,april9,2,FALSE)),0,(VLOOKUP(C333,april9,2,FALSE)))</f>
        <v>0</v>
      </c>
      <c r="N333" s="18">
        <f>IF(ISNA(VLOOKUP(C333,april10,2,FALSE)),0,(VLOOKUP(C333,april10,2,FALSE)))</f>
        <v>0</v>
      </c>
      <c r="O333" s="18">
        <f>IF(ISNA(VLOOKUP(C333,april11,2,FALSE)),0,(VLOOKUP(C333,april11,2,FALSE)))</f>
        <v>0</v>
      </c>
      <c r="P333" s="18">
        <f>IF(ISNA(VLOOKUP(C333,april12,2,FALSE)),0,(VLOOKUP(C333,april12,2,FALSE)))</f>
        <v>0</v>
      </c>
      <c r="Q333" s="14">
        <f>IF(ISNA(VLOOKUP(C333,april13,2,FALSE)),0,(VLOOKUP(C333,april13,2,FALSE)))</f>
        <v>0</v>
      </c>
      <c r="R333" s="18">
        <f>IF(ISNA(VLOOKUP(C333,april14,2,FALSE)),0,(VLOOKUP(C333,april14,2,FALSE)))</f>
        <v>0</v>
      </c>
      <c r="S333" s="18">
        <f>IF(ISNA(VLOOKUP(C333,april15,2,FALSE)),0,(VLOOKUP(C333,april15,2,FALSE)))</f>
        <v>0</v>
      </c>
      <c r="T333" s="18">
        <f>IF(ISNA(VLOOKUP(C333,april16,2,FALSE)),0,(VLOOKUP(C333,april16,2,FALSE)))</f>
        <v>0</v>
      </c>
      <c r="U333" s="18">
        <f>IF(ISNA(VLOOKUP(C333,april17,2,FALSE)),0,(VLOOKUP(C333,april17,2,FALSE)))</f>
        <v>0</v>
      </c>
      <c r="V333" s="18">
        <f>IF(ISNA(VLOOKUP(C333,april18,2,FALSE)),0,(VLOOKUP(C333,april18,2,FALSE)))</f>
        <v>0</v>
      </c>
      <c r="W333" s="18">
        <f>IF(ISNA(VLOOKUP(C333,april19,2,FALSE)),0,(VLOOKUP(C333,april19,2,FALSE)))</f>
        <v>0</v>
      </c>
      <c r="X333" s="14">
        <f>IF(ISNA(VLOOKUP(C333,april20,2,FALSE)),0,(VLOOKUP(C333,april20,2,FALSE)))</f>
        <v>0</v>
      </c>
      <c r="Y333" s="18">
        <f>IF(ISNA(VLOOKUP(C333,april21,2,FALSE)),0,(VLOOKUP(C333,april21,2,FALSE)))</f>
        <v>0</v>
      </c>
      <c r="Z333" s="18">
        <f>IF(ISNA(VLOOKUP(C333,april22,2,FALSE)),0,(VLOOKUP(C333,april22,2,FALSE)))</f>
        <v>0</v>
      </c>
      <c r="AA333" s="18">
        <f>IF(ISNA(VLOOKUP(C333,april23,2,FALSE)),0,(VLOOKUP(C333,april23,2,FALSE)))</f>
        <v>0</v>
      </c>
      <c r="AB333" s="18">
        <f>IF(ISNA(VLOOKUP(C333,april24,2,FALSE)),0,(VLOOKUP(C333,april24,2,FALSE)))</f>
        <v>0</v>
      </c>
      <c r="AC333" s="18">
        <f>IF(ISNA(VLOOKUP(C333,april25,2,FALSE)),0,(VLOOKUP(C333,april25,2,FALSE)))</f>
        <v>0</v>
      </c>
      <c r="AD333" s="18">
        <f>IF(ISNA(VLOOKUP(C333,april26,2,FALSE)),0,(VLOOKUP(C333,april26,2,FALSE)))</f>
        <v>0</v>
      </c>
      <c r="AE333" s="14">
        <f>IF(ISNA(VLOOKUP(C333,april27,2,FALSE)),0,(VLOOKUP(C333,april27,2,FALSE)))</f>
        <v>0</v>
      </c>
      <c r="AF333" s="18">
        <f>IF(ISNA(VLOOKUP(C333,april28,2,FALSE)),0,(VLOOKUP(C333,april28,2,FALSE)))</f>
        <v>0</v>
      </c>
      <c r="AG333" s="18">
        <f>IF(ISNA(VLOOKUP(C333,april29,2,FALSE)),0,(VLOOKUP(C333,april29,2,FALSE)))</f>
        <v>0</v>
      </c>
      <c r="AH333" s="18">
        <f>IF(ISNA(VLOOKUP(C333,april30,2,FALSE)),0,(VLOOKUP(C333,april30,2,FALSE)))</f>
        <v>0</v>
      </c>
      <c r="AI333" s="11">
        <f t="shared" si="20"/>
        <v>0</v>
      </c>
      <c r="AJ333" s="42">
        <f t="shared" si="21"/>
        <v>0</v>
      </c>
      <c r="AK333" s="43">
        <f>IF(D333=0,0,IF(VLOOKUP(D333,TARGET,2,FALSE)=0,0,AJ333/(VLOOKUP(D333,TARGET,2,FALSE))))</f>
        <v>0</v>
      </c>
    </row>
    <row r="334" spans="1:37">
      <c r="A334" s="6">
        <f t="shared" si="22"/>
        <v>330</v>
      </c>
      <c r="B334" s="19">
        <f>Sheet2!A332</f>
        <v>0</v>
      </c>
      <c r="C334" s="6"/>
      <c r="D334" s="6">
        <f>IF(LEFT(B334,2)="AC","حوادث",IF(ISNA(VLOOKUP(LEFT(B334,2),group,2,FALSE)),0,(VLOOKUP(LEFT(B334,2),group,2,FALSE))))</f>
        <v>0</v>
      </c>
      <c r="E334" s="18">
        <f>IF(ISNA(VLOOKUP(C334,april1,2,FALSE)),0,(VLOOKUP(C334,april1,2,FALSE)))</f>
        <v>0</v>
      </c>
      <c r="F334" s="18">
        <f>IF(ISNA(VLOOKUP(C334,april2,2,FALSE)),0,(VLOOKUP(C334,april2,2,FALSE)))</f>
        <v>0</v>
      </c>
      <c r="G334" s="18">
        <f>IF(ISNA(VLOOKUP(C334,april3,2,FALSE)),0,(VLOOKUP(C334,april3,2,FALSE)))</f>
        <v>0</v>
      </c>
      <c r="H334" s="18">
        <f>IF(ISNA(VLOOKUP(C334,april4,2,FALSE)),0,(VLOOKUP(C334,april4,2,FALSE)))</f>
        <v>0</v>
      </c>
      <c r="I334" s="18">
        <f>IF(ISNA(VLOOKUP(C334,april5,2,FALSE)),0,(VLOOKUP(C334,april5,2,FALSE)))</f>
        <v>0</v>
      </c>
      <c r="J334" s="14">
        <f>IF(ISNA(VLOOKUP(C334,april6,2,FALSE)),0,(VLOOKUP(C334,april6,2,FALSE)))</f>
        <v>0</v>
      </c>
      <c r="K334" s="18">
        <f>IF(ISNA(VLOOKUP(C334,april7,2,FALSE)),0,(VLOOKUP(C334,april7,2,FALSE)))</f>
        <v>0</v>
      </c>
      <c r="L334" s="50">
        <f>IF(ISNA(VLOOKUP(C334,april8,2,FALSE)),0,(VLOOKUP(C334,april8,2,FALSE)))</f>
        <v>0</v>
      </c>
      <c r="M334" s="18">
        <f>IF(ISNA(VLOOKUP(C334,april9,2,FALSE)),0,(VLOOKUP(C334,april9,2,FALSE)))</f>
        <v>0</v>
      </c>
      <c r="N334" s="18">
        <f>IF(ISNA(VLOOKUP(C334,april10,2,FALSE)),0,(VLOOKUP(C334,april10,2,FALSE)))</f>
        <v>0</v>
      </c>
      <c r="O334" s="18">
        <f>IF(ISNA(VLOOKUP(C334,april11,2,FALSE)),0,(VLOOKUP(C334,april11,2,FALSE)))</f>
        <v>0</v>
      </c>
      <c r="P334" s="18">
        <f>IF(ISNA(VLOOKUP(C334,april12,2,FALSE)),0,(VLOOKUP(C334,april12,2,FALSE)))</f>
        <v>0</v>
      </c>
      <c r="Q334" s="14">
        <f>IF(ISNA(VLOOKUP(C334,april13,2,FALSE)),0,(VLOOKUP(C334,april13,2,FALSE)))</f>
        <v>0</v>
      </c>
      <c r="R334" s="18">
        <f>IF(ISNA(VLOOKUP(C334,april14,2,FALSE)),0,(VLOOKUP(C334,april14,2,FALSE)))</f>
        <v>0</v>
      </c>
      <c r="S334" s="18">
        <f>IF(ISNA(VLOOKUP(C334,april15,2,FALSE)),0,(VLOOKUP(C334,april15,2,FALSE)))</f>
        <v>0</v>
      </c>
      <c r="T334" s="18">
        <f>IF(ISNA(VLOOKUP(C334,april16,2,FALSE)),0,(VLOOKUP(C334,april16,2,FALSE)))</f>
        <v>0</v>
      </c>
      <c r="U334" s="18">
        <f>IF(ISNA(VLOOKUP(C334,april17,2,FALSE)),0,(VLOOKUP(C334,april17,2,FALSE)))</f>
        <v>0</v>
      </c>
      <c r="V334" s="18">
        <f>IF(ISNA(VLOOKUP(C334,april18,2,FALSE)),0,(VLOOKUP(C334,april18,2,FALSE)))</f>
        <v>0</v>
      </c>
      <c r="W334" s="18">
        <f>IF(ISNA(VLOOKUP(C334,april19,2,FALSE)),0,(VLOOKUP(C334,april19,2,FALSE)))</f>
        <v>0</v>
      </c>
      <c r="X334" s="14">
        <f>IF(ISNA(VLOOKUP(C334,april20,2,FALSE)),0,(VLOOKUP(C334,april20,2,FALSE)))</f>
        <v>0</v>
      </c>
      <c r="Y334" s="18">
        <f>IF(ISNA(VLOOKUP(C334,april21,2,FALSE)),0,(VLOOKUP(C334,april21,2,FALSE)))</f>
        <v>0</v>
      </c>
      <c r="Z334" s="18">
        <f>IF(ISNA(VLOOKUP(C334,april22,2,FALSE)),0,(VLOOKUP(C334,april22,2,FALSE)))</f>
        <v>0</v>
      </c>
      <c r="AA334" s="18">
        <f>IF(ISNA(VLOOKUP(C334,april23,2,FALSE)),0,(VLOOKUP(C334,april23,2,FALSE)))</f>
        <v>0</v>
      </c>
      <c r="AB334" s="18">
        <f>IF(ISNA(VLOOKUP(C334,april24,2,FALSE)),0,(VLOOKUP(C334,april24,2,FALSE)))</f>
        <v>0</v>
      </c>
      <c r="AC334" s="18">
        <f>IF(ISNA(VLOOKUP(C334,april25,2,FALSE)),0,(VLOOKUP(C334,april25,2,FALSE)))</f>
        <v>0</v>
      </c>
      <c r="AD334" s="18">
        <f>IF(ISNA(VLOOKUP(C334,april26,2,FALSE)),0,(VLOOKUP(C334,april26,2,FALSE)))</f>
        <v>0</v>
      </c>
      <c r="AE334" s="14">
        <f>IF(ISNA(VLOOKUP(C334,april27,2,FALSE)),0,(VLOOKUP(C334,april27,2,FALSE)))</f>
        <v>0</v>
      </c>
      <c r="AF334" s="18">
        <f>IF(ISNA(VLOOKUP(C334,april28,2,FALSE)),0,(VLOOKUP(C334,april28,2,FALSE)))</f>
        <v>0</v>
      </c>
      <c r="AG334" s="18">
        <f>IF(ISNA(VLOOKUP(C334,april29,2,FALSE)),0,(VLOOKUP(C334,april29,2,FALSE)))</f>
        <v>0</v>
      </c>
      <c r="AH334" s="18">
        <f>IF(ISNA(VLOOKUP(C334,april30,2,FALSE)),0,(VLOOKUP(C334,april30,2,FALSE)))</f>
        <v>0</v>
      </c>
      <c r="AI334" s="11">
        <f t="shared" si="20"/>
        <v>0</v>
      </c>
      <c r="AJ334" s="42">
        <f t="shared" si="21"/>
        <v>0</v>
      </c>
      <c r="AK334" s="43">
        <f>IF(D334=0,0,IF(VLOOKUP(D334,TARGET,2,FALSE)=0,0,AJ334/(VLOOKUP(D334,TARGET,2,FALSE))))</f>
        <v>0</v>
      </c>
    </row>
    <row r="335" spans="1:37">
      <c r="A335" s="6">
        <f t="shared" si="22"/>
        <v>331</v>
      </c>
      <c r="B335" s="19">
        <f>Sheet2!A333</f>
        <v>0</v>
      </c>
      <c r="C335" s="6"/>
      <c r="D335" s="6">
        <f>IF(LEFT(B335,2)="AC","حوادث",IF(ISNA(VLOOKUP(LEFT(B335,2),group,2,FALSE)),0,(VLOOKUP(LEFT(B335,2),group,2,FALSE))))</f>
        <v>0</v>
      </c>
      <c r="E335" s="18">
        <f>IF(ISNA(VLOOKUP(C335,april1,2,FALSE)),0,(VLOOKUP(C335,april1,2,FALSE)))</f>
        <v>0</v>
      </c>
      <c r="F335" s="18">
        <f>IF(ISNA(VLOOKUP(C335,april2,2,FALSE)),0,(VLOOKUP(C335,april2,2,FALSE)))</f>
        <v>0</v>
      </c>
      <c r="G335" s="18">
        <f>IF(ISNA(VLOOKUP(C335,april3,2,FALSE)),0,(VLOOKUP(C335,april3,2,FALSE)))</f>
        <v>0</v>
      </c>
      <c r="H335" s="18">
        <f>IF(ISNA(VLOOKUP(C335,april4,2,FALSE)),0,(VLOOKUP(C335,april4,2,FALSE)))</f>
        <v>0</v>
      </c>
      <c r="I335" s="18">
        <f>IF(ISNA(VLOOKUP(C335,april5,2,FALSE)),0,(VLOOKUP(C335,april5,2,FALSE)))</f>
        <v>0</v>
      </c>
      <c r="J335" s="14">
        <f>IF(ISNA(VLOOKUP(C335,april6,2,FALSE)),0,(VLOOKUP(C335,april6,2,FALSE)))</f>
        <v>0</v>
      </c>
      <c r="K335" s="18">
        <f>IF(ISNA(VLOOKUP(C335,april7,2,FALSE)),0,(VLOOKUP(C335,april7,2,FALSE)))</f>
        <v>0</v>
      </c>
      <c r="L335" s="50">
        <f>IF(ISNA(VLOOKUP(C335,april8,2,FALSE)),0,(VLOOKUP(C335,april8,2,FALSE)))</f>
        <v>0</v>
      </c>
      <c r="M335" s="18">
        <f>IF(ISNA(VLOOKUP(C335,april9,2,FALSE)),0,(VLOOKUP(C335,april9,2,FALSE)))</f>
        <v>0</v>
      </c>
      <c r="N335" s="18">
        <f>IF(ISNA(VLOOKUP(C335,april10,2,FALSE)),0,(VLOOKUP(C335,april10,2,FALSE)))</f>
        <v>0</v>
      </c>
      <c r="O335" s="18">
        <f>IF(ISNA(VLOOKUP(C335,april11,2,FALSE)),0,(VLOOKUP(C335,april11,2,FALSE)))</f>
        <v>0</v>
      </c>
      <c r="P335" s="18">
        <f>IF(ISNA(VLOOKUP(C335,april12,2,FALSE)),0,(VLOOKUP(C335,april12,2,FALSE)))</f>
        <v>0</v>
      </c>
      <c r="Q335" s="14">
        <f>IF(ISNA(VLOOKUP(C335,april13,2,FALSE)),0,(VLOOKUP(C335,april13,2,FALSE)))</f>
        <v>0</v>
      </c>
      <c r="R335" s="18">
        <f>IF(ISNA(VLOOKUP(C335,april14,2,FALSE)),0,(VLOOKUP(C335,april14,2,FALSE)))</f>
        <v>0</v>
      </c>
      <c r="S335" s="18">
        <f>IF(ISNA(VLOOKUP(C335,april15,2,FALSE)),0,(VLOOKUP(C335,april15,2,FALSE)))</f>
        <v>0</v>
      </c>
      <c r="T335" s="18">
        <f>IF(ISNA(VLOOKUP(C335,april16,2,FALSE)),0,(VLOOKUP(C335,april16,2,FALSE)))</f>
        <v>0</v>
      </c>
      <c r="U335" s="18">
        <f>IF(ISNA(VLOOKUP(C335,april17,2,FALSE)),0,(VLOOKUP(C335,april17,2,FALSE)))</f>
        <v>0</v>
      </c>
      <c r="V335" s="18">
        <f>IF(ISNA(VLOOKUP(C335,april18,2,FALSE)),0,(VLOOKUP(C335,april18,2,FALSE)))</f>
        <v>0</v>
      </c>
      <c r="W335" s="18">
        <f>IF(ISNA(VLOOKUP(C335,april19,2,FALSE)),0,(VLOOKUP(C335,april19,2,FALSE)))</f>
        <v>0</v>
      </c>
      <c r="X335" s="14">
        <f>IF(ISNA(VLOOKUP(C335,april20,2,FALSE)),0,(VLOOKUP(C335,april20,2,FALSE)))</f>
        <v>0</v>
      </c>
      <c r="Y335" s="18">
        <f>IF(ISNA(VLOOKUP(C335,april21,2,FALSE)),0,(VLOOKUP(C335,april21,2,FALSE)))</f>
        <v>0</v>
      </c>
      <c r="Z335" s="18">
        <f>IF(ISNA(VLOOKUP(C335,april22,2,FALSE)),0,(VLOOKUP(C335,april22,2,FALSE)))</f>
        <v>0</v>
      </c>
      <c r="AA335" s="18">
        <f>IF(ISNA(VLOOKUP(C335,april23,2,FALSE)),0,(VLOOKUP(C335,april23,2,FALSE)))</f>
        <v>0</v>
      </c>
      <c r="AB335" s="18">
        <f>IF(ISNA(VLOOKUP(C335,april24,2,FALSE)),0,(VLOOKUP(C335,april24,2,FALSE)))</f>
        <v>0</v>
      </c>
      <c r="AC335" s="18">
        <f>IF(ISNA(VLOOKUP(C335,april25,2,FALSE)),0,(VLOOKUP(C335,april25,2,FALSE)))</f>
        <v>0</v>
      </c>
      <c r="AD335" s="18">
        <f>IF(ISNA(VLOOKUP(C335,april26,2,FALSE)),0,(VLOOKUP(C335,april26,2,FALSE)))</f>
        <v>0</v>
      </c>
      <c r="AE335" s="14">
        <f>IF(ISNA(VLOOKUP(C335,april27,2,FALSE)),0,(VLOOKUP(C335,april27,2,FALSE)))</f>
        <v>0</v>
      </c>
      <c r="AF335" s="18">
        <f>IF(ISNA(VLOOKUP(C335,april28,2,FALSE)),0,(VLOOKUP(C335,april28,2,FALSE)))</f>
        <v>0</v>
      </c>
      <c r="AG335" s="18">
        <f>IF(ISNA(VLOOKUP(C335,april29,2,FALSE)),0,(VLOOKUP(C335,april29,2,FALSE)))</f>
        <v>0</v>
      </c>
      <c r="AH335" s="18">
        <f>IF(ISNA(VLOOKUP(C335,april30,2,FALSE)),0,(VLOOKUP(C335,april30,2,FALSE)))</f>
        <v>0</v>
      </c>
      <c r="AI335" s="11">
        <f t="shared" si="20"/>
        <v>0</v>
      </c>
      <c r="AJ335" s="42">
        <f t="shared" si="21"/>
        <v>0</v>
      </c>
      <c r="AK335" s="43">
        <f>IF(D335=0,0,IF(VLOOKUP(D335,TARGET,2,FALSE)=0,0,AJ335/(VLOOKUP(D335,TARGET,2,FALSE))))</f>
        <v>0</v>
      </c>
    </row>
    <row r="336" spans="1:37">
      <c r="A336" s="6">
        <f t="shared" si="22"/>
        <v>332</v>
      </c>
      <c r="B336" s="19">
        <f>Sheet2!A334</f>
        <v>0</v>
      </c>
      <c r="C336" s="6"/>
      <c r="D336" s="6">
        <f>IF(LEFT(B336,2)="AC","حوادث",IF(ISNA(VLOOKUP(LEFT(B336,2),group,2,FALSE)),0,(VLOOKUP(LEFT(B336,2),group,2,FALSE))))</f>
        <v>0</v>
      </c>
      <c r="E336" s="18">
        <f>IF(ISNA(VLOOKUP(C336,april1,2,FALSE)),0,(VLOOKUP(C336,april1,2,FALSE)))</f>
        <v>0</v>
      </c>
      <c r="F336" s="18">
        <f>IF(ISNA(VLOOKUP(C336,april2,2,FALSE)),0,(VLOOKUP(C336,april2,2,FALSE)))</f>
        <v>0</v>
      </c>
      <c r="G336" s="18">
        <f>IF(ISNA(VLOOKUP(C336,april3,2,FALSE)),0,(VLOOKUP(C336,april3,2,FALSE)))</f>
        <v>0</v>
      </c>
      <c r="H336" s="18">
        <f>IF(ISNA(VLOOKUP(C336,april4,2,FALSE)),0,(VLOOKUP(C336,april4,2,FALSE)))</f>
        <v>0</v>
      </c>
      <c r="I336" s="18">
        <f>IF(ISNA(VLOOKUP(C336,april5,2,FALSE)),0,(VLOOKUP(C336,april5,2,FALSE)))</f>
        <v>0</v>
      </c>
      <c r="J336" s="14">
        <f>IF(ISNA(VLOOKUP(C336,april6,2,FALSE)),0,(VLOOKUP(C336,april6,2,FALSE)))</f>
        <v>0</v>
      </c>
      <c r="K336" s="18">
        <f>IF(ISNA(VLOOKUP(C336,april7,2,FALSE)),0,(VLOOKUP(C336,april7,2,FALSE)))</f>
        <v>0</v>
      </c>
      <c r="L336" s="50">
        <f>IF(ISNA(VLOOKUP(C336,april8,2,FALSE)),0,(VLOOKUP(C336,april8,2,FALSE)))</f>
        <v>0</v>
      </c>
      <c r="M336" s="18">
        <f>IF(ISNA(VLOOKUP(C336,april9,2,FALSE)),0,(VLOOKUP(C336,april9,2,FALSE)))</f>
        <v>0</v>
      </c>
      <c r="N336" s="18">
        <f>IF(ISNA(VLOOKUP(C336,april10,2,FALSE)),0,(VLOOKUP(C336,april10,2,FALSE)))</f>
        <v>0</v>
      </c>
      <c r="O336" s="18">
        <f>IF(ISNA(VLOOKUP(C336,april11,2,FALSE)),0,(VLOOKUP(C336,april11,2,FALSE)))</f>
        <v>0</v>
      </c>
      <c r="P336" s="18">
        <f>IF(ISNA(VLOOKUP(C336,april12,2,FALSE)),0,(VLOOKUP(C336,april12,2,FALSE)))</f>
        <v>0</v>
      </c>
      <c r="Q336" s="14">
        <f>IF(ISNA(VLOOKUP(C336,april13,2,FALSE)),0,(VLOOKUP(C336,april13,2,FALSE)))</f>
        <v>0</v>
      </c>
      <c r="R336" s="18">
        <f>IF(ISNA(VLOOKUP(C336,april14,2,FALSE)),0,(VLOOKUP(C336,april14,2,FALSE)))</f>
        <v>0</v>
      </c>
      <c r="S336" s="18">
        <f>IF(ISNA(VLOOKUP(C336,april15,2,FALSE)),0,(VLOOKUP(C336,april15,2,FALSE)))</f>
        <v>0</v>
      </c>
      <c r="T336" s="18">
        <f>IF(ISNA(VLOOKUP(C336,april16,2,FALSE)),0,(VLOOKUP(C336,april16,2,FALSE)))</f>
        <v>0</v>
      </c>
      <c r="U336" s="18">
        <f>IF(ISNA(VLOOKUP(C336,april17,2,FALSE)),0,(VLOOKUP(C336,april17,2,FALSE)))</f>
        <v>0</v>
      </c>
      <c r="V336" s="18">
        <f>IF(ISNA(VLOOKUP(C336,april18,2,FALSE)),0,(VLOOKUP(C336,april18,2,FALSE)))</f>
        <v>0</v>
      </c>
      <c r="W336" s="18">
        <f>IF(ISNA(VLOOKUP(C336,april19,2,FALSE)),0,(VLOOKUP(C336,april19,2,FALSE)))</f>
        <v>0</v>
      </c>
      <c r="X336" s="14">
        <f>IF(ISNA(VLOOKUP(C336,april20,2,FALSE)),0,(VLOOKUP(C336,april20,2,FALSE)))</f>
        <v>0</v>
      </c>
      <c r="Y336" s="18">
        <f>IF(ISNA(VLOOKUP(C336,april21,2,FALSE)),0,(VLOOKUP(C336,april21,2,FALSE)))</f>
        <v>0</v>
      </c>
      <c r="Z336" s="18">
        <f>IF(ISNA(VLOOKUP(C336,april22,2,FALSE)),0,(VLOOKUP(C336,april22,2,FALSE)))</f>
        <v>0</v>
      </c>
      <c r="AA336" s="18">
        <f>IF(ISNA(VLOOKUP(C336,april23,2,FALSE)),0,(VLOOKUP(C336,april23,2,FALSE)))</f>
        <v>0</v>
      </c>
      <c r="AB336" s="18">
        <f>IF(ISNA(VLOOKUP(C336,april24,2,FALSE)),0,(VLOOKUP(C336,april24,2,FALSE)))</f>
        <v>0</v>
      </c>
      <c r="AC336" s="18">
        <f>IF(ISNA(VLOOKUP(C336,april25,2,FALSE)),0,(VLOOKUP(C336,april25,2,FALSE)))</f>
        <v>0</v>
      </c>
      <c r="AD336" s="18">
        <f>IF(ISNA(VLOOKUP(C336,april26,2,FALSE)),0,(VLOOKUP(C336,april26,2,FALSE)))</f>
        <v>0</v>
      </c>
      <c r="AE336" s="14">
        <f>IF(ISNA(VLOOKUP(C336,april27,2,FALSE)),0,(VLOOKUP(C336,april27,2,FALSE)))</f>
        <v>0</v>
      </c>
      <c r="AF336" s="18">
        <f>IF(ISNA(VLOOKUP(C336,april28,2,FALSE)),0,(VLOOKUP(C336,april28,2,FALSE)))</f>
        <v>0</v>
      </c>
      <c r="AG336" s="18">
        <f>IF(ISNA(VLOOKUP(C336,april29,2,FALSE)),0,(VLOOKUP(C336,april29,2,FALSE)))</f>
        <v>0</v>
      </c>
      <c r="AH336" s="18">
        <f>IF(ISNA(VLOOKUP(C336,april30,2,FALSE)),0,(VLOOKUP(C336,april30,2,FALSE)))</f>
        <v>0</v>
      </c>
      <c r="AI336" s="11">
        <f t="shared" si="20"/>
        <v>0</v>
      </c>
      <c r="AJ336" s="42">
        <f t="shared" si="21"/>
        <v>0</v>
      </c>
      <c r="AK336" s="43">
        <f>IF(D336=0,0,IF(VLOOKUP(D336,TARGET,2,FALSE)=0,0,AJ336/(VLOOKUP(D336,TARGET,2,FALSE))))</f>
        <v>0</v>
      </c>
    </row>
    <row r="337" spans="1:37">
      <c r="A337" s="6">
        <f t="shared" si="22"/>
        <v>333</v>
      </c>
      <c r="B337" s="19">
        <f>Sheet2!A335</f>
        <v>0</v>
      </c>
      <c r="C337" s="6"/>
      <c r="D337" s="6">
        <f>IF(LEFT(B337,2)="AC","حوادث",IF(ISNA(VLOOKUP(LEFT(B337,2),group,2,FALSE)),0,(VLOOKUP(LEFT(B337,2),group,2,FALSE))))</f>
        <v>0</v>
      </c>
      <c r="E337" s="18">
        <f>IF(ISNA(VLOOKUP(C337,april1,2,FALSE)),0,(VLOOKUP(C337,april1,2,FALSE)))</f>
        <v>0</v>
      </c>
      <c r="F337" s="18">
        <f>IF(ISNA(VLOOKUP(C337,april2,2,FALSE)),0,(VLOOKUP(C337,april2,2,FALSE)))</f>
        <v>0</v>
      </c>
      <c r="G337" s="18">
        <f>IF(ISNA(VLOOKUP(C337,april3,2,FALSE)),0,(VLOOKUP(C337,april3,2,FALSE)))</f>
        <v>0</v>
      </c>
      <c r="H337" s="18">
        <f>IF(ISNA(VLOOKUP(C337,april4,2,FALSE)),0,(VLOOKUP(C337,april4,2,FALSE)))</f>
        <v>0</v>
      </c>
      <c r="I337" s="18">
        <f>IF(ISNA(VLOOKUP(C337,april5,2,FALSE)),0,(VLOOKUP(C337,april5,2,FALSE)))</f>
        <v>0</v>
      </c>
      <c r="J337" s="14">
        <f>IF(ISNA(VLOOKUP(C337,april6,2,FALSE)),0,(VLOOKUP(C337,april6,2,FALSE)))</f>
        <v>0</v>
      </c>
      <c r="K337" s="18">
        <f>IF(ISNA(VLOOKUP(C337,april7,2,FALSE)),0,(VLOOKUP(C337,april7,2,FALSE)))</f>
        <v>0</v>
      </c>
      <c r="L337" s="50">
        <f>IF(ISNA(VLOOKUP(C337,april8,2,FALSE)),0,(VLOOKUP(C337,april8,2,FALSE)))</f>
        <v>0</v>
      </c>
      <c r="M337" s="18">
        <f>IF(ISNA(VLOOKUP(C337,april9,2,FALSE)),0,(VLOOKUP(C337,april9,2,FALSE)))</f>
        <v>0</v>
      </c>
      <c r="N337" s="18">
        <f>IF(ISNA(VLOOKUP(C337,april10,2,FALSE)),0,(VLOOKUP(C337,april10,2,FALSE)))</f>
        <v>0</v>
      </c>
      <c r="O337" s="18">
        <f>IF(ISNA(VLOOKUP(C337,april11,2,FALSE)),0,(VLOOKUP(C337,april11,2,FALSE)))</f>
        <v>0</v>
      </c>
      <c r="P337" s="18">
        <f>IF(ISNA(VLOOKUP(C337,april12,2,FALSE)),0,(VLOOKUP(C337,april12,2,FALSE)))</f>
        <v>0</v>
      </c>
      <c r="Q337" s="14">
        <f>IF(ISNA(VLOOKUP(C337,april13,2,FALSE)),0,(VLOOKUP(C337,april13,2,FALSE)))</f>
        <v>0</v>
      </c>
      <c r="R337" s="18">
        <f>IF(ISNA(VLOOKUP(C337,april14,2,FALSE)),0,(VLOOKUP(C337,april14,2,FALSE)))</f>
        <v>0</v>
      </c>
      <c r="S337" s="18">
        <f>IF(ISNA(VLOOKUP(C337,april15,2,FALSE)),0,(VLOOKUP(C337,april15,2,FALSE)))</f>
        <v>0</v>
      </c>
      <c r="T337" s="18">
        <f>IF(ISNA(VLOOKUP(C337,april16,2,FALSE)),0,(VLOOKUP(C337,april16,2,FALSE)))</f>
        <v>0</v>
      </c>
      <c r="U337" s="18">
        <f>IF(ISNA(VLOOKUP(C337,april17,2,FALSE)),0,(VLOOKUP(C337,april17,2,FALSE)))</f>
        <v>0</v>
      </c>
      <c r="V337" s="18">
        <f>IF(ISNA(VLOOKUP(C337,april18,2,FALSE)),0,(VLOOKUP(C337,april18,2,FALSE)))</f>
        <v>0</v>
      </c>
      <c r="W337" s="18">
        <f>IF(ISNA(VLOOKUP(C337,april19,2,FALSE)),0,(VLOOKUP(C337,april19,2,FALSE)))</f>
        <v>0</v>
      </c>
      <c r="X337" s="14">
        <f>IF(ISNA(VLOOKUP(C337,april20,2,FALSE)),0,(VLOOKUP(C337,april20,2,FALSE)))</f>
        <v>0</v>
      </c>
      <c r="Y337" s="18">
        <f>IF(ISNA(VLOOKUP(C337,april21,2,FALSE)),0,(VLOOKUP(C337,april21,2,FALSE)))</f>
        <v>0</v>
      </c>
      <c r="Z337" s="18">
        <f>IF(ISNA(VLOOKUP(C337,april22,2,FALSE)),0,(VLOOKUP(C337,april22,2,FALSE)))</f>
        <v>0</v>
      </c>
      <c r="AA337" s="18">
        <f>IF(ISNA(VLOOKUP(C337,april23,2,FALSE)),0,(VLOOKUP(C337,april23,2,FALSE)))</f>
        <v>0</v>
      </c>
      <c r="AB337" s="18">
        <f>IF(ISNA(VLOOKUP(C337,april24,2,FALSE)),0,(VLOOKUP(C337,april24,2,FALSE)))</f>
        <v>0</v>
      </c>
      <c r="AC337" s="18">
        <f>IF(ISNA(VLOOKUP(C337,april25,2,FALSE)),0,(VLOOKUP(C337,april25,2,FALSE)))</f>
        <v>0</v>
      </c>
      <c r="AD337" s="18">
        <f>IF(ISNA(VLOOKUP(C337,april26,2,FALSE)),0,(VLOOKUP(C337,april26,2,FALSE)))</f>
        <v>0</v>
      </c>
      <c r="AE337" s="14">
        <f>IF(ISNA(VLOOKUP(C337,april27,2,FALSE)),0,(VLOOKUP(C337,april27,2,FALSE)))</f>
        <v>0</v>
      </c>
      <c r="AF337" s="18">
        <f>IF(ISNA(VLOOKUP(C337,april28,2,FALSE)),0,(VLOOKUP(C337,april28,2,FALSE)))</f>
        <v>0</v>
      </c>
      <c r="AG337" s="18">
        <f>IF(ISNA(VLOOKUP(C337,april29,2,FALSE)),0,(VLOOKUP(C337,april29,2,FALSE)))</f>
        <v>0</v>
      </c>
      <c r="AH337" s="18">
        <f>IF(ISNA(VLOOKUP(C337,april30,2,FALSE)),0,(VLOOKUP(C337,april30,2,FALSE)))</f>
        <v>0</v>
      </c>
      <c r="AI337" s="11">
        <f t="shared" si="20"/>
        <v>0</v>
      </c>
      <c r="AJ337" s="42">
        <f t="shared" si="21"/>
        <v>0</v>
      </c>
      <c r="AK337" s="43">
        <f>IF(D337=0,0,IF(VLOOKUP(D337,TARGET,2,FALSE)=0,0,AJ337/(VLOOKUP(D337,TARGET,2,FALSE))))</f>
        <v>0</v>
      </c>
    </row>
    <row r="338" spans="1:37">
      <c r="A338" s="6">
        <f t="shared" si="22"/>
        <v>334</v>
      </c>
      <c r="B338" s="19">
        <f>Sheet2!A336</f>
        <v>0</v>
      </c>
      <c r="C338" s="6"/>
      <c r="D338" s="6">
        <f>IF(LEFT(B338,2)="AC","حوادث",IF(ISNA(VLOOKUP(LEFT(B338,2),group,2,FALSE)),0,(VLOOKUP(LEFT(B338,2),group,2,FALSE))))</f>
        <v>0</v>
      </c>
      <c r="E338" s="18">
        <f>IF(ISNA(VLOOKUP(C338,april1,2,FALSE)),0,(VLOOKUP(C338,april1,2,FALSE)))</f>
        <v>0</v>
      </c>
      <c r="F338" s="18">
        <f>IF(ISNA(VLOOKUP(C338,april2,2,FALSE)),0,(VLOOKUP(C338,april2,2,FALSE)))</f>
        <v>0</v>
      </c>
      <c r="G338" s="18">
        <f>IF(ISNA(VLOOKUP(C338,april3,2,FALSE)),0,(VLOOKUP(C338,april3,2,FALSE)))</f>
        <v>0</v>
      </c>
      <c r="H338" s="18">
        <f>IF(ISNA(VLOOKUP(C338,april4,2,FALSE)),0,(VLOOKUP(C338,april4,2,FALSE)))</f>
        <v>0</v>
      </c>
      <c r="I338" s="18">
        <f>IF(ISNA(VLOOKUP(C338,april5,2,FALSE)),0,(VLOOKUP(C338,april5,2,FALSE)))</f>
        <v>0</v>
      </c>
      <c r="J338" s="14">
        <f>IF(ISNA(VLOOKUP(C338,april6,2,FALSE)),0,(VLOOKUP(C338,april6,2,FALSE)))</f>
        <v>0</v>
      </c>
      <c r="K338" s="18">
        <f>IF(ISNA(VLOOKUP(C338,april7,2,FALSE)),0,(VLOOKUP(C338,april7,2,FALSE)))</f>
        <v>0</v>
      </c>
      <c r="L338" s="50">
        <f>IF(ISNA(VLOOKUP(C338,april8,2,FALSE)),0,(VLOOKUP(C338,april8,2,FALSE)))</f>
        <v>0</v>
      </c>
      <c r="M338" s="18">
        <f>IF(ISNA(VLOOKUP(C338,april9,2,FALSE)),0,(VLOOKUP(C338,april9,2,FALSE)))</f>
        <v>0</v>
      </c>
      <c r="N338" s="18">
        <f>IF(ISNA(VLOOKUP(C338,april10,2,FALSE)),0,(VLOOKUP(C338,april10,2,FALSE)))</f>
        <v>0</v>
      </c>
      <c r="O338" s="18">
        <f>IF(ISNA(VLOOKUP(C338,april11,2,FALSE)),0,(VLOOKUP(C338,april11,2,FALSE)))</f>
        <v>0</v>
      </c>
      <c r="P338" s="18">
        <f>IF(ISNA(VLOOKUP(C338,april12,2,FALSE)),0,(VLOOKUP(C338,april12,2,FALSE)))</f>
        <v>0</v>
      </c>
      <c r="Q338" s="14">
        <f>IF(ISNA(VLOOKUP(C338,april13,2,FALSE)),0,(VLOOKUP(C338,april13,2,FALSE)))</f>
        <v>0</v>
      </c>
      <c r="R338" s="18">
        <f>IF(ISNA(VLOOKUP(C338,april14,2,FALSE)),0,(VLOOKUP(C338,april14,2,FALSE)))</f>
        <v>0</v>
      </c>
      <c r="S338" s="18">
        <f>IF(ISNA(VLOOKUP(C338,april15,2,FALSE)),0,(VLOOKUP(C338,april15,2,FALSE)))</f>
        <v>0</v>
      </c>
      <c r="T338" s="18">
        <f>IF(ISNA(VLOOKUP(C338,april16,2,FALSE)),0,(VLOOKUP(C338,april16,2,FALSE)))</f>
        <v>0</v>
      </c>
      <c r="U338" s="18">
        <f>IF(ISNA(VLOOKUP(C338,april17,2,FALSE)),0,(VLOOKUP(C338,april17,2,FALSE)))</f>
        <v>0</v>
      </c>
      <c r="V338" s="18">
        <f>IF(ISNA(VLOOKUP(C338,april18,2,FALSE)),0,(VLOOKUP(C338,april18,2,FALSE)))</f>
        <v>0</v>
      </c>
      <c r="W338" s="18">
        <f>IF(ISNA(VLOOKUP(C338,april19,2,FALSE)),0,(VLOOKUP(C338,april19,2,FALSE)))</f>
        <v>0</v>
      </c>
      <c r="X338" s="14">
        <f>IF(ISNA(VLOOKUP(C338,april20,2,FALSE)),0,(VLOOKUP(C338,april20,2,FALSE)))</f>
        <v>0</v>
      </c>
      <c r="Y338" s="18">
        <f>IF(ISNA(VLOOKUP(C338,april21,2,FALSE)),0,(VLOOKUP(C338,april21,2,FALSE)))</f>
        <v>0</v>
      </c>
      <c r="Z338" s="18">
        <f>IF(ISNA(VLOOKUP(C338,april22,2,FALSE)),0,(VLOOKUP(C338,april22,2,FALSE)))</f>
        <v>0</v>
      </c>
      <c r="AA338" s="18">
        <f>IF(ISNA(VLOOKUP(C338,april23,2,FALSE)),0,(VLOOKUP(C338,april23,2,FALSE)))</f>
        <v>0</v>
      </c>
      <c r="AB338" s="18">
        <f>IF(ISNA(VLOOKUP(C338,april24,2,FALSE)),0,(VLOOKUP(C338,april24,2,FALSE)))</f>
        <v>0</v>
      </c>
      <c r="AC338" s="18">
        <f>IF(ISNA(VLOOKUP(C338,april25,2,FALSE)),0,(VLOOKUP(C338,april25,2,FALSE)))</f>
        <v>0</v>
      </c>
      <c r="AD338" s="18">
        <f>IF(ISNA(VLOOKUP(C338,april26,2,FALSE)),0,(VLOOKUP(C338,april26,2,FALSE)))</f>
        <v>0</v>
      </c>
      <c r="AE338" s="14">
        <f>IF(ISNA(VLOOKUP(C338,april27,2,FALSE)),0,(VLOOKUP(C338,april27,2,FALSE)))</f>
        <v>0</v>
      </c>
      <c r="AF338" s="18">
        <f>IF(ISNA(VLOOKUP(C338,april28,2,FALSE)),0,(VLOOKUP(C338,april28,2,FALSE)))</f>
        <v>0</v>
      </c>
      <c r="AG338" s="18">
        <f>IF(ISNA(VLOOKUP(C338,april29,2,FALSE)),0,(VLOOKUP(C338,april29,2,FALSE)))</f>
        <v>0</v>
      </c>
      <c r="AH338" s="18">
        <f>IF(ISNA(VLOOKUP(C338,april30,2,FALSE)),0,(VLOOKUP(C338,april30,2,FALSE)))</f>
        <v>0</v>
      </c>
      <c r="AI338" s="11">
        <f t="shared" si="20"/>
        <v>0</v>
      </c>
      <c r="AJ338" s="42">
        <f t="shared" si="21"/>
        <v>0</v>
      </c>
      <c r="AK338" s="43">
        <f>IF(D338=0,0,IF(VLOOKUP(D338,TARGET,2,FALSE)=0,0,AJ338/(VLOOKUP(D338,TARGET,2,FALSE))))</f>
        <v>0</v>
      </c>
    </row>
    <row r="339" spans="1:37">
      <c r="A339" s="6">
        <f t="shared" si="22"/>
        <v>335</v>
      </c>
      <c r="B339" s="19">
        <f>Sheet2!A337</f>
        <v>0</v>
      </c>
      <c r="C339" s="6"/>
      <c r="D339" s="6">
        <f>IF(LEFT(B339,2)="AC","حوادث",IF(ISNA(VLOOKUP(LEFT(B339,2),group,2,FALSE)),0,(VLOOKUP(LEFT(B339,2),group,2,FALSE))))</f>
        <v>0</v>
      </c>
      <c r="E339" s="18">
        <f>IF(ISNA(VLOOKUP(C339,april1,2,FALSE)),0,(VLOOKUP(C339,april1,2,FALSE)))</f>
        <v>0</v>
      </c>
      <c r="F339" s="18">
        <f>IF(ISNA(VLOOKUP(C339,april2,2,FALSE)),0,(VLOOKUP(C339,april2,2,FALSE)))</f>
        <v>0</v>
      </c>
      <c r="G339" s="18">
        <f>IF(ISNA(VLOOKUP(C339,april3,2,FALSE)),0,(VLOOKUP(C339,april3,2,FALSE)))</f>
        <v>0</v>
      </c>
      <c r="H339" s="18">
        <f>IF(ISNA(VLOOKUP(C339,april4,2,FALSE)),0,(VLOOKUP(C339,april4,2,FALSE)))</f>
        <v>0</v>
      </c>
      <c r="I339" s="18">
        <f>IF(ISNA(VLOOKUP(C339,april5,2,FALSE)),0,(VLOOKUP(C339,april5,2,FALSE)))</f>
        <v>0</v>
      </c>
      <c r="J339" s="14">
        <f>IF(ISNA(VLOOKUP(C339,april6,2,FALSE)),0,(VLOOKUP(C339,april6,2,FALSE)))</f>
        <v>0</v>
      </c>
      <c r="K339" s="18">
        <f>IF(ISNA(VLOOKUP(C339,april7,2,FALSE)),0,(VLOOKUP(C339,april7,2,FALSE)))</f>
        <v>0</v>
      </c>
      <c r="L339" s="50">
        <f>IF(ISNA(VLOOKUP(C339,april8,2,FALSE)),0,(VLOOKUP(C339,april8,2,FALSE)))</f>
        <v>0</v>
      </c>
      <c r="M339" s="18">
        <f>IF(ISNA(VLOOKUP(C339,april9,2,FALSE)),0,(VLOOKUP(C339,april9,2,FALSE)))</f>
        <v>0</v>
      </c>
      <c r="N339" s="18">
        <f>IF(ISNA(VLOOKUP(C339,april10,2,FALSE)),0,(VLOOKUP(C339,april10,2,FALSE)))</f>
        <v>0</v>
      </c>
      <c r="O339" s="18">
        <f>IF(ISNA(VLOOKUP(C339,april11,2,FALSE)),0,(VLOOKUP(C339,april11,2,FALSE)))</f>
        <v>0</v>
      </c>
      <c r="P339" s="18">
        <f>IF(ISNA(VLOOKUP(C339,april12,2,FALSE)),0,(VLOOKUP(C339,april12,2,FALSE)))</f>
        <v>0</v>
      </c>
      <c r="Q339" s="14">
        <f>IF(ISNA(VLOOKUP(C339,april13,2,FALSE)),0,(VLOOKUP(C339,april13,2,FALSE)))</f>
        <v>0</v>
      </c>
      <c r="R339" s="18">
        <f>IF(ISNA(VLOOKUP(C339,april14,2,FALSE)),0,(VLOOKUP(C339,april14,2,FALSE)))</f>
        <v>0</v>
      </c>
      <c r="S339" s="18">
        <f>IF(ISNA(VLOOKUP(C339,april15,2,FALSE)),0,(VLOOKUP(C339,april15,2,FALSE)))</f>
        <v>0</v>
      </c>
      <c r="T339" s="18">
        <f>IF(ISNA(VLOOKUP(C339,april16,2,FALSE)),0,(VLOOKUP(C339,april16,2,FALSE)))</f>
        <v>0</v>
      </c>
      <c r="U339" s="18">
        <f>IF(ISNA(VLOOKUP(C339,april17,2,FALSE)),0,(VLOOKUP(C339,april17,2,FALSE)))</f>
        <v>0</v>
      </c>
      <c r="V339" s="18">
        <f>IF(ISNA(VLOOKUP(C339,april18,2,FALSE)),0,(VLOOKUP(C339,april18,2,FALSE)))</f>
        <v>0</v>
      </c>
      <c r="W339" s="18">
        <f>IF(ISNA(VLOOKUP(C339,april19,2,FALSE)),0,(VLOOKUP(C339,april19,2,FALSE)))</f>
        <v>0</v>
      </c>
      <c r="X339" s="14">
        <f>IF(ISNA(VLOOKUP(C339,april20,2,FALSE)),0,(VLOOKUP(C339,april20,2,FALSE)))</f>
        <v>0</v>
      </c>
      <c r="Y339" s="18">
        <f>IF(ISNA(VLOOKUP(C339,april21,2,FALSE)),0,(VLOOKUP(C339,april21,2,FALSE)))</f>
        <v>0</v>
      </c>
      <c r="Z339" s="18">
        <f>IF(ISNA(VLOOKUP(C339,april22,2,FALSE)),0,(VLOOKUP(C339,april22,2,FALSE)))</f>
        <v>0</v>
      </c>
      <c r="AA339" s="18">
        <f>IF(ISNA(VLOOKUP(C339,april23,2,FALSE)),0,(VLOOKUP(C339,april23,2,FALSE)))</f>
        <v>0</v>
      </c>
      <c r="AB339" s="18">
        <f>IF(ISNA(VLOOKUP(C339,april24,2,FALSE)),0,(VLOOKUP(C339,april24,2,FALSE)))</f>
        <v>0</v>
      </c>
      <c r="AC339" s="18">
        <f>IF(ISNA(VLOOKUP(C339,april25,2,FALSE)),0,(VLOOKUP(C339,april25,2,FALSE)))</f>
        <v>0</v>
      </c>
      <c r="AD339" s="18">
        <f>IF(ISNA(VLOOKUP(C339,april26,2,FALSE)),0,(VLOOKUP(C339,april26,2,FALSE)))</f>
        <v>0</v>
      </c>
      <c r="AE339" s="14">
        <f>IF(ISNA(VLOOKUP(C339,april27,2,FALSE)),0,(VLOOKUP(C339,april27,2,FALSE)))</f>
        <v>0</v>
      </c>
      <c r="AF339" s="18">
        <f>IF(ISNA(VLOOKUP(C339,april28,2,FALSE)),0,(VLOOKUP(C339,april28,2,FALSE)))</f>
        <v>0</v>
      </c>
      <c r="AG339" s="18">
        <f>IF(ISNA(VLOOKUP(C339,april29,2,FALSE)),0,(VLOOKUP(C339,april29,2,FALSE)))</f>
        <v>0</v>
      </c>
      <c r="AH339" s="18">
        <f>IF(ISNA(VLOOKUP(C339,april30,2,FALSE)),0,(VLOOKUP(C339,april30,2,FALSE)))</f>
        <v>0</v>
      </c>
      <c r="AI339" s="11">
        <f t="shared" si="20"/>
        <v>0</v>
      </c>
      <c r="AJ339" s="42">
        <f t="shared" si="21"/>
        <v>0</v>
      </c>
      <c r="AK339" s="43">
        <f>IF(D339=0,0,IF(VLOOKUP(D339,TARGET,2,FALSE)=0,0,AJ339/(VLOOKUP(D339,TARGET,2,FALSE))))</f>
        <v>0</v>
      </c>
    </row>
    <row r="340" spans="1:37">
      <c r="A340" s="6">
        <f t="shared" si="22"/>
        <v>336</v>
      </c>
      <c r="B340" s="19">
        <f>Sheet2!A338</f>
        <v>0</v>
      </c>
      <c r="C340" s="6"/>
      <c r="D340" s="6">
        <f>IF(LEFT(B340,2)="AC","حوادث",IF(ISNA(VLOOKUP(LEFT(B340,2),group,2,FALSE)),0,(VLOOKUP(LEFT(B340,2),group,2,FALSE))))</f>
        <v>0</v>
      </c>
      <c r="E340" s="18">
        <f>IF(ISNA(VLOOKUP(C340,april1,2,FALSE)),0,(VLOOKUP(C340,april1,2,FALSE)))</f>
        <v>0</v>
      </c>
      <c r="F340" s="18">
        <f>IF(ISNA(VLOOKUP(C340,april2,2,FALSE)),0,(VLOOKUP(C340,april2,2,FALSE)))</f>
        <v>0</v>
      </c>
      <c r="G340" s="18">
        <f>IF(ISNA(VLOOKUP(C340,april3,2,FALSE)),0,(VLOOKUP(C340,april3,2,FALSE)))</f>
        <v>0</v>
      </c>
      <c r="H340" s="18">
        <f>IF(ISNA(VLOOKUP(C340,april4,2,FALSE)),0,(VLOOKUP(C340,april4,2,FALSE)))</f>
        <v>0</v>
      </c>
      <c r="I340" s="18">
        <f>IF(ISNA(VLOOKUP(C340,april5,2,FALSE)),0,(VLOOKUP(C340,april5,2,FALSE)))</f>
        <v>0</v>
      </c>
      <c r="J340" s="14">
        <f>IF(ISNA(VLOOKUP(C340,april6,2,FALSE)),0,(VLOOKUP(C340,april6,2,FALSE)))</f>
        <v>0</v>
      </c>
      <c r="K340" s="18">
        <f>IF(ISNA(VLOOKUP(C340,april7,2,FALSE)),0,(VLOOKUP(C340,april7,2,FALSE)))</f>
        <v>0</v>
      </c>
      <c r="L340" s="50">
        <f>IF(ISNA(VLOOKUP(C340,april8,2,FALSE)),0,(VLOOKUP(C340,april8,2,FALSE)))</f>
        <v>0</v>
      </c>
      <c r="M340" s="18">
        <f>IF(ISNA(VLOOKUP(C340,april9,2,FALSE)),0,(VLOOKUP(C340,april9,2,FALSE)))</f>
        <v>0</v>
      </c>
      <c r="N340" s="18">
        <f>IF(ISNA(VLOOKUP(C340,april10,2,FALSE)),0,(VLOOKUP(C340,april10,2,FALSE)))</f>
        <v>0</v>
      </c>
      <c r="O340" s="18">
        <f>IF(ISNA(VLOOKUP(C340,april11,2,FALSE)),0,(VLOOKUP(C340,april11,2,FALSE)))</f>
        <v>0</v>
      </c>
      <c r="P340" s="18">
        <f>IF(ISNA(VLOOKUP(C340,april12,2,FALSE)),0,(VLOOKUP(C340,april12,2,FALSE)))</f>
        <v>0</v>
      </c>
      <c r="Q340" s="14">
        <f>IF(ISNA(VLOOKUP(C340,april13,2,FALSE)),0,(VLOOKUP(C340,april13,2,FALSE)))</f>
        <v>0</v>
      </c>
      <c r="R340" s="18">
        <f>IF(ISNA(VLOOKUP(C340,april14,2,FALSE)),0,(VLOOKUP(C340,april14,2,FALSE)))</f>
        <v>0</v>
      </c>
      <c r="S340" s="18">
        <f>IF(ISNA(VLOOKUP(C340,april15,2,FALSE)),0,(VLOOKUP(C340,april15,2,FALSE)))</f>
        <v>0</v>
      </c>
      <c r="T340" s="18">
        <f>IF(ISNA(VLOOKUP(C340,april16,2,FALSE)),0,(VLOOKUP(C340,april16,2,FALSE)))</f>
        <v>0</v>
      </c>
      <c r="U340" s="18">
        <f>IF(ISNA(VLOOKUP(C340,april17,2,FALSE)),0,(VLOOKUP(C340,april17,2,FALSE)))</f>
        <v>0</v>
      </c>
      <c r="V340" s="18">
        <f>IF(ISNA(VLOOKUP(C340,april18,2,FALSE)),0,(VLOOKUP(C340,april18,2,FALSE)))</f>
        <v>0</v>
      </c>
      <c r="W340" s="18">
        <f>IF(ISNA(VLOOKUP(C340,april19,2,FALSE)),0,(VLOOKUP(C340,april19,2,FALSE)))</f>
        <v>0</v>
      </c>
      <c r="X340" s="14">
        <f>IF(ISNA(VLOOKUP(C340,april20,2,FALSE)),0,(VLOOKUP(C340,april20,2,FALSE)))</f>
        <v>0</v>
      </c>
      <c r="Y340" s="18">
        <f>IF(ISNA(VLOOKUP(C340,april21,2,FALSE)),0,(VLOOKUP(C340,april21,2,FALSE)))</f>
        <v>0</v>
      </c>
      <c r="Z340" s="18">
        <f>IF(ISNA(VLOOKUP(C340,april22,2,FALSE)),0,(VLOOKUP(C340,april22,2,FALSE)))</f>
        <v>0</v>
      </c>
      <c r="AA340" s="18">
        <f>IF(ISNA(VLOOKUP(C340,april23,2,FALSE)),0,(VLOOKUP(C340,april23,2,FALSE)))</f>
        <v>0</v>
      </c>
      <c r="AB340" s="18">
        <f>IF(ISNA(VLOOKUP(C340,april24,2,FALSE)),0,(VLOOKUP(C340,april24,2,FALSE)))</f>
        <v>0</v>
      </c>
      <c r="AC340" s="18">
        <f>IF(ISNA(VLOOKUP(C340,april25,2,FALSE)),0,(VLOOKUP(C340,april25,2,FALSE)))</f>
        <v>0</v>
      </c>
      <c r="AD340" s="18">
        <f>IF(ISNA(VLOOKUP(C340,april26,2,FALSE)),0,(VLOOKUP(C340,april26,2,FALSE)))</f>
        <v>0</v>
      </c>
      <c r="AE340" s="14">
        <f>IF(ISNA(VLOOKUP(C340,april27,2,FALSE)),0,(VLOOKUP(C340,april27,2,FALSE)))</f>
        <v>0</v>
      </c>
      <c r="AF340" s="18">
        <f>IF(ISNA(VLOOKUP(C340,april28,2,FALSE)),0,(VLOOKUP(C340,april28,2,FALSE)))</f>
        <v>0</v>
      </c>
      <c r="AG340" s="18">
        <f>IF(ISNA(VLOOKUP(C340,april29,2,FALSE)),0,(VLOOKUP(C340,april29,2,FALSE)))</f>
        <v>0</v>
      </c>
      <c r="AH340" s="18">
        <f>IF(ISNA(VLOOKUP(C340,april30,2,FALSE)),0,(VLOOKUP(C340,april30,2,FALSE)))</f>
        <v>0</v>
      </c>
      <c r="AI340" s="11">
        <f t="shared" si="20"/>
        <v>0</v>
      </c>
      <c r="AJ340" s="42">
        <f t="shared" si="21"/>
        <v>0</v>
      </c>
      <c r="AK340" s="43">
        <f>IF(D340=0,0,IF(VLOOKUP(D340,TARGET,2,FALSE)=0,0,AJ340/(VLOOKUP(D340,TARGET,2,FALSE))))</f>
        <v>0</v>
      </c>
    </row>
    <row r="341" spans="1:37">
      <c r="A341" s="6">
        <f t="shared" si="22"/>
        <v>337</v>
      </c>
      <c r="B341" s="19">
        <f>Sheet2!A339</f>
        <v>0</v>
      </c>
      <c r="C341" s="6"/>
      <c r="D341" s="6">
        <f>IF(LEFT(B341,2)="AC","حوادث",IF(ISNA(VLOOKUP(LEFT(B341,2),group,2,FALSE)),0,(VLOOKUP(LEFT(B341,2),group,2,FALSE))))</f>
        <v>0</v>
      </c>
      <c r="E341" s="18">
        <f>IF(ISNA(VLOOKUP(C341,april1,2,FALSE)),0,(VLOOKUP(C341,april1,2,FALSE)))</f>
        <v>0</v>
      </c>
      <c r="F341" s="18">
        <f>IF(ISNA(VLOOKUP(C341,april2,2,FALSE)),0,(VLOOKUP(C341,april2,2,FALSE)))</f>
        <v>0</v>
      </c>
      <c r="G341" s="18">
        <f>IF(ISNA(VLOOKUP(C341,april3,2,FALSE)),0,(VLOOKUP(C341,april3,2,FALSE)))</f>
        <v>0</v>
      </c>
      <c r="H341" s="18">
        <f>IF(ISNA(VLOOKUP(C341,april4,2,FALSE)),0,(VLOOKUP(C341,april4,2,FALSE)))</f>
        <v>0</v>
      </c>
      <c r="I341" s="18">
        <f>IF(ISNA(VLOOKUP(C341,april5,2,FALSE)),0,(VLOOKUP(C341,april5,2,FALSE)))</f>
        <v>0</v>
      </c>
      <c r="J341" s="14">
        <f>IF(ISNA(VLOOKUP(C341,april6,2,FALSE)),0,(VLOOKUP(C341,april6,2,FALSE)))</f>
        <v>0</v>
      </c>
      <c r="K341" s="18">
        <f>IF(ISNA(VLOOKUP(C341,april7,2,FALSE)),0,(VLOOKUP(C341,april7,2,FALSE)))</f>
        <v>0</v>
      </c>
      <c r="L341" s="50">
        <f>IF(ISNA(VLOOKUP(C341,april8,2,FALSE)),0,(VLOOKUP(C341,april8,2,FALSE)))</f>
        <v>0</v>
      </c>
      <c r="M341" s="18">
        <f>IF(ISNA(VLOOKUP(C341,april9,2,FALSE)),0,(VLOOKUP(C341,april9,2,FALSE)))</f>
        <v>0</v>
      </c>
      <c r="N341" s="18">
        <f>IF(ISNA(VLOOKUP(C341,april10,2,FALSE)),0,(VLOOKUP(C341,april10,2,FALSE)))</f>
        <v>0</v>
      </c>
      <c r="O341" s="18">
        <f>IF(ISNA(VLOOKUP(C341,april11,2,FALSE)),0,(VLOOKUP(C341,april11,2,FALSE)))</f>
        <v>0</v>
      </c>
      <c r="P341" s="18">
        <f>IF(ISNA(VLOOKUP(C341,april12,2,FALSE)),0,(VLOOKUP(C341,april12,2,FALSE)))</f>
        <v>0</v>
      </c>
      <c r="Q341" s="14">
        <f>IF(ISNA(VLOOKUP(C341,april13,2,FALSE)),0,(VLOOKUP(C341,april13,2,FALSE)))</f>
        <v>0</v>
      </c>
      <c r="R341" s="18">
        <f>IF(ISNA(VLOOKUP(C341,april14,2,FALSE)),0,(VLOOKUP(C341,april14,2,FALSE)))</f>
        <v>0</v>
      </c>
      <c r="S341" s="18">
        <f>IF(ISNA(VLOOKUP(C341,april15,2,FALSE)),0,(VLOOKUP(C341,april15,2,FALSE)))</f>
        <v>0</v>
      </c>
      <c r="T341" s="18">
        <f>IF(ISNA(VLOOKUP(C341,april16,2,FALSE)),0,(VLOOKUP(C341,april16,2,FALSE)))</f>
        <v>0</v>
      </c>
      <c r="U341" s="18">
        <f>IF(ISNA(VLOOKUP(C341,april17,2,FALSE)),0,(VLOOKUP(C341,april17,2,FALSE)))</f>
        <v>0</v>
      </c>
      <c r="V341" s="18">
        <f>IF(ISNA(VLOOKUP(C341,april18,2,FALSE)),0,(VLOOKUP(C341,april18,2,FALSE)))</f>
        <v>0</v>
      </c>
      <c r="W341" s="18">
        <f>IF(ISNA(VLOOKUP(C341,april19,2,FALSE)),0,(VLOOKUP(C341,april19,2,FALSE)))</f>
        <v>0</v>
      </c>
      <c r="X341" s="14">
        <f>IF(ISNA(VLOOKUP(C341,april20,2,FALSE)),0,(VLOOKUP(C341,april20,2,FALSE)))</f>
        <v>0</v>
      </c>
      <c r="Y341" s="18">
        <f>IF(ISNA(VLOOKUP(C341,april21,2,FALSE)),0,(VLOOKUP(C341,april21,2,FALSE)))</f>
        <v>0</v>
      </c>
      <c r="Z341" s="18">
        <f>IF(ISNA(VLOOKUP(C341,april22,2,FALSE)),0,(VLOOKUP(C341,april22,2,FALSE)))</f>
        <v>0</v>
      </c>
      <c r="AA341" s="18">
        <f>IF(ISNA(VLOOKUP(C341,april23,2,FALSE)),0,(VLOOKUP(C341,april23,2,FALSE)))</f>
        <v>0</v>
      </c>
      <c r="AB341" s="18">
        <f>IF(ISNA(VLOOKUP(C341,april24,2,FALSE)),0,(VLOOKUP(C341,april24,2,FALSE)))</f>
        <v>0</v>
      </c>
      <c r="AC341" s="18">
        <f>IF(ISNA(VLOOKUP(C341,april25,2,FALSE)),0,(VLOOKUP(C341,april25,2,FALSE)))</f>
        <v>0</v>
      </c>
      <c r="AD341" s="18">
        <f>IF(ISNA(VLOOKUP(C341,april26,2,FALSE)),0,(VLOOKUP(C341,april26,2,FALSE)))</f>
        <v>0</v>
      </c>
      <c r="AE341" s="14">
        <f>IF(ISNA(VLOOKUP(C341,april27,2,FALSE)),0,(VLOOKUP(C341,april27,2,FALSE)))</f>
        <v>0</v>
      </c>
      <c r="AF341" s="18">
        <f>IF(ISNA(VLOOKUP(C341,april28,2,FALSE)),0,(VLOOKUP(C341,april28,2,FALSE)))</f>
        <v>0</v>
      </c>
      <c r="AG341" s="18">
        <f>IF(ISNA(VLOOKUP(C341,april29,2,FALSE)),0,(VLOOKUP(C341,april29,2,FALSE)))</f>
        <v>0</v>
      </c>
      <c r="AH341" s="18">
        <f>IF(ISNA(VLOOKUP(C341,april30,2,FALSE)),0,(VLOOKUP(C341,april30,2,FALSE)))</f>
        <v>0</v>
      </c>
      <c r="AI341" s="11">
        <f t="shared" si="20"/>
        <v>0</v>
      </c>
      <c r="AJ341" s="42">
        <f t="shared" si="21"/>
        <v>0</v>
      </c>
      <c r="AK341" s="43">
        <f>IF(D341=0,0,IF(VLOOKUP(D341,TARGET,2,FALSE)=0,0,AJ341/(VLOOKUP(D341,TARGET,2,FALSE))))</f>
        <v>0</v>
      </c>
    </row>
    <row r="342" spans="1:37">
      <c r="A342" s="6">
        <f t="shared" si="22"/>
        <v>338</v>
      </c>
      <c r="B342" s="19">
        <f>Sheet2!A340</f>
        <v>0</v>
      </c>
      <c r="C342" s="6"/>
      <c r="D342" s="6">
        <f>IF(LEFT(B342,2)="AC","حوادث",IF(ISNA(VLOOKUP(LEFT(B342,2),group,2,FALSE)),0,(VLOOKUP(LEFT(B342,2),group,2,FALSE))))</f>
        <v>0</v>
      </c>
      <c r="E342" s="18">
        <f>IF(ISNA(VLOOKUP(C342,april1,2,FALSE)),0,(VLOOKUP(C342,april1,2,FALSE)))</f>
        <v>0</v>
      </c>
      <c r="F342" s="18">
        <f>IF(ISNA(VLOOKUP(C342,april2,2,FALSE)),0,(VLOOKUP(C342,april2,2,FALSE)))</f>
        <v>0</v>
      </c>
      <c r="G342" s="18">
        <f>IF(ISNA(VLOOKUP(C342,april3,2,FALSE)),0,(VLOOKUP(C342,april3,2,FALSE)))</f>
        <v>0</v>
      </c>
      <c r="H342" s="18">
        <f>IF(ISNA(VLOOKUP(C342,april4,2,FALSE)),0,(VLOOKUP(C342,april4,2,FALSE)))</f>
        <v>0</v>
      </c>
      <c r="I342" s="18">
        <f>IF(ISNA(VLOOKUP(C342,april5,2,FALSE)),0,(VLOOKUP(C342,april5,2,FALSE)))</f>
        <v>0</v>
      </c>
      <c r="J342" s="14">
        <f>IF(ISNA(VLOOKUP(C342,april6,2,FALSE)),0,(VLOOKUP(C342,april6,2,FALSE)))</f>
        <v>0</v>
      </c>
      <c r="K342" s="18">
        <f>IF(ISNA(VLOOKUP(C342,april7,2,FALSE)),0,(VLOOKUP(C342,april7,2,FALSE)))</f>
        <v>0</v>
      </c>
      <c r="L342" s="50">
        <f>IF(ISNA(VLOOKUP(C342,april8,2,FALSE)),0,(VLOOKUP(C342,april8,2,FALSE)))</f>
        <v>0</v>
      </c>
      <c r="M342" s="18">
        <f>IF(ISNA(VLOOKUP(C342,april9,2,FALSE)),0,(VLOOKUP(C342,april9,2,FALSE)))</f>
        <v>0</v>
      </c>
      <c r="N342" s="18">
        <f>IF(ISNA(VLOOKUP(C342,april10,2,FALSE)),0,(VLOOKUP(C342,april10,2,FALSE)))</f>
        <v>0</v>
      </c>
      <c r="O342" s="18">
        <f>IF(ISNA(VLOOKUP(C342,april11,2,FALSE)),0,(VLOOKUP(C342,april11,2,FALSE)))</f>
        <v>0</v>
      </c>
      <c r="P342" s="18">
        <f>IF(ISNA(VLOOKUP(C342,april12,2,FALSE)),0,(VLOOKUP(C342,april12,2,FALSE)))</f>
        <v>0</v>
      </c>
      <c r="Q342" s="14">
        <f>IF(ISNA(VLOOKUP(C342,april13,2,FALSE)),0,(VLOOKUP(C342,april13,2,FALSE)))</f>
        <v>0</v>
      </c>
      <c r="R342" s="18">
        <f>IF(ISNA(VLOOKUP(C342,april14,2,FALSE)),0,(VLOOKUP(C342,april14,2,FALSE)))</f>
        <v>0</v>
      </c>
      <c r="S342" s="18">
        <f>IF(ISNA(VLOOKUP(C342,april15,2,FALSE)),0,(VLOOKUP(C342,april15,2,FALSE)))</f>
        <v>0</v>
      </c>
      <c r="T342" s="18">
        <f>IF(ISNA(VLOOKUP(C342,april16,2,FALSE)),0,(VLOOKUP(C342,april16,2,FALSE)))</f>
        <v>0</v>
      </c>
      <c r="U342" s="18">
        <f>IF(ISNA(VLOOKUP(C342,april17,2,FALSE)),0,(VLOOKUP(C342,april17,2,FALSE)))</f>
        <v>0</v>
      </c>
      <c r="V342" s="18">
        <f>IF(ISNA(VLOOKUP(C342,april18,2,FALSE)),0,(VLOOKUP(C342,april18,2,FALSE)))</f>
        <v>0</v>
      </c>
      <c r="W342" s="18">
        <f>IF(ISNA(VLOOKUP(C342,april19,2,FALSE)),0,(VLOOKUP(C342,april19,2,FALSE)))</f>
        <v>0</v>
      </c>
      <c r="X342" s="14">
        <f>IF(ISNA(VLOOKUP(C342,april20,2,FALSE)),0,(VLOOKUP(C342,april20,2,FALSE)))</f>
        <v>0</v>
      </c>
      <c r="Y342" s="18">
        <f>IF(ISNA(VLOOKUP(C342,april21,2,FALSE)),0,(VLOOKUP(C342,april21,2,FALSE)))</f>
        <v>0</v>
      </c>
      <c r="Z342" s="18">
        <f>IF(ISNA(VLOOKUP(C342,april22,2,FALSE)),0,(VLOOKUP(C342,april22,2,FALSE)))</f>
        <v>0</v>
      </c>
      <c r="AA342" s="18">
        <f>IF(ISNA(VLOOKUP(C342,april23,2,FALSE)),0,(VLOOKUP(C342,april23,2,FALSE)))</f>
        <v>0</v>
      </c>
      <c r="AB342" s="18">
        <f>IF(ISNA(VLOOKUP(C342,april24,2,FALSE)),0,(VLOOKUP(C342,april24,2,FALSE)))</f>
        <v>0</v>
      </c>
      <c r="AC342" s="18">
        <f>IF(ISNA(VLOOKUP(C342,april25,2,FALSE)),0,(VLOOKUP(C342,april25,2,FALSE)))</f>
        <v>0</v>
      </c>
      <c r="AD342" s="18">
        <f>IF(ISNA(VLOOKUP(C342,april26,2,FALSE)),0,(VLOOKUP(C342,april26,2,FALSE)))</f>
        <v>0</v>
      </c>
      <c r="AE342" s="14">
        <f>IF(ISNA(VLOOKUP(C342,april27,2,FALSE)),0,(VLOOKUP(C342,april27,2,FALSE)))</f>
        <v>0</v>
      </c>
      <c r="AF342" s="18">
        <f>IF(ISNA(VLOOKUP(C342,april28,2,FALSE)),0,(VLOOKUP(C342,april28,2,FALSE)))</f>
        <v>0</v>
      </c>
      <c r="AG342" s="18">
        <f>IF(ISNA(VLOOKUP(C342,april29,2,FALSE)),0,(VLOOKUP(C342,april29,2,FALSE)))</f>
        <v>0</v>
      </c>
      <c r="AH342" s="18">
        <f>IF(ISNA(VLOOKUP(C342,april30,2,FALSE)),0,(VLOOKUP(C342,april30,2,FALSE)))</f>
        <v>0</v>
      </c>
      <c r="AI342" s="11">
        <f t="shared" si="20"/>
        <v>0</v>
      </c>
      <c r="AJ342" s="42">
        <f t="shared" si="21"/>
        <v>0</v>
      </c>
      <c r="AK342" s="43">
        <f>IF(D342=0,0,IF(VLOOKUP(D342,TARGET,2,FALSE)=0,0,AJ342/(VLOOKUP(D342,TARGET,2,FALSE))))</f>
        <v>0</v>
      </c>
    </row>
    <row r="343" spans="1:37">
      <c r="A343" s="6">
        <f t="shared" si="22"/>
        <v>339</v>
      </c>
      <c r="B343" s="19">
        <f>Sheet2!A341</f>
        <v>0</v>
      </c>
      <c r="C343" s="6"/>
      <c r="D343" s="6">
        <f>IF(LEFT(B343,2)="AC","حوادث",IF(ISNA(VLOOKUP(LEFT(B343,2),group,2,FALSE)),0,(VLOOKUP(LEFT(B343,2),group,2,FALSE))))</f>
        <v>0</v>
      </c>
      <c r="E343" s="18">
        <f>IF(ISNA(VLOOKUP(C343,april1,2,FALSE)),0,(VLOOKUP(C343,april1,2,FALSE)))</f>
        <v>0</v>
      </c>
      <c r="F343" s="18">
        <f>IF(ISNA(VLOOKUP(C343,april2,2,FALSE)),0,(VLOOKUP(C343,april2,2,FALSE)))</f>
        <v>0</v>
      </c>
      <c r="G343" s="18">
        <f>IF(ISNA(VLOOKUP(C343,april3,2,FALSE)),0,(VLOOKUP(C343,april3,2,FALSE)))</f>
        <v>0</v>
      </c>
      <c r="H343" s="18">
        <f>IF(ISNA(VLOOKUP(C343,april4,2,FALSE)),0,(VLOOKUP(C343,april4,2,FALSE)))</f>
        <v>0</v>
      </c>
      <c r="I343" s="18">
        <f>IF(ISNA(VLOOKUP(C343,april5,2,FALSE)),0,(VLOOKUP(C343,april5,2,FALSE)))</f>
        <v>0</v>
      </c>
      <c r="J343" s="14">
        <f>IF(ISNA(VLOOKUP(C343,april6,2,FALSE)),0,(VLOOKUP(C343,april6,2,FALSE)))</f>
        <v>0</v>
      </c>
      <c r="K343" s="18">
        <f>IF(ISNA(VLOOKUP(C343,april7,2,FALSE)),0,(VLOOKUP(C343,april7,2,FALSE)))</f>
        <v>0</v>
      </c>
      <c r="L343" s="50">
        <f>IF(ISNA(VLOOKUP(C343,april8,2,FALSE)),0,(VLOOKUP(C343,april8,2,FALSE)))</f>
        <v>0</v>
      </c>
      <c r="M343" s="18">
        <f>IF(ISNA(VLOOKUP(C343,april9,2,FALSE)),0,(VLOOKUP(C343,april9,2,FALSE)))</f>
        <v>0</v>
      </c>
      <c r="N343" s="18">
        <f>IF(ISNA(VLOOKUP(C343,april10,2,FALSE)),0,(VLOOKUP(C343,april10,2,FALSE)))</f>
        <v>0</v>
      </c>
      <c r="O343" s="18">
        <f>IF(ISNA(VLOOKUP(C343,april11,2,FALSE)),0,(VLOOKUP(C343,april11,2,FALSE)))</f>
        <v>0</v>
      </c>
      <c r="P343" s="18">
        <f>IF(ISNA(VLOOKUP(C343,april12,2,FALSE)),0,(VLOOKUP(C343,april12,2,FALSE)))</f>
        <v>0</v>
      </c>
      <c r="Q343" s="14">
        <f>IF(ISNA(VLOOKUP(C343,april13,2,FALSE)),0,(VLOOKUP(C343,april13,2,FALSE)))</f>
        <v>0</v>
      </c>
      <c r="R343" s="18">
        <f>IF(ISNA(VLOOKUP(C343,april14,2,FALSE)),0,(VLOOKUP(C343,april14,2,FALSE)))</f>
        <v>0</v>
      </c>
      <c r="S343" s="18">
        <f>IF(ISNA(VLOOKUP(C343,april15,2,FALSE)),0,(VLOOKUP(C343,april15,2,FALSE)))</f>
        <v>0</v>
      </c>
      <c r="T343" s="18">
        <f>IF(ISNA(VLOOKUP(C343,april16,2,FALSE)),0,(VLOOKUP(C343,april16,2,FALSE)))</f>
        <v>0</v>
      </c>
      <c r="U343" s="18">
        <f>IF(ISNA(VLOOKUP(C343,april17,2,FALSE)),0,(VLOOKUP(C343,april17,2,FALSE)))</f>
        <v>0</v>
      </c>
      <c r="V343" s="18">
        <f>IF(ISNA(VLOOKUP(C343,april18,2,FALSE)),0,(VLOOKUP(C343,april18,2,FALSE)))</f>
        <v>0</v>
      </c>
      <c r="W343" s="18">
        <f>IF(ISNA(VLOOKUP(C343,april19,2,FALSE)),0,(VLOOKUP(C343,april19,2,FALSE)))</f>
        <v>0</v>
      </c>
      <c r="X343" s="14">
        <f>IF(ISNA(VLOOKUP(C343,april20,2,FALSE)),0,(VLOOKUP(C343,april20,2,FALSE)))</f>
        <v>0</v>
      </c>
      <c r="Y343" s="18">
        <f>IF(ISNA(VLOOKUP(C343,april21,2,FALSE)),0,(VLOOKUP(C343,april21,2,FALSE)))</f>
        <v>0</v>
      </c>
      <c r="Z343" s="18">
        <f>IF(ISNA(VLOOKUP(C343,april22,2,FALSE)),0,(VLOOKUP(C343,april22,2,FALSE)))</f>
        <v>0</v>
      </c>
      <c r="AA343" s="18">
        <f>IF(ISNA(VLOOKUP(C343,april23,2,FALSE)),0,(VLOOKUP(C343,april23,2,FALSE)))</f>
        <v>0</v>
      </c>
      <c r="AB343" s="18">
        <f>IF(ISNA(VLOOKUP(C343,april24,2,FALSE)),0,(VLOOKUP(C343,april24,2,FALSE)))</f>
        <v>0</v>
      </c>
      <c r="AC343" s="18">
        <f>IF(ISNA(VLOOKUP(C343,april25,2,FALSE)),0,(VLOOKUP(C343,april25,2,FALSE)))</f>
        <v>0</v>
      </c>
      <c r="AD343" s="18">
        <f>IF(ISNA(VLOOKUP(C343,april26,2,FALSE)),0,(VLOOKUP(C343,april26,2,FALSE)))</f>
        <v>0</v>
      </c>
      <c r="AE343" s="14">
        <f>IF(ISNA(VLOOKUP(C343,april27,2,FALSE)),0,(VLOOKUP(C343,april27,2,FALSE)))</f>
        <v>0</v>
      </c>
      <c r="AF343" s="18">
        <f>IF(ISNA(VLOOKUP(C343,april28,2,FALSE)),0,(VLOOKUP(C343,april28,2,FALSE)))</f>
        <v>0</v>
      </c>
      <c r="AG343" s="18">
        <f>IF(ISNA(VLOOKUP(C343,april29,2,FALSE)),0,(VLOOKUP(C343,april29,2,FALSE)))</f>
        <v>0</v>
      </c>
      <c r="AH343" s="18">
        <f>IF(ISNA(VLOOKUP(C343,april30,2,FALSE)),0,(VLOOKUP(C343,april30,2,FALSE)))</f>
        <v>0</v>
      </c>
      <c r="AI343" s="11">
        <f t="shared" si="20"/>
        <v>0</v>
      </c>
      <c r="AJ343" s="42">
        <f t="shared" si="21"/>
        <v>0</v>
      </c>
      <c r="AK343" s="43">
        <f>IF(D343=0,0,IF(VLOOKUP(D343,TARGET,2,FALSE)=0,0,AJ343/(VLOOKUP(D343,TARGET,2,FALSE))))</f>
        <v>0</v>
      </c>
    </row>
    <row r="344" spans="1:37">
      <c r="A344" s="6">
        <f t="shared" si="22"/>
        <v>340</v>
      </c>
      <c r="B344" s="19">
        <f>Sheet2!A342</f>
        <v>0</v>
      </c>
      <c r="C344" s="6"/>
      <c r="D344" s="6">
        <f>IF(LEFT(B344,2)="AC","حوادث",IF(ISNA(VLOOKUP(LEFT(B344,2),group,2,FALSE)),0,(VLOOKUP(LEFT(B344,2),group,2,FALSE))))</f>
        <v>0</v>
      </c>
      <c r="E344" s="18">
        <f>IF(ISNA(VLOOKUP(C344,april1,2,FALSE)),0,(VLOOKUP(C344,april1,2,FALSE)))</f>
        <v>0</v>
      </c>
      <c r="F344" s="18">
        <f>IF(ISNA(VLOOKUP(C344,april2,2,FALSE)),0,(VLOOKUP(C344,april2,2,FALSE)))</f>
        <v>0</v>
      </c>
      <c r="G344" s="18">
        <f>IF(ISNA(VLOOKUP(C344,april3,2,FALSE)),0,(VLOOKUP(C344,april3,2,FALSE)))</f>
        <v>0</v>
      </c>
      <c r="H344" s="18">
        <f>IF(ISNA(VLOOKUP(C344,april4,2,FALSE)),0,(VLOOKUP(C344,april4,2,FALSE)))</f>
        <v>0</v>
      </c>
      <c r="I344" s="18">
        <f>IF(ISNA(VLOOKUP(C344,april5,2,FALSE)),0,(VLOOKUP(C344,april5,2,FALSE)))</f>
        <v>0</v>
      </c>
      <c r="J344" s="14">
        <f>IF(ISNA(VLOOKUP(C344,april6,2,FALSE)),0,(VLOOKUP(C344,april6,2,FALSE)))</f>
        <v>0</v>
      </c>
      <c r="K344" s="18">
        <f>IF(ISNA(VLOOKUP(C344,april7,2,FALSE)),0,(VLOOKUP(C344,april7,2,FALSE)))</f>
        <v>0</v>
      </c>
      <c r="L344" s="50">
        <f>IF(ISNA(VLOOKUP(C344,april8,2,FALSE)),0,(VLOOKUP(C344,april8,2,FALSE)))</f>
        <v>0</v>
      </c>
      <c r="M344" s="18">
        <f>IF(ISNA(VLOOKUP(C344,april9,2,FALSE)),0,(VLOOKUP(C344,april9,2,FALSE)))</f>
        <v>0</v>
      </c>
      <c r="N344" s="18">
        <f>IF(ISNA(VLOOKUP(C344,april10,2,FALSE)),0,(VLOOKUP(C344,april10,2,FALSE)))</f>
        <v>0</v>
      </c>
      <c r="O344" s="18">
        <f>IF(ISNA(VLOOKUP(C344,april11,2,FALSE)),0,(VLOOKUP(C344,april11,2,FALSE)))</f>
        <v>0</v>
      </c>
      <c r="P344" s="18">
        <f>IF(ISNA(VLOOKUP(C344,april12,2,FALSE)),0,(VLOOKUP(C344,april12,2,FALSE)))</f>
        <v>0</v>
      </c>
      <c r="Q344" s="14">
        <f>IF(ISNA(VLOOKUP(C344,april13,2,FALSE)),0,(VLOOKUP(C344,april13,2,FALSE)))</f>
        <v>0</v>
      </c>
      <c r="R344" s="18">
        <f>IF(ISNA(VLOOKUP(C344,april14,2,FALSE)),0,(VLOOKUP(C344,april14,2,FALSE)))</f>
        <v>0</v>
      </c>
      <c r="S344" s="18">
        <f>IF(ISNA(VLOOKUP(C344,april15,2,FALSE)),0,(VLOOKUP(C344,april15,2,FALSE)))</f>
        <v>0</v>
      </c>
      <c r="T344" s="18">
        <f>IF(ISNA(VLOOKUP(C344,april16,2,FALSE)),0,(VLOOKUP(C344,april16,2,FALSE)))</f>
        <v>0</v>
      </c>
      <c r="U344" s="18">
        <f>IF(ISNA(VLOOKUP(C344,april17,2,FALSE)),0,(VLOOKUP(C344,april17,2,FALSE)))</f>
        <v>0</v>
      </c>
      <c r="V344" s="18">
        <f>IF(ISNA(VLOOKUP(C344,april18,2,FALSE)),0,(VLOOKUP(C344,april18,2,FALSE)))</f>
        <v>0</v>
      </c>
      <c r="W344" s="18">
        <f>IF(ISNA(VLOOKUP(C344,april19,2,FALSE)),0,(VLOOKUP(C344,april19,2,FALSE)))</f>
        <v>0</v>
      </c>
      <c r="X344" s="14">
        <f>IF(ISNA(VLOOKUP(C344,april20,2,FALSE)),0,(VLOOKUP(C344,april20,2,FALSE)))</f>
        <v>0</v>
      </c>
      <c r="Y344" s="18">
        <f>IF(ISNA(VLOOKUP(C344,april21,2,FALSE)),0,(VLOOKUP(C344,april21,2,FALSE)))</f>
        <v>0</v>
      </c>
      <c r="Z344" s="18">
        <f>IF(ISNA(VLOOKUP(C344,april22,2,FALSE)),0,(VLOOKUP(C344,april22,2,FALSE)))</f>
        <v>0</v>
      </c>
      <c r="AA344" s="18">
        <f>IF(ISNA(VLOOKUP(C344,april23,2,FALSE)),0,(VLOOKUP(C344,april23,2,FALSE)))</f>
        <v>0</v>
      </c>
      <c r="AB344" s="18">
        <f>IF(ISNA(VLOOKUP(C344,april24,2,FALSE)),0,(VLOOKUP(C344,april24,2,FALSE)))</f>
        <v>0</v>
      </c>
      <c r="AC344" s="18">
        <f>IF(ISNA(VLOOKUP(C344,april25,2,FALSE)),0,(VLOOKUP(C344,april25,2,FALSE)))</f>
        <v>0</v>
      </c>
      <c r="AD344" s="18">
        <f>IF(ISNA(VLOOKUP(C344,april26,2,FALSE)),0,(VLOOKUP(C344,april26,2,FALSE)))</f>
        <v>0</v>
      </c>
      <c r="AE344" s="14">
        <f>IF(ISNA(VLOOKUP(C344,april27,2,FALSE)),0,(VLOOKUP(C344,april27,2,FALSE)))</f>
        <v>0</v>
      </c>
      <c r="AF344" s="18">
        <f>IF(ISNA(VLOOKUP(C344,april28,2,FALSE)),0,(VLOOKUP(C344,april28,2,FALSE)))</f>
        <v>0</v>
      </c>
      <c r="AG344" s="18">
        <f>IF(ISNA(VLOOKUP(C344,april29,2,FALSE)),0,(VLOOKUP(C344,april29,2,FALSE)))</f>
        <v>0</v>
      </c>
      <c r="AH344" s="18">
        <f>IF(ISNA(VLOOKUP(C344,april30,2,FALSE)),0,(VLOOKUP(C344,april30,2,FALSE)))</f>
        <v>0</v>
      </c>
      <c r="AI344" s="11">
        <f t="shared" si="20"/>
        <v>0</v>
      </c>
      <c r="AJ344" s="42">
        <f t="shared" si="21"/>
        <v>0</v>
      </c>
      <c r="AK344" s="43">
        <f>IF(D344=0,0,IF(VLOOKUP(D344,TARGET,2,FALSE)=0,0,AJ344/(VLOOKUP(D344,TARGET,2,FALSE))))</f>
        <v>0</v>
      </c>
    </row>
    <row r="345" spans="1:37">
      <c r="A345" s="6">
        <f t="shared" si="22"/>
        <v>341</v>
      </c>
      <c r="B345" s="19">
        <f>Sheet2!A343</f>
        <v>0</v>
      </c>
      <c r="C345" s="6"/>
      <c r="D345" s="6">
        <f>IF(LEFT(B345,2)="AC","حوادث",IF(ISNA(VLOOKUP(LEFT(B345,2),group,2,FALSE)),0,(VLOOKUP(LEFT(B345,2),group,2,FALSE))))</f>
        <v>0</v>
      </c>
      <c r="E345" s="18">
        <f>IF(ISNA(VLOOKUP(C345,april1,2,FALSE)),0,(VLOOKUP(C345,april1,2,FALSE)))</f>
        <v>0</v>
      </c>
      <c r="F345" s="18">
        <f>IF(ISNA(VLOOKUP(C345,april2,2,FALSE)),0,(VLOOKUP(C345,april2,2,FALSE)))</f>
        <v>0</v>
      </c>
      <c r="G345" s="18">
        <f>IF(ISNA(VLOOKUP(C345,april3,2,FALSE)),0,(VLOOKUP(C345,april3,2,FALSE)))</f>
        <v>0</v>
      </c>
      <c r="H345" s="18">
        <f>IF(ISNA(VLOOKUP(C345,april4,2,FALSE)),0,(VLOOKUP(C345,april4,2,FALSE)))</f>
        <v>0</v>
      </c>
      <c r="I345" s="18">
        <f>IF(ISNA(VLOOKUP(C345,april5,2,FALSE)),0,(VLOOKUP(C345,april5,2,FALSE)))</f>
        <v>0</v>
      </c>
      <c r="J345" s="14">
        <f>IF(ISNA(VLOOKUP(C345,april6,2,FALSE)),0,(VLOOKUP(C345,april6,2,FALSE)))</f>
        <v>0</v>
      </c>
      <c r="K345" s="18">
        <f>IF(ISNA(VLOOKUP(C345,april7,2,FALSE)),0,(VLOOKUP(C345,april7,2,FALSE)))</f>
        <v>0</v>
      </c>
      <c r="L345" s="50">
        <f>IF(ISNA(VLOOKUP(C345,april8,2,FALSE)),0,(VLOOKUP(C345,april8,2,FALSE)))</f>
        <v>0</v>
      </c>
      <c r="M345" s="18">
        <f>IF(ISNA(VLOOKUP(C345,april9,2,FALSE)),0,(VLOOKUP(C345,april9,2,FALSE)))</f>
        <v>0</v>
      </c>
      <c r="N345" s="18">
        <f>IF(ISNA(VLOOKUP(C345,april10,2,FALSE)),0,(VLOOKUP(C345,april10,2,FALSE)))</f>
        <v>0</v>
      </c>
      <c r="O345" s="18">
        <f>IF(ISNA(VLOOKUP(C345,april11,2,FALSE)),0,(VLOOKUP(C345,april11,2,FALSE)))</f>
        <v>0</v>
      </c>
      <c r="P345" s="18">
        <f>IF(ISNA(VLOOKUP(C345,april12,2,FALSE)),0,(VLOOKUP(C345,april12,2,FALSE)))</f>
        <v>0</v>
      </c>
      <c r="Q345" s="14">
        <f>IF(ISNA(VLOOKUP(C345,april13,2,FALSE)),0,(VLOOKUP(C345,april13,2,FALSE)))</f>
        <v>0</v>
      </c>
      <c r="R345" s="18">
        <f>IF(ISNA(VLOOKUP(C345,april14,2,FALSE)),0,(VLOOKUP(C345,april14,2,FALSE)))</f>
        <v>0</v>
      </c>
      <c r="S345" s="18">
        <f>IF(ISNA(VLOOKUP(C345,april15,2,FALSE)),0,(VLOOKUP(C345,april15,2,FALSE)))</f>
        <v>0</v>
      </c>
      <c r="T345" s="18">
        <f>IF(ISNA(VLOOKUP(C345,april16,2,FALSE)),0,(VLOOKUP(C345,april16,2,FALSE)))</f>
        <v>0</v>
      </c>
      <c r="U345" s="18">
        <f>IF(ISNA(VLOOKUP(C345,april17,2,FALSE)),0,(VLOOKUP(C345,april17,2,FALSE)))</f>
        <v>0</v>
      </c>
      <c r="V345" s="18">
        <f>IF(ISNA(VLOOKUP(C345,april18,2,FALSE)),0,(VLOOKUP(C345,april18,2,FALSE)))</f>
        <v>0</v>
      </c>
      <c r="W345" s="18">
        <f>IF(ISNA(VLOOKUP(C345,april19,2,FALSE)),0,(VLOOKUP(C345,april19,2,FALSE)))</f>
        <v>0</v>
      </c>
      <c r="X345" s="14">
        <f>IF(ISNA(VLOOKUP(C345,april20,2,FALSE)),0,(VLOOKUP(C345,april20,2,FALSE)))</f>
        <v>0</v>
      </c>
      <c r="Y345" s="18">
        <f>IF(ISNA(VLOOKUP(C345,april21,2,FALSE)),0,(VLOOKUP(C345,april21,2,FALSE)))</f>
        <v>0</v>
      </c>
      <c r="Z345" s="18">
        <f>IF(ISNA(VLOOKUP(C345,april22,2,FALSE)),0,(VLOOKUP(C345,april22,2,FALSE)))</f>
        <v>0</v>
      </c>
      <c r="AA345" s="18">
        <f>IF(ISNA(VLOOKUP(C345,april23,2,FALSE)),0,(VLOOKUP(C345,april23,2,FALSE)))</f>
        <v>0</v>
      </c>
      <c r="AB345" s="18">
        <f>IF(ISNA(VLOOKUP(C345,april24,2,FALSE)),0,(VLOOKUP(C345,april24,2,FALSE)))</f>
        <v>0</v>
      </c>
      <c r="AC345" s="18">
        <f>IF(ISNA(VLOOKUP(C345,april25,2,FALSE)),0,(VLOOKUP(C345,april25,2,FALSE)))</f>
        <v>0</v>
      </c>
      <c r="AD345" s="18">
        <f>IF(ISNA(VLOOKUP(C345,april26,2,FALSE)),0,(VLOOKUP(C345,april26,2,FALSE)))</f>
        <v>0</v>
      </c>
      <c r="AE345" s="14">
        <f>IF(ISNA(VLOOKUP(C345,april27,2,FALSE)),0,(VLOOKUP(C345,april27,2,FALSE)))</f>
        <v>0</v>
      </c>
      <c r="AF345" s="18">
        <f>IF(ISNA(VLOOKUP(C345,april28,2,FALSE)),0,(VLOOKUP(C345,april28,2,FALSE)))</f>
        <v>0</v>
      </c>
      <c r="AG345" s="18">
        <f>IF(ISNA(VLOOKUP(C345,april29,2,FALSE)),0,(VLOOKUP(C345,april29,2,FALSE)))</f>
        <v>0</v>
      </c>
      <c r="AH345" s="18">
        <f>IF(ISNA(VLOOKUP(C345,april30,2,FALSE)),0,(VLOOKUP(C345,april30,2,FALSE)))</f>
        <v>0</v>
      </c>
      <c r="AI345" s="11">
        <f t="shared" si="20"/>
        <v>0</v>
      </c>
      <c r="AJ345" s="42">
        <f t="shared" si="21"/>
        <v>0</v>
      </c>
      <c r="AK345" s="43">
        <f>IF(D345=0,0,IF(VLOOKUP(D345,TARGET,2,FALSE)=0,0,AJ345/(VLOOKUP(D345,TARGET,2,FALSE))))</f>
        <v>0</v>
      </c>
    </row>
    <row r="346" spans="1:37">
      <c r="A346" s="6">
        <f t="shared" si="22"/>
        <v>342</v>
      </c>
      <c r="B346" s="19">
        <f>Sheet2!A344</f>
        <v>0</v>
      </c>
      <c r="C346" s="6"/>
      <c r="D346" s="6">
        <f>IF(LEFT(B346,2)="AC","حوادث",IF(ISNA(VLOOKUP(LEFT(B346,2),group,2,FALSE)),0,(VLOOKUP(LEFT(B346,2),group,2,FALSE))))</f>
        <v>0</v>
      </c>
      <c r="E346" s="18">
        <f>IF(ISNA(VLOOKUP(C346,april1,2,FALSE)),0,(VLOOKUP(C346,april1,2,FALSE)))</f>
        <v>0</v>
      </c>
      <c r="F346" s="18">
        <f>IF(ISNA(VLOOKUP(C346,april2,2,FALSE)),0,(VLOOKUP(C346,april2,2,FALSE)))</f>
        <v>0</v>
      </c>
      <c r="G346" s="18">
        <f>IF(ISNA(VLOOKUP(C346,april3,2,FALSE)),0,(VLOOKUP(C346,april3,2,FALSE)))</f>
        <v>0</v>
      </c>
      <c r="H346" s="18">
        <f>IF(ISNA(VLOOKUP(C346,april4,2,FALSE)),0,(VLOOKUP(C346,april4,2,FALSE)))</f>
        <v>0</v>
      </c>
      <c r="I346" s="18">
        <f>IF(ISNA(VLOOKUP(C346,april5,2,FALSE)),0,(VLOOKUP(C346,april5,2,FALSE)))</f>
        <v>0</v>
      </c>
      <c r="J346" s="14">
        <f>IF(ISNA(VLOOKUP(C346,april6,2,FALSE)),0,(VLOOKUP(C346,april6,2,FALSE)))</f>
        <v>0</v>
      </c>
      <c r="K346" s="18">
        <f>IF(ISNA(VLOOKUP(C346,april7,2,FALSE)),0,(VLOOKUP(C346,april7,2,FALSE)))</f>
        <v>0</v>
      </c>
      <c r="L346" s="50">
        <f>IF(ISNA(VLOOKUP(C346,april8,2,FALSE)),0,(VLOOKUP(C346,april8,2,FALSE)))</f>
        <v>0</v>
      </c>
      <c r="M346" s="18">
        <f>IF(ISNA(VLOOKUP(C346,april9,2,FALSE)),0,(VLOOKUP(C346,april9,2,FALSE)))</f>
        <v>0</v>
      </c>
      <c r="N346" s="18">
        <f>IF(ISNA(VLOOKUP(C346,april10,2,FALSE)),0,(VLOOKUP(C346,april10,2,FALSE)))</f>
        <v>0</v>
      </c>
      <c r="O346" s="18">
        <f>IF(ISNA(VLOOKUP(C346,april11,2,FALSE)),0,(VLOOKUP(C346,april11,2,FALSE)))</f>
        <v>0</v>
      </c>
      <c r="P346" s="18">
        <f>IF(ISNA(VLOOKUP(C346,april12,2,FALSE)),0,(VLOOKUP(C346,april12,2,FALSE)))</f>
        <v>0</v>
      </c>
      <c r="Q346" s="14">
        <f>IF(ISNA(VLOOKUP(C346,april13,2,FALSE)),0,(VLOOKUP(C346,april13,2,FALSE)))</f>
        <v>0</v>
      </c>
      <c r="R346" s="18">
        <f>IF(ISNA(VLOOKUP(C346,april14,2,FALSE)),0,(VLOOKUP(C346,april14,2,FALSE)))</f>
        <v>0</v>
      </c>
      <c r="S346" s="18">
        <f>IF(ISNA(VLOOKUP(C346,april15,2,FALSE)),0,(VLOOKUP(C346,april15,2,FALSE)))</f>
        <v>0</v>
      </c>
      <c r="T346" s="18">
        <f>IF(ISNA(VLOOKUP(C346,april16,2,FALSE)),0,(VLOOKUP(C346,april16,2,FALSE)))</f>
        <v>0</v>
      </c>
      <c r="U346" s="18">
        <f>IF(ISNA(VLOOKUP(C346,april17,2,FALSE)),0,(VLOOKUP(C346,april17,2,FALSE)))</f>
        <v>0</v>
      </c>
      <c r="V346" s="18">
        <f>IF(ISNA(VLOOKUP(C346,april18,2,FALSE)),0,(VLOOKUP(C346,april18,2,FALSE)))</f>
        <v>0</v>
      </c>
      <c r="W346" s="18">
        <f>IF(ISNA(VLOOKUP(C346,april19,2,FALSE)),0,(VLOOKUP(C346,april19,2,FALSE)))</f>
        <v>0</v>
      </c>
      <c r="X346" s="14">
        <f>IF(ISNA(VLOOKUP(C346,april20,2,FALSE)),0,(VLOOKUP(C346,april20,2,FALSE)))</f>
        <v>0</v>
      </c>
      <c r="Y346" s="18">
        <f>IF(ISNA(VLOOKUP(C346,april21,2,FALSE)),0,(VLOOKUP(C346,april21,2,FALSE)))</f>
        <v>0</v>
      </c>
      <c r="Z346" s="18">
        <f>IF(ISNA(VLOOKUP(C346,april22,2,FALSE)),0,(VLOOKUP(C346,april22,2,FALSE)))</f>
        <v>0</v>
      </c>
      <c r="AA346" s="18">
        <f>IF(ISNA(VLOOKUP(C346,april23,2,FALSE)),0,(VLOOKUP(C346,april23,2,FALSE)))</f>
        <v>0</v>
      </c>
      <c r="AB346" s="18">
        <f>IF(ISNA(VLOOKUP(C346,april24,2,FALSE)),0,(VLOOKUP(C346,april24,2,FALSE)))</f>
        <v>0</v>
      </c>
      <c r="AC346" s="18">
        <f>IF(ISNA(VLOOKUP(C346,april25,2,FALSE)),0,(VLOOKUP(C346,april25,2,FALSE)))</f>
        <v>0</v>
      </c>
      <c r="AD346" s="18">
        <f>IF(ISNA(VLOOKUP(C346,april26,2,FALSE)),0,(VLOOKUP(C346,april26,2,FALSE)))</f>
        <v>0</v>
      </c>
      <c r="AE346" s="14">
        <f>IF(ISNA(VLOOKUP(C346,april27,2,FALSE)),0,(VLOOKUP(C346,april27,2,FALSE)))</f>
        <v>0</v>
      </c>
      <c r="AF346" s="18">
        <f>IF(ISNA(VLOOKUP(C346,april28,2,FALSE)),0,(VLOOKUP(C346,april28,2,FALSE)))</f>
        <v>0</v>
      </c>
      <c r="AG346" s="18">
        <f>IF(ISNA(VLOOKUP(C346,april29,2,FALSE)),0,(VLOOKUP(C346,april29,2,FALSE)))</f>
        <v>0</v>
      </c>
      <c r="AH346" s="18">
        <f>IF(ISNA(VLOOKUP(C346,april30,2,FALSE)),0,(VLOOKUP(C346,april30,2,FALSE)))</f>
        <v>0</v>
      </c>
      <c r="AI346" s="11">
        <f t="shared" si="20"/>
        <v>0</v>
      </c>
      <c r="AJ346" s="42">
        <f t="shared" si="21"/>
        <v>0</v>
      </c>
      <c r="AK346" s="43">
        <f>IF(D346=0,0,IF(VLOOKUP(D346,TARGET,2,FALSE)=0,0,AJ346/(VLOOKUP(D346,TARGET,2,FALSE))))</f>
        <v>0</v>
      </c>
    </row>
    <row r="347" spans="1:37">
      <c r="A347" s="6">
        <f t="shared" si="22"/>
        <v>343</v>
      </c>
      <c r="B347" s="19">
        <f>Sheet2!A345</f>
        <v>0</v>
      </c>
      <c r="C347" s="6"/>
      <c r="D347" s="6">
        <f>IF(LEFT(B347,2)="AC","حوادث",IF(ISNA(VLOOKUP(LEFT(B347,2),group,2,FALSE)),0,(VLOOKUP(LEFT(B347,2),group,2,FALSE))))</f>
        <v>0</v>
      </c>
      <c r="E347" s="18">
        <f>IF(ISNA(VLOOKUP(C347,april1,2,FALSE)),0,(VLOOKUP(C347,april1,2,FALSE)))</f>
        <v>0</v>
      </c>
      <c r="F347" s="18">
        <f>IF(ISNA(VLOOKUP(C347,april2,2,FALSE)),0,(VLOOKUP(C347,april2,2,FALSE)))</f>
        <v>0</v>
      </c>
      <c r="G347" s="18">
        <f>IF(ISNA(VLOOKUP(C347,april3,2,FALSE)),0,(VLOOKUP(C347,april3,2,FALSE)))</f>
        <v>0</v>
      </c>
      <c r="H347" s="18">
        <f>IF(ISNA(VLOOKUP(C347,april4,2,FALSE)),0,(VLOOKUP(C347,april4,2,FALSE)))</f>
        <v>0</v>
      </c>
      <c r="I347" s="18">
        <f>IF(ISNA(VLOOKUP(C347,april5,2,FALSE)),0,(VLOOKUP(C347,april5,2,FALSE)))</f>
        <v>0</v>
      </c>
      <c r="J347" s="14">
        <f>IF(ISNA(VLOOKUP(C347,april6,2,FALSE)),0,(VLOOKUP(C347,april6,2,FALSE)))</f>
        <v>0</v>
      </c>
      <c r="K347" s="18">
        <f>IF(ISNA(VLOOKUP(C347,april7,2,FALSE)),0,(VLOOKUP(C347,april7,2,FALSE)))</f>
        <v>0</v>
      </c>
      <c r="L347" s="50">
        <f>IF(ISNA(VLOOKUP(C347,april8,2,FALSE)),0,(VLOOKUP(C347,april8,2,FALSE)))</f>
        <v>0</v>
      </c>
      <c r="M347" s="18">
        <f>IF(ISNA(VLOOKUP(C347,april9,2,FALSE)),0,(VLOOKUP(C347,april9,2,FALSE)))</f>
        <v>0</v>
      </c>
      <c r="N347" s="18">
        <f>IF(ISNA(VLOOKUP(C347,april10,2,FALSE)),0,(VLOOKUP(C347,april10,2,FALSE)))</f>
        <v>0</v>
      </c>
      <c r="O347" s="18">
        <f>IF(ISNA(VLOOKUP(C347,april11,2,FALSE)),0,(VLOOKUP(C347,april11,2,FALSE)))</f>
        <v>0</v>
      </c>
      <c r="P347" s="18">
        <f>IF(ISNA(VLOOKUP(C347,april12,2,FALSE)),0,(VLOOKUP(C347,april12,2,FALSE)))</f>
        <v>0</v>
      </c>
      <c r="Q347" s="14">
        <f>IF(ISNA(VLOOKUP(C347,april13,2,FALSE)),0,(VLOOKUP(C347,april13,2,FALSE)))</f>
        <v>0</v>
      </c>
      <c r="R347" s="18">
        <f>IF(ISNA(VLOOKUP(C347,april14,2,FALSE)),0,(VLOOKUP(C347,april14,2,FALSE)))</f>
        <v>0</v>
      </c>
      <c r="S347" s="18">
        <f>IF(ISNA(VLOOKUP(C347,april15,2,FALSE)),0,(VLOOKUP(C347,april15,2,FALSE)))</f>
        <v>0</v>
      </c>
      <c r="T347" s="18">
        <f>IF(ISNA(VLOOKUP(C347,april16,2,FALSE)),0,(VLOOKUP(C347,april16,2,FALSE)))</f>
        <v>0</v>
      </c>
      <c r="U347" s="18">
        <f>IF(ISNA(VLOOKUP(C347,april17,2,FALSE)),0,(VLOOKUP(C347,april17,2,FALSE)))</f>
        <v>0</v>
      </c>
      <c r="V347" s="18">
        <f>IF(ISNA(VLOOKUP(C347,april18,2,FALSE)),0,(VLOOKUP(C347,april18,2,FALSE)))</f>
        <v>0</v>
      </c>
      <c r="W347" s="18">
        <f>IF(ISNA(VLOOKUP(C347,april19,2,FALSE)),0,(VLOOKUP(C347,april19,2,FALSE)))</f>
        <v>0</v>
      </c>
      <c r="X347" s="14">
        <f>IF(ISNA(VLOOKUP(C347,april20,2,FALSE)),0,(VLOOKUP(C347,april20,2,FALSE)))</f>
        <v>0</v>
      </c>
      <c r="Y347" s="18">
        <f>IF(ISNA(VLOOKUP(C347,april21,2,FALSE)),0,(VLOOKUP(C347,april21,2,FALSE)))</f>
        <v>0</v>
      </c>
      <c r="Z347" s="18">
        <f>IF(ISNA(VLOOKUP(C347,april22,2,FALSE)),0,(VLOOKUP(C347,april22,2,FALSE)))</f>
        <v>0</v>
      </c>
      <c r="AA347" s="18">
        <f>IF(ISNA(VLOOKUP(C347,april23,2,FALSE)),0,(VLOOKUP(C347,april23,2,FALSE)))</f>
        <v>0</v>
      </c>
      <c r="AB347" s="18">
        <f>IF(ISNA(VLOOKUP(C347,april24,2,FALSE)),0,(VLOOKUP(C347,april24,2,FALSE)))</f>
        <v>0</v>
      </c>
      <c r="AC347" s="18">
        <f>IF(ISNA(VLOOKUP(C347,april25,2,FALSE)),0,(VLOOKUP(C347,april25,2,FALSE)))</f>
        <v>0</v>
      </c>
      <c r="AD347" s="18">
        <f>IF(ISNA(VLOOKUP(C347,april26,2,FALSE)),0,(VLOOKUP(C347,april26,2,FALSE)))</f>
        <v>0</v>
      </c>
      <c r="AE347" s="14">
        <f>IF(ISNA(VLOOKUP(C347,april27,2,FALSE)),0,(VLOOKUP(C347,april27,2,FALSE)))</f>
        <v>0</v>
      </c>
      <c r="AF347" s="18">
        <f>IF(ISNA(VLOOKUP(C347,april28,2,FALSE)),0,(VLOOKUP(C347,april28,2,FALSE)))</f>
        <v>0</v>
      </c>
      <c r="AG347" s="18">
        <f>IF(ISNA(VLOOKUP(C347,april29,2,FALSE)),0,(VLOOKUP(C347,april29,2,FALSE)))</f>
        <v>0</v>
      </c>
      <c r="AH347" s="18">
        <f>IF(ISNA(VLOOKUP(C347,april30,2,FALSE)),0,(VLOOKUP(C347,april30,2,FALSE)))</f>
        <v>0</v>
      </c>
      <c r="AI347" s="11">
        <f t="shared" si="20"/>
        <v>0</v>
      </c>
      <c r="AJ347" s="42">
        <f t="shared" si="21"/>
        <v>0</v>
      </c>
      <c r="AK347" s="43">
        <f>IF(D347=0,0,IF(VLOOKUP(D347,TARGET,2,FALSE)=0,0,AJ347/(VLOOKUP(D347,TARGET,2,FALSE))))</f>
        <v>0</v>
      </c>
    </row>
    <row r="348" spans="1:37">
      <c r="A348" s="6">
        <f t="shared" si="22"/>
        <v>344</v>
      </c>
      <c r="B348" s="19">
        <f>Sheet2!A346</f>
        <v>0</v>
      </c>
      <c r="C348" s="6"/>
      <c r="D348" s="6">
        <f>IF(LEFT(B348,2)="AC","حوادث",IF(ISNA(VLOOKUP(LEFT(B348,2),group,2,FALSE)),0,(VLOOKUP(LEFT(B348,2),group,2,FALSE))))</f>
        <v>0</v>
      </c>
      <c r="E348" s="18">
        <f>IF(ISNA(VLOOKUP(C348,april1,2,FALSE)),0,(VLOOKUP(C348,april1,2,FALSE)))</f>
        <v>0</v>
      </c>
      <c r="F348" s="18">
        <f>IF(ISNA(VLOOKUP(C348,april2,2,FALSE)),0,(VLOOKUP(C348,april2,2,FALSE)))</f>
        <v>0</v>
      </c>
      <c r="G348" s="18">
        <f>IF(ISNA(VLOOKUP(C348,april3,2,FALSE)),0,(VLOOKUP(C348,april3,2,FALSE)))</f>
        <v>0</v>
      </c>
      <c r="H348" s="18">
        <f>IF(ISNA(VLOOKUP(C348,april4,2,FALSE)),0,(VLOOKUP(C348,april4,2,FALSE)))</f>
        <v>0</v>
      </c>
      <c r="I348" s="18">
        <f>IF(ISNA(VLOOKUP(C348,april5,2,FALSE)),0,(VLOOKUP(C348,april5,2,FALSE)))</f>
        <v>0</v>
      </c>
      <c r="J348" s="14">
        <f>IF(ISNA(VLOOKUP(C348,april6,2,FALSE)),0,(VLOOKUP(C348,april6,2,FALSE)))</f>
        <v>0</v>
      </c>
      <c r="K348" s="18">
        <f>IF(ISNA(VLOOKUP(C348,april7,2,FALSE)),0,(VLOOKUP(C348,april7,2,FALSE)))</f>
        <v>0</v>
      </c>
      <c r="L348" s="50">
        <f>IF(ISNA(VLOOKUP(C348,april8,2,FALSE)),0,(VLOOKUP(C348,april8,2,FALSE)))</f>
        <v>0</v>
      </c>
      <c r="M348" s="18">
        <f>IF(ISNA(VLOOKUP(C348,april9,2,FALSE)),0,(VLOOKUP(C348,april9,2,FALSE)))</f>
        <v>0</v>
      </c>
      <c r="N348" s="18">
        <f>IF(ISNA(VLOOKUP(C348,april10,2,FALSE)),0,(VLOOKUP(C348,april10,2,FALSE)))</f>
        <v>0</v>
      </c>
      <c r="O348" s="18">
        <f>IF(ISNA(VLOOKUP(C348,april11,2,FALSE)),0,(VLOOKUP(C348,april11,2,FALSE)))</f>
        <v>0</v>
      </c>
      <c r="P348" s="18">
        <f>IF(ISNA(VLOOKUP(C348,april12,2,FALSE)),0,(VLOOKUP(C348,april12,2,FALSE)))</f>
        <v>0</v>
      </c>
      <c r="Q348" s="14">
        <f>IF(ISNA(VLOOKUP(C348,april13,2,FALSE)),0,(VLOOKUP(C348,april13,2,FALSE)))</f>
        <v>0</v>
      </c>
      <c r="R348" s="18">
        <f>IF(ISNA(VLOOKUP(C348,april14,2,FALSE)),0,(VLOOKUP(C348,april14,2,FALSE)))</f>
        <v>0</v>
      </c>
      <c r="S348" s="18">
        <f>IF(ISNA(VLOOKUP(C348,april15,2,FALSE)),0,(VLOOKUP(C348,april15,2,FALSE)))</f>
        <v>0</v>
      </c>
      <c r="T348" s="18">
        <f>IF(ISNA(VLOOKUP(C348,april16,2,FALSE)),0,(VLOOKUP(C348,april16,2,FALSE)))</f>
        <v>0</v>
      </c>
      <c r="U348" s="18">
        <f>IF(ISNA(VLOOKUP(C348,april17,2,FALSE)),0,(VLOOKUP(C348,april17,2,FALSE)))</f>
        <v>0</v>
      </c>
      <c r="V348" s="18">
        <f>IF(ISNA(VLOOKUP(C348,april18,2,FALSE)),0,(VLOOKUP(C348,april18,2,FALSE)))</f>
        <v>0</v>
      </c>
      <c r="W348" s="18">
        <f>IF(ISNA(VLOOKUP(C348,april19,2,FALSE)),0,(VLOOKUP(C348,april19,2,FALSE)))</f>
        <v>0</v>
      </c>
      <c r="X348" s="14">
        <f>IF(ISNA(VLOOKUP(C348,april20,2,FALSE)),0,(VLOOKUP(C348,april20,2,FALSE)))</f>
        <v>0</v>
      </c>
      <c r="Y348" s="18">
        <f>IF(ISNA(VLOOKUP(C348,april21,2,FALSE)),0,(VLOOKUP(C348,april21,2,FALSE)))</f>
        <v>0</v>
      </c>
      <c r="Z348" s="18">
        <f>IF(ISNA(VLOOKUP(C348,april22,2,FALSE)),0,(VLOOKUP(C348,april22,2,FALSE)))</f>
        <v>0</v>
      </c>
      <c r="AA348" s="18">
        <f>IF(ISNA(VLOOKUP(C348,april23,2,FALSE)),0,(VLOOKUP(C348,april23,2,FALSE)))</f>
        <v>0</v>
      </c>
      <c r="AB348" s="18">
        <f>IF(ISNA(VLOOKUP(C348,april24,2,FALSE)),0,(VLOOKUP(C348,april24,2,FALSE)))</f>
        <v>0</v>
      </c>
      <c r="AC348" s="18">
        <f>IF(ISNA(VLOOKUP(C348,april25,2,FALSE)),0,(VLOOKUP(C348,april25,2,FALSE)))</f>
        <v>0</v>
      </c>
      <c r="AD348" s="18">
        <f>IF(ISNA(VLOOKUP(C348,april26,2,FALSE)),0,(VLOOKUP(C348,april26,2,FALSE)))</f>
        <v>0</v>
      </c>
      <c r="AE348" s="14">
        <f>IF(ISNA(VLOOKUP(C348,april27,2,FALSE)),0,(VLOOKUP(C348,april27,2,FALSE)))</f>
        <v>0</v>
      </c>
      <c r="AF348" s="18">
        <f>IF(ISNA(VLOOKUP(C348,april28,2,FALSE)),0,(VLOOKUP(C348,april28,2,FALSE)))</f>
        <v>0</v>
      </c>
      <c r="AG348" s="18">
        <f>IF(ISNA(VLOOKUP(C348,april29,2,FALSE)),0,(VLOOKUP(C348,april29,2,FALSE)))</f>
        <v>0</v>
      </c>
      <c r="AH348" s="18">
        <f>IF(ISNA(VLOOKUP(C348,april30,2,FALSE)),0,(VLOOKUP(C348,april30,2,FALSE)))</f>
        <v>0</v>
      </c>
      <c r="AI348" s="11">
        <f t="shared" si="20"/>
        <v>0</v>
      </c>
      <c r="AJ348" s="42">
        <f t="shared" si="21"/>
        <v>0</v>
      </c>
      <c r="AK348" s="43">
        <f>IF(D348=0,0,IF(VLOOKUP(D348,TARGET,2,FALSE)=0,0,AJ348/(VLOOKUP(D348,TARGET,2,FALSE))))</f>
        <v>0</v>
      </c>
    </row>
    <row r="349" spans="1:37">
      <c r="A349" s="6">
        <f t="shared" si="22"/>
        <v>345</v>
      </c>
      <c r="B349" s="19">
        <f>Sheet2!A347</f>
        <v>0</v>
      </c>
      <c r="C349" s="6"/>
      <c r="D349" s="6">
        <f>IF(LEFT(B349,2)="AC","حوادث",IF(ISNA(VLOOKUP(LEFT(B349,2),group,2,FALSE)),0,(VLOOKUP(LEFT(B349,2),group,2,FALSE))))</f>
        <v>0</v>
      </c>
      <c r="E349" s="18">
        <f>IF(ISNA(VLOOKUP(C349,april1,2,FALSE)),0,(VLOOKUP(C349,april1,2,FALSE)))</f>
        <v>0</v>
      </c>
      <c r="F349" s="18">
        <f>IF(ISNA(VLOOKUP(C349,april2,2,FALSE)),0,(VLOOKUP(C349,april2,2,FALSE)))</f>
        <v>0</v>
      </c>
      <c r="G349" s="18">
        <f>IF(ISNA(VLOOKUP(C349,april3,2,FALSE)),0,(VLOOKUP(C349,april3,2,FALSE)))</f>
        <v>0</v>
      </c>
      <c r="H349" s="18">
        <f>IF(ISNA(VLOOKUP(C349,april4,2,FALSE)),0,(VLOOKUP(C349,april4,2,FALSE)))</f>
        <v>0</v>
      </c>
      <c r="I349" s="18">
        <f>IF(ISNA(VLOOKUP(C349,april5,2,FALSE)),0,(VLOOKUP(C349,april5,2,FALSE)))</f>
        <v>0</v>
      </c>
      <c r="J349" s="14">
        <f>IF(ISNA(VLOOKUP(C349,april6,2,FALSE)),0,(VLOOKUP(C349,april6,2,FALSE)))</f>
        <v>0</v>
      </c>
      <c r="K349" s="18">
        <f>IF(ISNA(VLOOKUP(C349,april7,2,FALSE)),0,(VLOOKUP(C349,april7,2,FALSE)))</f>
        <v>0</v>
      </c>
      <c r="L349" s="50">
        <f>IF(ISNA(VLOOKUP(C349,april8,2,FALSE)),0,(VLOOKUP(C349,april8,2,FALSE)))</f>
        <v>0</v>
      </c>
      <c r="M349" s="18">
        <f>IF(ISNA(VLOOKUP(C349,april9,2,FALSE)),0,(VLOOKUP(C349,april9,2,FALSE)))</f>
        <v>0</v>
      </c>
      <c r="N349" s="18">
        <f>IF(ISNA(VLOOKUP(C349,april10,2,FALSE)),0,(VLOOKUP(C349,april10,2,FALSE)))</f>
        <v>0</v>
      </c>
      <c r="O349" s="18">
        <f>IF(ISNA(VLOOKUP(C349,april11,2,FALSE)),0,(VLOOKUP(C349,april11,2,FALSE)))</f>
        <v>0</v>
      </c>
      <c r="P349" s="18">
        <f>IF(ISNA(VLOOKUP(C349,april12,2,FALSE)),0,(VLOOKUP(C349,april12,2,FALSE)))</f>
        <v>0</v>
      </c>
      <c r="Q349" s="14">
        <f>IF(ISNA(VLOOKUP(C349,april13,2,FALSE)),0,(VLOOKUP(C349,april13,2,FALSE)))</f>
        <v>0</v>
      </c>
      <c r="R349" s="18">
        <f>IF(ISNA(VLOOKUP(C349,april14,2,FALSE)),0,(VLOOKUP(C349,april14,2,FALSE)))</f>
        <v>0</v>
      </c>
      <c r="S349" s="18">
        <f>IF(ISNA(VLOOKUP(C349,april15,2,FALSE)),0,(VLOOKUP(C349,april15,2,FALSE)))</f>
        <v>0</v>
      </c>
      <c r="T349" s="18">
        <f>IF(ISNA(VLOOKUP(C349,april16,2,FALSE)),0,(VLOOKUP(C349,april16,2,FALSE)))</f>
        <v>0</v>
      </c>
      <c r="U349" s="18">
        <f>IF(ISNA(VLOOKUP(C349,april17,2,FALSE)),0,(VLOOKUP(C349,april17,2,FALSE)))</f>
        <v>0</v>
      </c>
      <c r="V349" s="18">
        <f>IF(ISNA(VLOOKUP(C349,april18,2,FALSE)),0,(VLOOKUP(C349,april18,2,FALSE)))</f>
        <v>0</v>
      </c>
      <c r="W349" s="18">
        <f>IF(ISNA(VLOOKUP(C349,april19,2,FALSE)),0,(VLOOKUP(C349,april19,2,FALSE)))</f>
        <v>0</v>
      </c>
      <c r="X349" s="14">
        <f>IF(ISNA(VLOOKUP(C349,april20,2,FALSE)),0,(VLOOKUP(C349,april20,2,FALSE)))</f>
        <v>0</v>
      </c>
      <c r="Y349" s="18">
        <f>IF(ISNA(VLOOKUP(C349,april21,2,FALSE)),0,(VLOOKUP(C349,april21,2,FALSE)))</f>
        <v>0</v>
      </c>
      <c r="Z349" s="18">
        <f>IF(ISNA(VLOOKUP(C349,april22,2,FALSE)),0,(VLOOKUP(C349,april22,2,FALSE)))</f>
        <v>0</v>
      </c>
      <c r="AA349" s="18">
        <f>IF(ISNA(VLOOKUP(C349,april23,2,FALSE)),0,(VLOOKUP(C349,april23,2,FALSE)))</f>
        <v>0</v>
      </c>
      <c r="AB349" s="18">
        <f>IF(ISNA(VLOOKUP(C349,april24,2,FALSE)),0,(VLOOKUP(C349,april24,2,FALSE)))</f>
        <v>0</v>
      </c>
      <c r="AC349" s="18">
        <f>IF(ISNA(VLOOKUP(C349,april25,2,FALSE)),0,(VLOOKUP(C349,april25,2,FALSE)))</f>
        <v>0</v>
      </c>
      <c r="AD349" s="18">
        <f>IF(ISNA(VLOOKUP(C349,april26,2,FALSE)),0,(VLOOKUP(C349,april26,2,FALSE)))</f>
        <v>0</v>
      </c>
      <c r="AE349" s="14">
        <f>IF(ISNA(VLOOKUP(C349,april27,2,FALSE)),0,(VLOOKUP(C349,april27,2,FALSE)))</f>
        <v>0</v>
      </c>
      <c r="AF349" s="18">
        <f>IF(ISNA(VLOOKUP(C349,april28,2,FALSE)),0,(VLOOKUP(C349,april28,2,FALSE)))</f>
        <v>0</v>
      </c>
      <c r="AG349" s="18">
        <f>IF(ISNA(VLOOKUP(C349,april29,2,FALSE)),0,(VLOOKUP(C349,april29,2,FALSE)))</f>
        <v>0</v>
      </c>
      <c r="AH349" s="18">
        <f>IF(ISNA(VLOOKUP(C349,april30,2,FALSE)),0,(VLOOKUP(C349,april30,2,FALSE)))</f>
        <v>0</v>
      </c>
      <c r="AI349" s="11">
        <f t="shared" si="20"/>
        <v>0</v>
      </c>
      <c r="AJ349" s="42">
        <f t="shared" si="21"/>
        <v>0</v>
      </c>
      <c r="AK349" s="43">
        <f>IF(D349=0,0,IF(VLOOKUP(D349,TARGET,2,FALSE)=0,0,AJ349/(VLOOKUP(D349,TARGET,2,FALSE))))</f>
        <v>0</v>
      </c>
    </row>
    <row r="350" spans="1:37">
      <c r="A350" s="6">
        <f t="shared" si="22"/>
        <v>346</v>
      </c>
      <c r="B350" s="19">
        <f>Sheet2!A348</f>
        <v>0</v>
      </c>
      <c r="C350" s="6"/>
      <c r="D350" s="6">
        <f>IF(LEFT(B350,2)="AC","حوادث",IF(ISNA(VLOOKUP(LEFT(B350,2),group,2,FALSE)),0,(VLOOKUP(LEFT(B350,2),group,2,FALSE))))</f>
        <v>0</v>
      </c>
      <c r="E350" s="18">
        <f>IF(ISNA(VLOOKUP(C350,april1,2,FALSE)),0,(VLOOKUP(C350,april1,2,FALSE)))</f>
        <v>0</v>
      </c>
      <c r="F350" s="18">
        <f>IF(ISNA(VLOOKUP(C350,april2,2,FALSE)),0,(VLOOKUP(C350,april2,2,FALSE)))</f>
        <v>0</v>
      </c>
      <c r="G350" s="18">
        <f>IF(ISNA(VLOOKUP(C350,april3,2,FALSE)),0,(VLOOKUP(C350,april3,2,FALSE)))</f>
        <v>0</v>
      </c>
      <c r="H350" s="18">
        <f>IF(ISNA(VLOOKUP(C350,april4,2,FALSE)),0,(VLOOKUP(C350,april4,2,FALSE)))</f>
        <v>0</v>
      </c>
      <c r="I350" s="18">
        <f>IF(ISNA(VLOOKUP(C350,april5,2,FALSE)),0,(VLOOKUP(C350,april5,2,FALSE)))</f>
        <v>0</v>
      </c>
      <c r="J350" s="14">
        <f>IF(ISNA(VLOOKUP(C350,april6,2,FALSE)),0,(VLOOKUP(C350,april6,2,FALSE)))</f>
        <v>0</v>
      </c>
      <c r="K350" s="18">
        <f>IF(ISNA(VLOOKUP(C350,april7,2,FALSE)),0,(VLOOKUP(C350,april7,2,FALSE)))</f>
        <v>0</v>
      </c>
      <c r="L350" s="50">
        <f>IF(ISNA(VLOOKUP(C350,april8,2,FALSE)),0,(VLOOKUP(C350,april8,2,FALSE)))</f>
        <v>0</v>
      </c>
      <c r="M350" s="18">
        <f>IF(ISNA(VLOOKUP(C350,april9,2,FALSE)),0,(VLOOKUP(C350,april9,2,FALSE)))</f>
        <v>0</v>
      </c>
      <c r="N350" s="18">
        <f>IF(ISNA(VLOOKUP(C350,april10,2,FALSE)),0,(VLOOKUP(C350,april10,2,FALSE)))</f>
        <v>0</v>
      </c>
      <c r="O350" s="18">
        <f>IF(ISNA(VLOOKUP(C350,april11,2,FALSE)),0,(VLOOKUP(C350,april11,2,FALSE)))</f>
        <v>0</v>
      </c>
      <c r="P350" s="18">
        <f>IF(ISNA(VLOOKUP(C350,april12,2,FALSE)),0,(VLOOKUP(C350,april12,2,FALSE)))</f>
        <v>0</v>
      </c>
      <c r="Q350" s="14">
        <f>IF(ISNA(VLOOKUP(C350,april13,2,FALSE)),0,(VLOOKUP(C350,april13,2,FALSE)))</f>
        <v>0</v>
      </c>
      <c r="R350" s="18">
        <f>IF(ISNA(VLOOKUP(C350,april14,2,FALSE)),0,(VLOOKUP(C350,april14,2,FALSE)))</f>
        <v>0</v>
      </c>
      <c r="S350" s="18">
        <f>IF(ISNA(VLOOKUP(C350,april15,2,FALSE)),0,(VLOOKUP(C350,april15,2,FALSE)))</f>
        <v>0</v>
      </c>
      <c r="T350" s="18">
        <f>IF(ISNA(VLOOKUP(C350,april16,2,FALSE)),0,(VLOOKUP(C350,april16,2,FALSE)))</f>
        <v>0</v>
      </c>
      <c r="U350" s="18">
        <f>IF(ISNA(VLOOKUP(C350,april17,2,FALSE)),0,(VLOOKUP(C350,april17,2,FALSE)))</f>
        <v>0</v>
      </c>
      <c r="V350" s="18">
        <f>IF(ISNA(VLOOKUP(C350,april18,2,FALSE)),0,(VLOOKUP(C350,april18,2,FALSE)))</f>
        <v>0</v>
      </c>
      <c r="W350" s="18">
        <f>IF(ISNA(VLOOKUP(C350,april19,2,FALSE)),0,(VLOOKUP(C350,april19,2,FALSE)))</f>
        <v>0</v>
      </c>
      <c r="X350" s="14">
        <f>IF(ISNA(VLOOKUP(C350,april20,2,FALSE)),0,(VLOOKUP(C350,april20,2,FALSE)))</f>
        <v>0</v>
      </c>
      <c r="Y350" s="18">
        <f>IF(ISNA(VLOOKUP(C350,april21,2,FALSE)),0,(VLOOKUP(C350,april21,2,FALSE)))</f>
        <v>0</v>
      </c>
      <c r="Z350" s="18">
        <f>IF(ISNA(VLOOKUP(C350,april22,2,FALSE)),0,(VLOOKUP(C350,april22,2,FALSE)))</f>
        <v>0</v>
      </c>
      <c r="AA350" s="18">
        <f>IF(ISNA(VLOOKUP(C350,april23,2,FALSE)),0,(VLOOKUP(C350,april23,2,FALSE)))</f>
        <v>0</v>
      </c>
      <c r="AB350" s="18">
        <f>IF(ISNA(VLOOKUP(C350,april24,2,FALSE)),0,(VLOOKUP(C350,april24,2,FALSE)))</f>
        <v>0</v>
      </c>
      <c r="AC350" s="18">
        <f>IF(ISNA(VLOOKUP(C350,april25,2,FALSE)),0,(VLOOKUP(C350,april25,2,FALSE)))</f>
        <v>0</v>
      </c>
      <c r="AD350" s="18">
        <f>IF(ISNA(VLOOKUP(C350,april26,2,FALSE)),0,(VLOOKUP(C350,april26,2,FALSE)))</f>
        <v>0</v>
      </c>
      <c r="AE350" s="14">
        <f>IF(ISNA(VLOOKUP(C350,april27,2,FALSE)),0,(VLOOKUP(C350,april27,2,FALSE)))</f>
        <v>0</v>
      </c>
      <c r="AF350" s="18">
        <f>IF(ISNA(VLOOKUP(C350,april28,2,FALSE)),0,(VLOOKUP(C350,april28,2,FALSE)))</f>
        <v>0</v>
      </c>
      <c r="AG350" s="18">
        <f>IF(ISNA(VLOOKUP(C350,april29,2,FALSE)),0,(VLOOKUP(C350,april29,2,FALSE)))</f>
        <v>0</v>
      </c>
      <c r="AH350" s="18">
        <f>IF(ISNA(VLOOKUP(C350,april30,2,FALSE)),0,(VLOOKUP(C350,april30,2,FALSE)))</f>
        <v>0</v>
      </c>
      <c r="AI350" s="11">
        <f t="shared" si="20"/>
        <v>0</v>
      </c>
      <c r="AJ350" s="42">
        <f t="shared" si="21"/>
        <v>0</v>
      </c>
      <c r="AK350" s="43">
        <f>IF(D350=0,0,IF(VLOOKUP(D350,TARGET,2,FALSE)=0,0,AJ350/(VLOOKUP(D350,TARGET,2,FALSE))))</f>
        <v>0</v>
      </c>
    </row>
    <row r="351" spans="1:37">
      <c r="A351" s="6">
        <f t="shared" si="22"/>
        <v>347</v>
      </c>
      <c r="B351" s="19">
        <f>Sheet2!A349</f>
        <v>0</v>
      </c>
      <c r="C351" s="6"/>
      <c r="D351" s="6">
        <f>IF(LEFT(B351,2)="AC","حوادث",IF(ISNA(VLOOKUP(LEFT(B351,2),group,2,FALSE)),0,(VLOOKUP(LEFT(B351,2),group,2,FALSE))))</f>
        <v>0</v>
      </c>
      <c r="E351" s="18">
        <f>IF(ISNA(VLOOKUP(C351,april1,2,FALSE)),0,(VLOOKUP(C351,april1,2,FALSE)))</f>
        <v>0</v>
      </c>
      <c r="F351" s="18">
        <f>IF(ISNA(VLOOKUP(C351,april2,2,FALSE)),0,(VLOOKUP(C351,april2,2,FALSE)))</f>
        <v>0</v>
      </c>
      <c r="G351" s="18">
        <f>IF(ISNA(VLOOKUP(C351,april3,2,FALSE)),0,(VLOOKUP(C351,april3,2,FALSE)))</f>
        <v>0</v>
      </c>
      <c r="H351" s="18">
        <f>IF(ISNA(VLOOKUP(C351,april4,2,FALSE)),0,(VLOOKUP(C351,april4,2,FALSE)))</f>
        <v>0</v>
      </c>
      <c r="I351" s="18">
        <f>IF(ISNA(VLOOKUP(C351,april5,2,FALSE)),0,(VLOOKUP(C351,april5,2,FALSE)))</f>
        <v>0</v>
      </c>
      <c r="J351" s="14">
        <f>IF(ISNA(VLOOKUP(C351,april6,2,FALSE)),0,(VLOOKUP(C351,april6,2,FALSE)))</f>
        <v>0</v>
      </c>
      <c r="K351" s="18">
        <f>IF(ISNA(VLOOKUP(C351,april7,2,FALSE)),0,(VLOOKUP(C351,april7,2,FALSE)))</f>
        <v>0</v>
      </c>
      <c r="L351" s="50">
        <f>IF(ISNA(VLOOKUP(C351,april8,2,FALSE)),0,(VLOOKUP(C351,april8,2,FALSE)))</f>
        <v>0</v>
      </c>
      <c r="M351" s="18">
        <f>IF(ISNA(VLOOKUP(C351,april9,2,FALSE)),0,(VLOOKUP(C351,april9,2,FALSE)))</f>
        <v>0</v>
      </c>
      <c r="N351" s="18">
        <f>IF(ISNA(VLOOKUP(C351,april10,2,FALSE)),0,(VLOOKUP(C351,april10,2,FALSE)))</f>
        <v>0</v>
      </c>
      <c r="O351" s="18">
        <f>IF(ISNA(VLOOKUP(C351,april11,2,FALSE)),0,(VLOOKUP(C351,april11,2,FALSE)))</f>
        <v>0</v>
      </c>
      <c r="P351" s="18">
        <f>IF(ISNA(VLOOKUP(C351,april12,2,FALSE)),0,(VLOOKUP(C351,april12,2,FALSE)))</f>
        <v>0</v>
      </c>
      <c r="Q351" s="14">
        <f>IF(ISNA(VLOOKUP(C351,april13,2,FALSE)),0,(VLOOKUP(C351,april13,2,FALSE)))</f>
        <v>0</v>
      </c>
      <c r="R351" s="18">
        <f>IF(ISNA(VLOOKUP(C351,april14,2,FALSE)),0,(VLOOKUP(C351,april14,2,FALSE)))</f>
        <v>0</v>
      </c>
      <c r="S351" s="18">
        <f>IF(ISNA(VLOOKUP(C351,april15,2,FALSE)),0,(VLOOKUP(C351,april15,2,FALSE)))</f>
        <v>0</v>
      </c>
      <c r="T351" s="18">
        <f>IF(ISNA(VLOOKUP(C351,april16,2,FALSE)),0,(VLOOKUP(C351,april16,2,FALSE)))</f>
        <v>0</v>
      </c>
      <c r="U351" s="18">
        <f>IF(ISNA(VLOOKUP(C351,april17,2,FALSE)),0,(VLOOKUP(C351,april17,2,FALSE)))</f>
        <v>0</v>
      </c>
      <c r="V351" s="18">
        <f>IF(ISNA(VLOOKUP(C351,april18,2,FALSE)),0,(VLOOKUP(C351,april18,2,FALSE)))</f>
        <v>0</v>
      </c>
      <c r="W351" s="18">
        <f>IF(ISNA(VLOOKUP(C351,april19,2,FALSE)),0,(VLOOKUP(C351,april19,2,FALSE)))</f>
        <v>0</v>
      </c>
      <c r="X351" s="14">
        <f>IF(ISNA(VLOOKUP(C351,april20,2,FALSE)),0,(VLOOKUP(C351,april20,2,FALSE)))</f>
        <v>0</v>
      </c>
      <c r="Y351" s="18">
        <f>IF(ISNA(VLOOKUP(C351,april21,2,FALSE)),0,(VLOOKUP(C351,april21,2,FALSE)))</f>
        <v>0</v>
      </c>
      <c r="Z351" s="18">
        <f>IF(ISNA(VLOOKUP(C351,april22,2,FALSE)),0,(VLOOKUP(C351,april22,2,FALSE)))</f>
        <v>0</v>
      </c>
      <c r="AA351" s="18">
        <f>IF(ISNA(VLOOKUP(C351,april23,2,FALSE)),0,(VLOOKUP(C351,april23,2,FALSE)))</f>
        <v>0</v>
      </c>
      <c r="AB351" s="18">
        <f>IF(ISNA(VLOOKUP(C351,april24,2,FALSE)),0,(VLOOKUP(C351,april24,2,FALSE)))</f>
        <v>0</v>
      </c>
      <c r="AC351" s="18">
        <f>IF(ISNA(VLOOKUP(C351,april25,2,FALSE)),0,(VLOOKUP(C351,april25,2,FALSE)))</f>
        <v>0</v>
      </c>
      <c r="AD351" s="18">
        <f>IF(ISNA(VLOOKUP(C351,april26,2,FALSE)),0,(VLOOKUP(C351,april26,2,FALSE)))</f>
        <v>0</v>
      </c>
      <c r="AE351" s="14">
        <f>IF(ISNA(VLOOKUP(C351,april27,2,FALSE)),0,(VLOOKUP(C351,april27,2,FALSE)))</f>
        <v>0</v>
      </c>
      <c r="AF351" s="18">
        <f>IF(ISNA(VLOOKUP(C351,april28,2,FALSE)),0,(VLOOKUP(C351,april28,2,FALSE)))</f>
        <v>0</v>
      </c>
      <c r="AG351" s="18">
        <f>IF(ISNA(VLOOKUP(C351,april29,2,FALSE)),0,(VLOOKUP(C351,april29,2,FALSE)))</f>
        <v>0</v>
      </c>
      <c r="AH351" s="18">
        <f>IF(ISNA(VLOOKUP(C351,april30,2,FALSE)),0,(VLOOKUP(C351,april30,2,FALSE)))</f>
        <v>0</v>
      </c>
      <c r="AI351" s="11">
        <f t="shared" si="20"/>
        <v>0</v>
      </c>
      <c r="AJ351" s="42">
        <f t="shared" si="21"/>
        <v>0</v>
      </c>
      <c r="AK351" s="43">
        <f>IF(D351=0,0,IF(VLOOKUP(D351,TARGET,2,FALSE)=0,0,AJ351/(VLOOKUP(D351,TARGET,2,FALSE))))</f>
        <v>0</v>
      </c>
    </row>
    <row r="352" spans="1:37">
      <c r="A352" s="6">
        <f t="shared" si="22"/>
        <v>348</v>
      </c>
      <c r="B352" s="19">
        <f>Sheet2!A350</f>
        <v>0</v>
      </c>
      <c r="C352" s="6"/>
      <c r="D352" s="6">
        <f>IF(LEFT(B352,2)="AC","حوادث",IF(ISNA(VLOOKUP(LEFT(B352,2),group,2,FALSE)),0,(VLOOKUP(LEFT(B352,2),group,2,FALSE))))</f>
        <v>0</v>
      </c>
      <c r="E352" s="18">
        <f>IF(ISNA(VLOOKUP(C352,april1,2,FALSE)),0,(VLOOKUP(C352,april1,2,FALSE)))</f>
        <v>0</v>
      </c>
      <c r="F352" s="18">
        <f>IF(ISNA(VLOOKUP(C352,april2,2,FALSE)),0,(VLOOKUP(C352,april2,2,FALSE)))</f>
        <v>0</v>
      </c>
      <c r="G352" s="18">
        <f>IF(ISNA(VLOOKUP(C352,april3,2,FALSE)),0,(VLOOKUP(C352,april3,2,FALSE)))</f>
        <v>0</v>
      </c>
      <c r="H352" s="18">
        <f>IF(ISNA(VLOOKUP(C352,april4,2,FALSE)),0,(VLOOKUP(C352,april4,2,FALSE)))</f>
        <v>0</v>
      </c>
      <c r="I352" s="18">
        <f>IF(ISNA(VLOOKUP(C352,april5,2,FALSE)),0,(VLOOKUP(C352,april5,2,FALSE)))</f>
        <v>0</v>
      </c>
      <c r="J352" s="14">
        <f>IF(ISNA(VLOOKUP(C352,april6,2,FALSE)),0,(VLOOKUP(C352,april6,2,FALSE)))</f>
        <v>0</v>
      </c>
      <c r="K352" s="18">
        <f>IF(ISNA(VLOOKUP(C352,april7,2,FALSE)),0,(VLOOKUP(C352,april7,2,FALSE)))</f>
        <v>0</v>
      </c>
      <c r="L352" s="50">
        <f>IF(ISNA(VLOOKUP(C352,april8,2,FALSE)),0,(VLOOKUP(C352,april8,2,FALSE)))</f>
        <v>0</v>
      </c>
      <c r="M352" s="18">
        <f>IF(ISNA(VLOOKUP(C352,april9,2,FALSE)),0,(VLOOKUP(C352,april9,2,FALSE)))</f>
        <v>0</v>
      </c>
      <c r="N352" s="18">
        <f>IF(ISNA(VLOOKUP(C352,april10,2,FALSE)),0,(VLOOKUP(C352,april10,2,FALSE)))</f>
        <v>0</v>
      </c>
      <c r="O352" s="18">
        <f>IF(ISNA(VLOOKUP(C352,april11,2,FALSE)),0,(VLOOKUP(C352,april11,2,FALSE)))</f>
        <v>0</v>
      </c>
      <c r="P352" s="18">
        <f>IF(ISNA(VLOOKUP(C352,april12,2,FALSE)),0,(VLOOKUP(C352,april12,2,FALSE)))</f>
        <v>0</v>
      </c>
      <c r="Q352" s="14">
        <f>IF(ISNA(VLOOKUP(C352,april13,2,FALSE)),0,(VLOOKUP(C352,april13,2,FALSE)))</f>
        <v>0</v>
      </c>
      <c r="R352" s="18">
        <f>IF(ISNA(VLOOKUP(C352,april14,2,FALSE)),0,(VLOOKUP(C352,april14,2,FALSE)))</f>
        <v>0</v>
      </c>
      <c r="S352" s="18">
        <f>IF(ISNA(VLOOKUP(C352,april15,2,FALSE)),0,(VLOOKUP(C352,april15,2,FALSE)))</f>
        <v>0</v>
      </c>
      <c r="T352" s="18">
        <f>IF(ISNA(VLOOKUP(C352,april16,2,FALSE)),0,(VLOOKUP(C352,april16,2,FALSE)))</f>
        <v>0</v>
      </c>
      <c r="U352" s="18">
        <f>IF(ISNA(VLOOKUP(C352,april17,2,FALSE)),0,(VLOOKUP(C352,april17,2,FALSE)))</f>
        <v>0</v>
      </c>
      <c r="V352" s="18">
        <f>IF(ISNA(VLOOKUP(C352,april18,2,FALSE)),0,(VLOOKUP(C352,april18,2,FALSE)))</f>
        <v>0</v>
      </c>
      <c r="W352" s="18">
        <f>IF(ISNA(VLOOKUP(C352,april19,2,FALSE)),0,(VLOOKUP(C352,april19,2,FALSE)))</f>
        <v>0</v>
      </c>
      <c r="X352" s="14">
        <f>IF(ISNA(VLOOKUP(C352,april20,2,FALSE)),0,(VLOOKUP(C352,april20,2,FALSE)))</f>
        <v>0</v>
      </c>
      <c r="Y352" s="18">
        <f>IF(ISNA(VLOOKUP(C352,april21,2,FALSE)),0,(VLOOKUP(C352,april21,2,FALSE)))</f>
        <v>0</v>
      </c>
      <c r="Z352" s="18">
        <f>IF(ISNA(VLOOKUP(C352,april22,2,FALSE)),0,(VLOOKUP(C352,april22,2,FALSE)))</f>
        <v>0</v>
      </c>
      <c r="AA352" s="18">
        <f>IF(ISNA(VLOOKUP(C352,april23,2,FALSE)),0,(VLOOKUP(C352,april23,2,FALSE)))</f>
        <v>0</v>
      </c>
      <c r="AB352" s="18">
        <f>IF(ISNA(VLOOKUP(C352,april24,2,FALSE)),0,(VLOOKUP(C352,april24,2,FALSE)))</f>
        <v>0</v>
      </c>
      <c r="AC352" s="18">
        <f>IF(ISNA(VLOOKUP(C352,april25,2,FALSE)),0,(VLOOKUP(C352,april25,2,FALSE)))</f>
        <v>0</v>
      </c>
      <c r="AD352" s="18">
        <f>IF(ISNA(VLOOKUP(C352,april26,2,FALSE)),0,(VLOOKUP(C352,april26,2,FALSE)))</f>
        <v>0</v>
      </c>
      <c r="AE352" s="14">
        <f>IF(ISNA(VLOOKUP(C352,april27,2,FALSE)),0,(VLOOKUP(C352,april27,2,FALSE)))</f>
        <v>0</v>
      </c>
      <c r="AF352" s="18">
        <f>IF(ISNA(VLOOKUP(C352,april28,2,FALSE)),0,(VLOOKUP(C352,april28,2,FALSE)))</f>
        <v>0</v>
      </c>
      <c r="AG352" s="18">
        <f>IF(ISNA(VLOOKUP(C352,april29,2,FALSE)),0,(VLOOKUP(C352,april29,2,FALSE)))</f>
        <v>0</v>
      </c>
      <c r="AH352" s="18">
        <f>IF(ISNA(VLOOKUP(C352,april30,2,FALSE)),0,(VLOOKUP(C352,april30,2,FALSE)))</f>
        <v>0</v>
      </c>
      <c r="AI352" s="11">
        <f t="shared" si="20"/>
        <v>0</v>
      </c>
      <c r="AJ352" s="42">
        <f t="shared" si="21"/>
        <v>0</v>
      </c>
      <c r="AK352" s="43">
        <f>IF(D352=0,0,IF(VLOOKUP(D352,TARGET,2,FALSE)=0,0,AJ352/(VLOOKUP(D352,TARGET,2,FALSE))))</f>
        <v>0</v>
      </c>
    </row>
    <row r="353" spans="1:37">
      <c r="A353" s="6">
        <f t="shared" si="22"/>
        <v>349</v>
      </c>
      <c r="B353" s="19">
        <f>Sheet2!A351</f>
        <v>0</v>
      </c>
      <c r="C353" s="6"/>
      <c r="D353" s="6">
        <f>IF(LEFT(B353,2)="AC","حوادث",IF(ISNA(VLOOKUP(LEFT(B353,2),group,2,FALSE)),0,(VLOOKUP(LEFT(B353,2),group,2,FALSE))))</f>
        <v>0</v>
      </c>
      <c r="E353" s="18">
        <f>IF(ISNA(VLOOKUP(C353,april1,2,FALSE)),0,(VLOOKUP(C353,april1,2,FALSE)))</f>
        <v>0</v>
      </c>
      <c r="F353" s="18">
        <f>IF(ISNA(VLOOKUP(C353,april2,2,FALSE)),0,(VLOOKUP(C353,april2,2,FALSE)))</f>
        <v>0</v>
      </c>
      <c r="G353" s="18">
        <f>IF(ISNA(VLOOKUP(C353,april3,2,FALSE)),0,(VLOOKUP(C353,april3,2,FALSE)))</f>
        <v>0</v>
      </c>
      <c r="H353" s="18">
        <f>IF(ISNA(VLOOKUP(C353,april4,2,FALSE)),0,(VLOOKUP(C353,april4,2,FALSE)))</f>
        <v>0</v>
      </c>
      <c r="I353" s="18">
        <f>IF(ISNA(VLOOKUP(C353,april5,2,FALSE)),0,(VLOOKUP(C353,april5,2,FALSE)))</f>
        <v>0</v>
      </c>
      <c r="J353" s="14">
        <f>IF(ISNA(VLOOKUP(C353,april6,2,FALSE)),0,(VLOOKUP(C353,april6,2,FALSE)))</f>
        <v>0</v>
      </c>
      <c r="K353" s="18">
        <f>IF(ISNA(VLOOKUP(C353,april7,2,FALSE)),0,(VLOOKUP(C353,april7,2,FALSE)))</f>
        <v>0</v>
      </c>
      <c r="L353" s="50">
        <f>IF(ISNA(VLOOKUP(C353,april8,2,FALSE)),0,(VLOOKUP(C353,april8,2,FALSE)))</f>
        <v>0</v>
      </c>
      <c r="M353" s="18">
        <f>IF(ISNA(VLOOKUP(C353,april9,2,FALSE)),0,(VLOOKUP(C353,april9,2,FALSE)))</f>
        <v>0</v>
      </c>
      <c r="N353" s="18">
        <f>IF(ISNA(VLOOKUP(C353,april10,2,FALSE)),0,(VLOOKUP(C353,april10,2,FALSE)))</f>
        <v>0</v>
      </c>
      <c r="O353" s="18">
        <f>IF(ISNA(VLOOKUP(C353,april11,2,FALSE)),0,(VLOOKUP(C353,april11,2,FALSE)))</f>
        <v>0</v>
      </c>
      <c r="P353" s="18">
        <f>IF(ISNA(VLOOKUP(C353,april12,2,FALSE)),0,(VLOOKUP(C353,april12,2,FALSE)))</f>
        <v>0</v>
      </c>
      <c r="Q353" s="14">
        <f>IF(ISNA(VLOOKUP(C353,april13,2,FALSE)),0,(VLOOKUP(C353,april13,2,FALSE)))</f>
        <v>0</v>
      </c>
      <c r="R353" s="18">
        <f>IF(ISNA(VLOOKUP(C353,april14,2,FALSE)),0,(VLOOKUP(C353,april14,2,FALSE)))</f>
        <v>0</v>
      </c>
      <c r="S353" s="18">
        <f>IF(ISNA(VLOOKUP(C353,april15,2,FALSE)),0,(VLOOKUP(C353,april15,2,FALSE)))</f>
        <v>0</v>
      </c>
      <c r="T353" s="18">
        <f>IF(ISNA(VLOOKUP(C353,april16,2,FALSE)),0,(VLOOKUP(C353,april16,2,FALSE)))</f>
        <v>0</v>
      </c>
      <c r="U353" s="18">
        <f>IF(ISNA(VLOOKUP(C353,april17,2,FALSE)),0,(VLOOKUP(C353,april17,2,FALSE)))</f>
        <v>0</v>
      </c>
      <c r="V353" s="18">
        <f>IF(ISNA(VLOOKUP(C353,april18,2,FALSE)),0,(VLOOKUP(C353,april18,2,FALSE)))</f>
        <v>0</v>
      </c>
      <c r="W353" s="18">
        <f>IF(ISNA(VLOOKUP(C353,april19,2,FALSE)),0,(VLOOKUP(C353,april19,2,FALSE)))</f>
        <v>0</v>
      </c>
      <c r="X353" s="14">
        <f>IF(ISNA(VLOOKUP(C353,april20,2,FALSE)),0,(VLOOKUP(C353,april20,2,FALSE)))</f>
        <v>0</v>
      </c>
      <c r="Y353" s="18">
        <f>IF(ISNA(VLOOKUP(C353,april21,2,FALSE)),0,(VLOOKUP(C353,april21,2,FALSE)))</f>
        <v>0</v>
      </c>
      <c r="Z353" s="18">
        <f>IF(ISNA(VLOOKUP(C353,april22,2,FALSE)),0,(VLOOKUP(C353,april22,2,FALSE)))</f>
        <v>0</v>
      </c>
      <c r="AA353" s="18">
        <f>IF(ISNA(VLOOKUP(C353,april23,2,FALSE)),0,(VLOOKUP(C353,april23,2,FALSE)))</f>
        <v>0</v>
      </c>
      <c r="AB353" s="18">
        <f>IF(ISNA(VLOOKUP(C353,april24,2,FALSE)),0,(VLOOKUP(C353,april24,2,FALSE)))</f>
        <v>0</v>
      </c>
      <c r="AC353" s="18">
        <f>IF(ISNA(VLOOKUP(C353,april25,2,FALSE)),0,(VLOOKUP(C353,april25,2,FALSE)))</f>
        <v>0</v>
      </c>
      <c r="AD353" s="18">
        <f>IF(ISNA(VLOOKUP(C353,april26,2,FALSE)),0,(VLOOKUP(C353,april26,2,FALSE)))</f>
        <v>0</v>
      </c>
      <c r="AE353" s="14">
        <f>IF(ISNA(VLOOKUP(C353,april27,2,FALSE)),0,(VLOOKUP(C353,april27,2,FALSE)))</f>
        <v>0</v>
      </c>
      <c r="AF353" s="18">
        <f>IF(ISNA(VLOOKUP(C353,april28,2,FALSE)),0,(VLOOKUP(C353,april28,2,FALSE)))</f>
        <v>0</v>
      </c>
      <c r="AG353" s="18">
        <f>IF(ISNA(VLOOKUP(C353,april29,2,FALSE)),0,(VLOOKUP(C353,april29,2,FALSE)))</f>
        <v>0</v>
      </c>
      <c r="AH353" s="18">
        <f>IF(ISNA(VLOOKUP(C353,april30,2,FALSE)),0,(VLOOKUP(C353,april30,2,FALSE)))</f>
        <v>0</v>
      </c>
      <c r="AI353" s="11">
        <f t="shared" si="20"/>
        <v>0</v>
      </c>
      <c r="AJ353" s="42">
        <f t="shared" si="21"/>
        <v>0</v>
      </c>
      <c r="AK353" s="43">
        <f>IF(D353=0,0,IF(VLOOKUP(D353,TARGET,2,FALSE)=0,0,AJ353/(VLOOKUP(D353,TARGET,2,FALSE))))</f>
        <v>0</v>
      </c>
    </row>
    <row r="354" spans="1:37">
      <c r="A354" s="6">
        <f t="shared" si="22"/>
        <v>350</v>
      </c>
      <c r="B354" s="19">
        <f>Sheet2!A352</f>
        <v>0</v>
      </c>
      <c r="C354" s="6"/>
      <c r="D354" s="6">
        <f>IF(LEFT(B354,2)="AC","حوادث",IF(ISNA(VLOOKUP(LEFT(B354,2),group,2,FALSE)),0,(VLOOKUP(LEFT(B354,2),group,2,FALSE))))</f>
        <v>0</v>
      </c>
      <c r="E354" s="18">
        <f>IF(ISNA(VLOOKUP(C354,april1,2,FALSE)),0,(VLOOKUP(C354,april1,2,FALSE)))</f>
        <v>0</v>
      </c>
      <c r="F354" s="18">
        <f>IF(ISNA(VLOOKUP(C354,april2,2,FALSE)),0,(VLOOKUP(C354,april2,2,FALSE)))</f>
        <v>0</v>
      </c>
      <c r="G354" s="18">
        <f>IF(ISNA(VLOOKUP(C354,april3,2,FALSE)),0,(VLOOKUP(C354,april3,2,FALSE)))</f>
        <v>0</v>
      </c>
      <c r="H354" s="18">
        <f>IF(ISNA(VLOOKUP(C354,april4,2,FALSE)),0,(VLOOKUP(C354,april4,2,FALSE)))</f>
        <v>0</v>
      </c>
      <c r="I354" s="18">
        <f>IF(ISNA(VLOOKUP(C354,april5,2,FALSE)),0,(VLOOKUP(C354,april5,2,FALSE)))</f>
        <v>0</v>
      </c>
      <c r="J354" s="14">
        <f>IF(ISNA(VLOOKUP(C354,april6,2,FALSE)),0,(VLOOKUP(C354,april6,2,FALSE)))</f>
        <v>0</v>
      </c>
      <c r="K354" s="18">
        <f>IF(ISNA(VLOOKUP(C354,april7,2,FALSE)),0,(VLOOKUP(C354,april7,2,FALSE)))</f>
        <v>0</v>
      </c>
      <c r="L354" s="50">
        <f>IF(ISNA(VLOOKUP(C354,april8,2,FALSE)),0,(VLOOKUP(C354,april8,2,FALSE)))</f>
        <v>0</v>
      </c>
      <c r="M354" s="18">
        <f>IF(ISNA(VLOOKUP(C354,april9,2,FALSE)),0,(VLOOKUP(C354,april9,2,FALSE)))</f>
        <v>0</v>
      </c>
      <c r="N354" s="18">
        <f>IF(ISNA(VLOOKUP(C354,april10,2,FALSE)),0,(VLOOKUP(C354,april10,2,FALSE)))</f>
        <v>0</v>
      </c>
      <c r="O354" s="18">
        <f>IF(ISNA(VLOOKUP(C354,april11,2,FALSE)),0,(VLOOKUP(C354,april11,2,FALSE)))</f>
        <v>0</v>
      </c>
      <c r="P354" s="18">
        <f>IF(ISNA(VLOOKUP(C354,april12,2,FALSE)),0,(VLOOKUP(C354,april12,2,FALSE)))</f>
        <v>0</v>
      </c>
      <c r="Q354" s="14">
        <f>IF(ISNA(VLOOKUP(C354,april13,2,FALSE)),0,(VLOOKUP(C354,april13,2,FALSE)))</f>
        <v>0</v>
      </c>
      <c r="R354" s="18">
        <f>IF(ISNA(VLOOKUP(C354,april14,2,FALSE)),0,(VLOOKUP(C354,april14,2,FALSE)))</f>
        <v>0</v>
      </c>
      <c r="S354" s="18">
        <f>IF(ISNA(VLOOKUP(C354,april15,2,FALSE)),0,(VLOOKUP(C354,april15,2,FALSE)))</f>
        <v>0</v>
      </c>
      <c r="T354" s="18">
        <f>IF(ISNA(VLOOKUP(C354,april16,2,FALSE)),0,(VLOOKUP(C354,april16,2,FALSE)))</f>
        <v>0</v>
      </c>
      <c r="U354" s="18">
        <f>IF(ISNA(VLOOKUP(C354,april17,2,FALSE)),0,(VLOOKUP(C354,april17,2,FALSE)))</f>
        <v>0</v>
      </c>
      <c r="V354" s="18">
        <f>IF(ISNA(VLOOKUP(C354,april18,2,FALSE)),0,(VLOOKUP(C354,april18,2,FALSE)))</f>
        <v>0</v>
      </c>
      <c r="W354" s="18">
        <f>IF(ISNA(VLOOKUP(C354,april19,2,FALSE)),0,(VLOOKUP(C354,april19,2,FALSE)))</f>
        <v>0</v>
      </c>
      <c r="X354" s="14">
        <f>IF(ISNA(VLOOKUP(C354,april20,2,FALSE)),0,(VLOOKUP(C354,april20,2,FALSE)))</f>
        <v>0</v>
      </c>
      <c r="Y354" s="18">
        <f>IF(ISNA(VLOOKUP(C354,april21,2,FALSE)),0,(VLOOKUP(C354,april21,2,FALSE)))</f>
        <v>0</v>
      </c>
      <c r="Z354" s="18">
        <f>IF(ISNA(VLOOKUP(C354,april22,2,FALSE)),0,(VLOOKUP(C354,april22,2,FALSE)))</f>
        <v>0</v>
      </c>
      <c r="AA354" s="18">
        <f>IF(ISNA(VLOOKUP(C354,april23,2,FALSE)),0,(VLOOKUP(C354,april23,2,FALSE)))</f>
        <v>0</v>
      </c>
      <c r="AB354" s="18">
        <f>IF(ISNA(VLOOKUP(C354,april24,2,FALSE)),0,(VLOOKUP(C354,april24,2,FALSE)))</f>
        <v>0</v>
      </c>
      <c r="AC354" s="18">
        <f>IF(ISNA(VLOOKUP(C354,april25,2,FALSE)),0,(VLOOKUP(C354,april25,2,FALSE)))</f>
        <v>0</v>
      </c>
      <c r="AD354" s="18">
        <f>IF(ISNA(VLOOKUP(C354,april26,2,FALSE)),0,(VLOOKUP(C354,april26,2,FALSE)))</f>
        <v>0</v>
      </c>
      <c r="AE354" s="14">
        <f>IF(ISNA(VLOOKUP(C354,april27,2,FALSE)),0,(VLOOKUP(C354,april27,2,FALSE)))</f>
        <v>0</v>
      </c>
      <c r="AF354" s="18">
        <f>IF(ISNA(VLOOKUP(C354,april28,2,FALSE)),0,(VLOOKUP(C354,april28,2,FALSE)))</f>
        <v>0</v>
      </c>
      <c r="AG354" s="18">
        <f>IF(ISNA(VLOOKUP(C354,april29,2,FALSE)),0,(VLOOKUP(C354,april29,2,FALSE)))</f>
        <v>0</v>
      </c>
      <c r="AH354" s="18">
        <f>IF(ISNA(VLOOKUP(C354,april30,2,FALSE)),0,(VLOOKUP(C354,april30,2,FALSE)))</f>
        <v>0</v>
      </c>
      <c r="AI354" s="11">
        <f t="shared" si="20"/>
        <v>0</v>
      </c>
      <c r="AJ354" s="42">
        <f t="shared" si="21"/>
        <v>0</v>
      </c>
      <c r="AK354" s="43">
        <f>IF(D354=0,0,IF(VLOOKUP(D354,TARGET,2,FALSE)=0,0,AJ354/(VLOOKUP(D354,TARGET,2,FALSE))))</f>
        <v>0</v>
      </c>
    </row>
    <row r="355" spans="1:37">
      <c r="A355" s="6">
        <f t="shared" si="22"/>
        <v>351</v>
      </c>
      <c r="B355" s="19">
        <f>Sheet2!A353</f>
        <v>0</v>
      </c>
      <c r="C355" s="6"/>
      <c r="D355" s="6">
        <f>IF(LEFT(B355,2)="AC","حوادث",IF(ISNA(VLOOKUP(LEFT(B355,2),group,2,FALSE)),0,(VLOOKUP(LEFT(B355,2),group,2,FALSE))))</f>
        <v>0</v>
      </c>
      <c r="E355" s="18">
        <f>IF(ISNA(VLOOKUP(C355,april1,2,FALSE)),0,(VLOOKUP(C355,april1,2,FALSE)))</f>
        <v>0</v>
      </c>
      <c r="F355" s="18">
        <f>IF(ISNA(VLOOKUP(C355,april2,2,FALSE)),0,(VLOOKUP(C355,april2,2,FALSE)))</f>
        <v>0</v>
      </c>
      <c r="G355" s="18">
        <f>IF(ISNA(VLOOKUP(C355,april3,2,FALSE)),0,(VLOOKUP(C355,april3,2,FALSE)))</f>
        <v>0</v>
      </c>
      <c r="H355" s="18">
        <f>IF(ISNA(VLOOKUP(C355,april4,2,FALSE)),0,(VLOOKUP(C355,april4,2,FALSE)))</f>
        <v>0</v>
      </c>
      <c r="I355" s="18">
        <f>IF(ISNA(VLOOKUP(C355,april5,2,FALSE)),0,(VLOOKUP(C355,april5,2,FALSE)))</f>
        <v>0</v>
      </c>
      <c r="J355" s="14">
        <f>IF(ISNA(VLOOKUP(C355,april6,2,FALSE)),0,(VLOOKUP(C355,april6,2,FALSE)))</f>
        <v>0</v>
      </c>
      <c r="K355" s="18">
        <f>IF(ISNA(VLOOKUP(C355,april7,2,FALSE)),0,(VLOOKUP(C355,april7,2,FALSE)))</f>
        <v>0</v>
      </c>
      <c r="L355" s="50">
        <f>IF(ISNA(VLOOKUP(C355,april8,2,FALSE)),0,(VLOOKUP(C355,april8,2,FALSE)))</f>
        <v>0</v>
      </c>
      <c r="M355" s="18">
        <f>IF(ISNA(VLOOKUP(C355,april9,2,FALSE)),0,(VLOOKUP(C355,april9,2,FALSE)))</f>
        <v>0</v>
      </c>
      <c r="N355" s="18">
        <f>IF(ISNA(VLOOKUP(C355,april10,2,FALSE)),0,(VLOOKUP(C355,april10,2,FALSE)))</f>
        <v>0</v>
      </c>
      <c r="O355" s="18">
        <f>IF(ISNA(VLOOKUP(C355,april11,2,FALSE)),0,(VLOOKUP(C355,april11,2,FALSE)))</f>
        <v>0</v>
      </c>
      <c r="P355" s="18">
        <f>IF(ISNA(VLOOKUP(C355,april12,2,FALSE)),0,(VLOOKUP(C355,april12,2,FALSE)))</f>
        <v>0</v>
      </c>
      <c r="Q355" s="14">
        <f>IF(ISNA(VLOOKUP(C355,april13,2,FALSE)),0,(VLOOKUP(C355,april13,2,FALSE)))</f>
        <v>0</v>
      </c>
      <c r="R355" s="18">
        <f>IF(ISNA(VLOOKUP(C355,april14,2,FALSE)),0,(VLOOKUP(C355,april14,2,FALSE)))</f>
        <v>0</v>
      </c>
      <c r="S355" s="18">
        <f>IF(ISNA(VLOOKUP(C355,april15,2,FALSE)),0,(VLOOKUP(C355,april15,2,FALSE)))</f>
        <v>0</v>
      </c>
      <c r="T355" s="18">
        <f>IF(ISNA(VLOOKUP(C355,april16,2,FALSE)),0,(VLOOKUP(C355,april16,2,FALSE)))</f>
        <v>0</v>
      </c>
      <c r="U355" s="18">
        <f>IF(ISNA(VLOOKUP(C355,april17,2,FALSE)),0,(VLOOKUP(C355,april17,2,FALSE)))</f>
        <v>0</v>
      </c>
      <c r="V355" s="18">
        <f>IF(ISNA(VLOOKUP(C355,april18,2,FALSE)),0,(VLOOKUP(C355,april18,2,FALSE)))</f>
        <v>0</v>
      </c>
      <c r="W355" s="18">
        <f>IF(ISNA(VLOOKUP(C355,april19,2,FALSE)),0,(VLOOKUP(C355,april19,2,FALSE)))</f>
        <v>0</v>
      </c>
      <c r="X355" s="14">
        <f>IF(ISNA(VLOOKUP(C355,april20,2,FALSE)),0,(VLOOKUP(C355,april20,2,FALSE)))</f>
        <v>0</v>
      </c>
      <c r="Y355" s="18">
        <f>IF(ISNA(VLOOKUP(C355,april21,2,FALSE)),0,(VLOOKUP(C355,april21,2,FALSE)))</f>
        <v>0</v>
      </c>
      <c r="Z355" s="18">
        <f>IF(ISNA(VLOOKUP(C355,april22,2,FALSE)),0,(VLOOKUP(C355,april22,2,FALSE)))</f>
        <v>0</v>
      </c>
      <c r="AA355" s="18">
        <f>IF(ISNA(VLOOKUP(C355,april23,2,FALSE)),0,(VLOOKUP(C355,april23,2,FALSE)))</f>
        <v>0</v>
      </c>
      <c r="AB355" s="18">
        <f>IF(ISNA(VLOOKUP(C355,april24,2,FALSE)),0,(VLOOKUP(C355,april24,2,FALSE)))</f>
        <v>0</v>
      </c>
      <c r="AC355" s="18">
        <f>IF(ISNA(VLOOKUP(C355,april25,2,FALSE)),0,(VLOOKUP(C355,april25,2,FALSE)))</f>
        <v>0</v>
      </c>
      <c r="AD355" s="18">
        <f>IF(ISNA(VLOOKUP(C355,april26,2,FALSE)),0,(VLOOKUP(C355,april26,2,FALSE)))</f>
        <v>0</v>
      </c>
      <c r="AE355" s="14">
        <f>IF(ISNA(VLOOKUP(C355,april27,2,FALSE)),0,(VLOOKUP(C355,april27,2,FALSE)))</f>
        <v>0</v>
      </c>
      <c r="AF355" s="18">
        <f>IF(ISNA(VLOOKUP(C355,april28,2,FALSE)),0,(VLOOKUP(C355,april28,2,FALSE)))</f>
        <v>0</v>
      </c>
      <c r="AG355" s="18">
        <f>IF(ISNA(VLOOKUP(C355,april29,2,FALSE)),0,(VLOOKUP(C355,april29,2,FALSE)))</f>
        <v>0</v>
      </c>
      <c r="AH355" s="18">
        <f>IF(ISNA(VLOOKUP(C355,april30,2,FALSE)),0,(VLOOKUP(C355,april30,2,FALSE)))</f>
        <v>0</v>
      </c>
      <c r="AI355" s="11">
        <f t="shared" si="20"/>
        <v>0</v>
      </c>
      <c r="AJ355" s="42">
        <f t="shared" si="21"/>
        <v>0</v>
      </c>
      <c r="AK355" s="43">
        <f>IF(D355=0,0,IF(VLOOKUP(D355,TARGET,2,FALSE)=0,0,AJ355/(VLOOKUP(D355,TARGET,2,FALSE))))</f>
        <v>0</v>
      </c>
    </row>
    <row r="356" spans="1:37">
      <c r="A356" s="6">
        <f t="shared" si="22"/>
        <v>352</v>
      </c>
      <c r="B356" s="19">
        <f>Sheet2!A354</f>
        <v>0</v>
      </c>
      <c r="C356" s="6"/>
      <c r="D356" s="6">
        <f>IF(LEFT(B356,2)="AC","حوادث",IF(ISNA(VLOOKUP(LEFT(B356,2),group,2,FALSE)),0,(VLOOKUP(LEFT(B356,2),group,2,FALSE))))</f>
        <v>0</v>
      </c>
      <c r="E356" s="18">
        <f>IF(ISNA(VLOOKUP(C356,april1,2,FALSE)),0,(VLOOKUP(C356,april1,2,FALSE)))</f>
        <v>0</v>
      </c>
      <c r="F356" s="18">
        <f>IF(ISNA(VLOOKUP(C356,april2,2,FALSE)),0,(VLOOKUP(C356,april2,2,FALSE)))</f>
        <v>0</v>
      </c>
      <c r="G356" s="18">
        <f>IF(ISNA(VLOOKUP(C356,april3,2,FALSE)),0,(VLOOKUP(C356,april3,2,FALSE)))</f>
        <v>0</v>
      </c>
      <c r="H356" s="18">
        <f>IF(ISNA(VLOOKUP(C356,april4,2,FALSE)),0,(VLOOKUP(C356,april4,2,FALSE)))</f>
        <v>0</v>
      </c>
      <c r="I356" s="18">
        <f>IF(ISNA(VLOOKUP(C356,april5,2,FALSE)),0,(VLOOKUP(C356,april5,2,FALSE)))</f>
        <v>0</v>
      </c>
      <c r="J356" s="14">
        <f>IF(ISNA(VLOOKUP(C356,april6,2,FALSE)),0,(VLOOKUP(C356,april6,2,FALSE)))</f>
        <v>0</v>
      </c>
      <c r="K356" s="18">
        <f>IF(ISNA(VLOOKUP(C356,april7,2,FALSE)),0,(VLOOKUP(C356,april7,2,FALSE)))</f>
        <v>0</v>
      </c>
      <c r="L356" s="50">
        <f>IF(ISNA(VLOOKUP(C356,april8,2,FALSE)),0,(VLOOKUP(C356,april8,2,FALSE)))</f>
        <v>0</v>
      </c>
      <c r="M356" s="18">
        <f>IF(ISNA(VLOOKUP(C356,april9,2,FALSE)),0,(VLOOKUP(C356,april9,2,FALSE)))</f>
        <v>0</v>
      </c>
      <c r="N356" s="18">
        <f>IF(ISNA(VLOOKUP(C356,april10,2,FALSE)),0,(VLOOKUP(C356,april10,2,FALSE)))</f>
        <v>0</v>
      </c>
      <c r="O356" s="18">
        <f>IF(ISNA(VLOOKUP(C356,april11,2,FALSE)),0,(VLOOKUP(C356,april11,2,FALSE)))</f>
        <v>0</v>
      </c>
      <c r="P356" s="18">
        <f>IF(ISNA(VLOOKUP(C356,april12,2,FALSE)),0,(VLOOKUP(C356,april12,2,FALSE)))</f>
        <v>0</v>
      </c>
      <c r="Q356" s="14">
        <f>IF(ISNA(VLOOKUP(C356,april13,2,FALSE)),0,(VLOOKUP(C356,april13,2,FALSE)))</f>
        <v>0</v>
      </c>
      <c r="R356" s="18">
        <f>IF(ISNA(VLOOKUP(C356,april14,2,FALSE)),0,(VLOOKUP(C356,april14,2,FALSE)))</f>
        <v>0</v>
      </c>
      <c r="S356" s="18">
        <f>IF(ISNA(VLOOKUP(C356,april15,2,FALSE)),0,(VLOOKUP(C356,april15,2,FALSE)))</f>
        <v>0</v>
      </c>
      <c r="T356" s="18">
        <f>IF(ISNA(VLOOKUP(C356,april16,2,FALSE)),0,(VLOOKUP(C356,april16,2,FALSE)))</f>
        <v>0</v>
      </c>
      <c r="U356" s="18">
        <f>IF(ISNA(VLOOKUP(C356,april17,2,FALSE)),0,(VLOOKUP(C356,april17,2,FALSE)))</f>
        <v>0</v>
      </c>
      <c r="V356" s="18">
        <f>IF(ISNA(VLOOKUP(C356,april18,2,FALSE)),0,(VLOOKUP(C356,april18,2,FALSE)))</f>
        <v>0</v>
      </c>
      <c r="W356" s="18">
        <f>IF(ISNA(VLOOKUP(C356,april19,2,FALSE)),0,(VLOOKUP(C356,april19,2,FALSE)))</f>
        <v>0</v>
      </c>
      <c r="X356" s="14">
        <f>IF(ISNA(VLOOKUP(C356,april20,2,FALSE)),0,(VLOOKUP(C356,april20,2,FALSE)))</f>
        <v>0</v>
      </c>
      <c r="Y356" s="18">
        <f>IF(ISNA(VLOOKUP(C356,april21,2,FALSE)),0,(VLOOKUP(C356,april21,2,FALSE)))</f>
        <v>0</v>
      </c>
      <c r="Z356" s="18">
        <f>IF(ISNA(VLOOKUP(C356,april22,2,FALSE)),0,(VLOOKUP(C356,april22,2,FALSE)))</f>
        <v>0</v>
      </c>
      <c r="AA356" s="18">
        <f>IF(ISNA(VLOOKUP(C356,april23,2,FALSE)),0,(VLOOKUP(C356,april23,2,FALSE)))</f>
        <v>0</v>
      </c>
      <c r="AB356" s="18">
        <f>IF(ISNA(VLOOKUP(C356,april24,2,FALSE)),0,(VLOOKUP(C356,april24,2,FALSE)))</f>
        <v>0</v>
      </c>
      <c r="AC356" s="18">
        <f>IF(ISNA(VLOOKUP(C356,april25,2,FALSE)),0,(VLOOKUP(C356,april25,2,FALSE)))</f>
        <v>0</v>
      </c>
      <c r="AD356" s="18">
        <f>IF(ISNA(VLOOKUP(C356,april26,2,FALSE)),0,(VLOOKUP(C356,april26,2,FALSE)))</f>
        <v>0</v>
      </c>
      <c r="AE356" s="14">
        <f>IF(ISNA(VLOOKUP(C356,april27,2,FALSE)),0,(VLOOKUP(C356,april27,2,FALSE)))</f>
        <v>0</v>
      </c>
      <c r="AF356" s="18">
        <f>IF(ISNA(VLOOKUP(C356,april28,2,FALSE)),0,(VLOOKUP(C356,april28,2,FALSE)))</f>
        <v>0</v>
      </c>
      <c r="AG356" s="18">
        <f>IF(ISNA(VLOOKUP(C356,april29,2,FALSE)),0,(VLOOKUP(C356,april29,2,FALSE)))</f>
        <v>0</v>
      </c>
      <c r="AH356" s="18">
        <f>IF(ISNA(VLOOKUP(C356,april30,2,FALSE)),0,(VLOOKUP(C356,april30,2,FALSE)))</f>
        <v>0</v>
      </c>
      <c r="AI356" s="11">
        <f t="shared" si="20"/>
        <v>0</v>
      </c>
      <c r="AJ356" s="42">
        <f t="shared" si="21"/>
        <v>0</v>
      </c>
      <c r="AK356" s="43">
        <f>IF(D356=0,0,IF(VLOOKUP(D356,TARGET,2,FALSE)=0,0,AJ356/(VLOOKUP(D356,TARGET,2,FALSE))))</f>
        <v>0</v>
      </c>
    </row>
    <row r="357" spans="1:37">
      <c r="A357" s="6">
        <f t="shared" si="22"/>
        <v>353</v>
      </c>
      <c r="B357" s="19">
        <f>Sheet2!A355</f>
        <v>0</v>
      </c>
      <c r="C357" s="6"/>
      <c r="D357" s="6">
        <f>IF(LEFT(B357,2)="AC","حوادث",IF(ISNA(VLOOKUP(LEFT(B357,2),group,2,FALSE)),0,(VLOOKUP(LEFT(B357,2),group,2,FALSE))))</f>
        <v>0</v>
      </c>
      <c r="E357" s="18">
        <f>IF(ISNA(VLOOKUP(C357,april1,2,FALSE)),0,(VLOOKUP(C357,april1,2,FALSE)))</f>
        <v>0</v>
      </c>
      <c r="F357" s="18">
        <f>IF(ISNA(VLOOKUP(C357,april2,2,FALSE)),0,(VLOOKUP(C357,april2,2,FALSE)))</f>
        <v>0</v>
      </c>
      <c r="G357" s="18">
        <f>IF(ISNA(VLOOKUP(C357,april3,2,FALSE)),0,(VLOOKUP(C357,april3,2,FALSE)))</f>
        <v>0</v>
      </c>
      <c r="H357" s="18">
        <f>IF(ISNA(VLOOKUP(C357,april4,2,FALSE)),0,(VLOOKUP(C357,april4,2,FALSE)))</f>
        <v>0</v>
      </c>
      <c r="I357" s="18">
        <f>IF(ISNA(VLOOKUP(C357,april5,2,FALSE)),0,(VLOOKUP(C357,april5,2,FALSE)))</f>
        <v>0</v>
      </c>
      <c r="J357" s="14">
        <f>IF(ISNA(VLOOKUP(C357,april6,2,FALSE)),0,(VLOOKUP(C357,april6,2,FALSE)))</f>
        <v>0</v>
      </c>
      <c r="K357" s="18">
        <f>IF(ISNA(VLOOKUP(C357,april7,2,FALSE)),0,(VLOOKUP(C357,april7,2,FALSE)))</f>
        <v>0</v>
      </c>
      <c r="L357" s="50">
        <f>IF(ISNA(VLOOKUP(C357,april8,2,FALSE)),0,(VLOOKUP(C357,april8,2,FALSE)))</f>
        <v>0</v>
      </c>
      <c r="M357" s="18">
        <f>IF(ISNA(VLOOKUP(C357,april9,2,FALSE)),0,(VLOOKUP(C357,april9,2,FALSE)))</f>
        <v>0</v>
      </c>
      <c r="N357" s="18">
        <f>IF(ISNA(VLOOKUP(C357,april10,2,FALSE)),0,(VLOOKUP(C357,april10,2,FALSE)))</f>
        <v>0</v>
      </c>
      <c r="O357" s="18">
        <f>IF(ISNA(VLOOKUP(C357,april11,2,FALSE)),0,(VLOOKUP(C357,april11,2,FALSE)))</f>
        <v>0</v>
      </c>
      <c r="P357" s="18">
        <f>IF(ISNA(VLOOKUP(C357,april12,2,FALSE)),0,(VLOOKUP(C357,april12,2,FALSE)))</f>
        <v>0</v>
      </c>
      <c r="Q357" s="14">
        <f>IF(ISNA(VLOOKUP(C357,april13,2,FALSE)),0,(VLOOKUP(C357,april13,2,FALSE)))</f>
        <v>0</v>
      </c>
      <c r="R357" s="18">
        <f>IF(ISNA(VLOOKUP(C357,april14,2,FALSE)),0,(VLOOKUP(C357,april14,2,FALSE)))</f>
        <v>0</v>
      </c>
      <c r="S357" s="18">
        <f>IF(ISNA(VLOOKUP(C357,april15,2,FALSE)),0,(VLOOKUP(C357,april15,2,FALSE)))</f>
        <v>0</v>
      </c>
      <c r="T357" s="18">
        <f>IF(ISNA(VLOOKUP(C357,april16,2,FALSE)),0,(VLOOKUP(C357,april16,2,FALSE)))</f>
        <v>0</v>
      </c>
      <c r="U357" s="18">
        <f>IF(ISNA(VLOOKUP(C357,april17,2,FALSE)),0,(VLOOKUP(C357,april17,2,FALSE)))</f>
        <v>0</v>
      </c>
      <c r="V357" s="18">
        <f>IF(ISNA(VLOOKUP(C357,april18,2,FALSE)),0,(VLOOKUP(C357,april18,2,FALSE)))</f>
        <v>0</v>
      </c>
      <c r="W357" s="18">
        <f>IF(ISNA(VLOOKUP(C357,april19,2,FALSE)),0,(VLOOKUP(C357,april19,2,FALSE)))</f>
        <v>0</v>
      </c>
      <c r="X357" s="14">
        <f>IF(ISNA(VLOOKUP(C357,april20,2,FALSE)),0,(VLOOKUP(C357,april20,2,FALSE)))</f>
        <v>0</v>
      </c>
      <c r="Y357" s="18">
        <f>IF(ISNA(VLOOKUP(C357,april21,2,FALSE)),0,(VLOOKUP(C357,april21,2,FALSE)))</f>
        <v>0</v>
      </c>
      <c r="Z357" s="18">
        <f>IF(ISNA(VLOOKUP(C357,april22,2,FALSE)),0,(VLOOKUP(C357,april22,2,FALSE)))</f>
        <v>0</v>
      </c>
      <c r="AA357" s="18">
        <f>IF(ISNA(VLOOKUP(C357,april23,2,FALSE)),0,(VLOOKUP(C357,april23,2,FALSE)))</f>
        <v>0</v>
      </c>
      <c r="AB357" s="18">
        <f>IF(ISNA(VLOOKUP(C357,april24,2,FALSE)),0,(VLOOKUP(C357,april24,2,FALSE)))</f>
        <v>0</v>
      </c>
      <c r="AC357" s="18">
        <f>IF(ISNA(VLOOKUP(C357,april25,2,FALSE)),0,(VLOOKUP(C357,april25,2,FALSE)))</f>
        <v>0</v>
      </c>
      <c r="AD357" s="18">
        <f>IF(ISNA(VLOOKUP(C357,april26,2,FALSE)),0,(VLOOKUP(C357,april26,2,FALSE)))</f>
        <v>0</v>
      </c>
      <c r="AE357" s="14">
        <f>IF(ISNA(VLOOKUP(C357,april27,2,FALSE)),0,(VLOOKUP(C357,april27,2,FALSE)))</f>
        <v>0</v>
      </c>
      <c r="AF357" s="18">
        <f>IF(ISNA(VLOOKUP(C357,april28,2,FALSE)),0,(VLOOKUP(C357,april28,2,FALSE)))</f>
        <v>0</v>
      </c>
      <c r="AG357" s="18">
        <f>IF(ISNA(VLOOKUP(C357,april29,2,FALSE)),0,(VLOOKUP(C357,april29,2,FALSE)))</f>
        <v>0</v>
      </c>
      <c r="AH357" s="18">
        <f>IF(ISNA(VLOOKUP(C357,april30,2,FALSE)),0,(VLOOKUP(C357,april30,2,FALSE)))</f>
        <v>0</v>
      </c>
      <c r="AI357" s="11">
        <f t="shared" si="20"/>
        <v>0</v>
      </c>
      <c r="AJ357" s="42">
        <f t="shared" si="21"/>
        <v>0</v>
      </c>
      <c r="AK357" s="43">
        <f>IF(D357=0,0,IF(VLOOKUP(D357,TARGET,2,FALSE)=0,0,AJ357/(VLOOKUP(D357,TARGET,2,FALSE))))</f>
        <v>0</v>
      </c>
    </row>
    <row r="358" spans="1:37">
      <c r="A358" s="6">
        <f t="shared" si="22"/>
        <v>354</v>
      </c>
      <c r="B358" s="19">
        <f>Sheet2!A356</f>
        <v>0</v>
      </c>
      <c r="C358" s="6"/>
      <c r="D358" s="6">
        <f>IF(LEFT(B358,2)="AC","حوادث",IF(ISNA(VLOOKUP(LEFT(B358,2),group,2,FALSE)),0,(VLOOKUP(LEFT(B358,2),group,2,FALSE))))</f>
        <v>0</v>
      </c>
      <c r="E358" s="18">
        <f>IF(ISNA(VLOOKUP(C358,april1,2,FALSE)),0,(VLOOKUP(C358,april1,2,FALSE)))</f>
        <v>0</v>
      </c>
      <c r="F358" s="18">
        <f>IF(ISNA(VLOOKUP(C358,april2,2,FALSE)),0,(VLOOKUP(C358,april2,2,FALSE)))</f>
        <v>0</v>
      </c>
      <c r="G358" s="18">
        <f>IF(ISNA(VLOOKUP(C358,april3,2,FALSE)),0,(VLOOKUP(C358,april3,2,FALSE)))</f>
        <v>0</v>
      </c>
      <c r="H358" s="18">
        <f>IF(ISNA(VLOOKUP(C358,april4,2,FALSE)),0,(VLOOKUP(C358,april4,2,FALSE)))</f>
        <v>0</v>
      </c>
      <c r="I358" s="18">
        <f>IF(ISNA(VLOOKUP(C358,april5,2,FALSE)),0,(VLOOKUP(C358,april5,2,FALSE)))</f>
        <v>0</v>
      </c>
      <c r="J358" s="14">
        <f>IF(ISNA(VLOOKUP(C358,april6,2,FALSE)),0,(VLOOKUP(C358,april6,2,FALSE)))</f>
        <v>0</v>
      </c>
      <c r="K358" s="18">
        <f>IF(ISNA(VLOOKUP(C358,april7,2,FALSE)),0,(VLOOKUP(C358,april7,2,FALSE)))</f>
        <v>0</v>
      </c>
      <c r="L358" s="50">
        <f>IF(ISNA(VLOOKUP(C358,april8,2,FALSE)),0,(VLOOKUP(C358,april8,2,FALSE)))</f>
        <v>0</v>
      </c>
      <c r="M358" s="18">
        <f>IF(ISNA(VLOOKUP(C358,april9,2,FALSE)),0,(VLOOKUP(C358,april9,2,FALSE)))</f>
        <v>0</v>
      </c>
      <c r="N358" s="18">
        <f>IF(ISNA(VLOOKUP(C358,april10,2,FALSE)),0,(VLOOKUP(C358,april10,2,FALSE)))</f>
        <v>0</v>
      </c>
      <c r="O358" s="18">
        <f>IF(ISNA(VLOOKUP(C358,april11,2,FALSE)),0,(VLOOKUP(C358,april11,2,FALSE)))</f>
        <v>0</v>
      </c>
      <c r="P358" s="18">
        <f>IF(ISNA(VLOOKUP(C358,april12,2,FALSE)),0,(VLOOKUP(C358,april12,2,FALSE)))</f>
        <v>0</v>
      </c>
      <c r="Q358" s="14">
        <f>IF(ISNA(VLOOKUP(C358,april13,2,FALSE)),0,(VLOOKUP(C358,april13,2,FALSE)))</f>
        <v>0</v>
      </c>
      <c r="R358" s="18">
        <f>IF(ISNA(VLOOKUP(C358,april14,2,FALSE)),0,(VLOOKUP(C358,april14,2,FALSE)))</f>
        <v>0</v>
      </c>
      <c r="S358" s="18">
        <f>IF(ISNA(VLOOKUP(C358,april15,2,FALSE)),0,(VLOOKUP(C358,april15,2,FALSE)))</f>
        <v>0</v>
      </c>
      <c r="T358" s="18">
        <f>IF(ISNA(VLOOKUP(C358,april16,2,FALSE)),0,(VLOOKUP(C358,april16,2,FALSE)))</f>
        <v>0</v>
      </c>
      <c r="U358" s="18">
        <f>IF(ISNA(VLOOKUP(C358,april17,2,FALSE)),0,(VLOOKUP(C358,april17,2,FALSE)))</f>
        <v>0</v>
      </c>
      <c r="V358" s="18">
        <f>IF(ISNA(VLOOKUP(C358,april18,2,FALSE)),0,(VLOOKUP(C358,april18,2,FALSE)))</f>
        <v>0</v>
      </c>
      <c r="W358" s="18">
        <f>IF(ISNA(VLOOKUP(C358,april19,2,FALSE)),0,(VLOOKUP(C358,april19,2,FALSE)))</f>
        <v>0</v>
      </c>
      <c r="X358" s="14">
        <f>IF(ISNA(VLOOKUP(C358,april20,2,FALSE)),0,(VLOOKUP(C358,april20,2,FALSE)))</f>
        <v>0</v>
      </c>
      <c r="Y358" s="18">
        <f>IF(ISNA(VLOOKUP(C358,april21,2,FALSE)),0,(VLOOKUP(C358,april21,2,FALSE)))</f>
        <v>0</v>
      </c>
      <c r="Z358" s="18">
        <f>IF(ISNA(VLOOKUP(C358,april22,2,FALSE)),0,(VLOOKUP(C358,april22,2,FALSE)))</f>
        <v>0</v>
      </c>
      <c r="AA358" s="18">
        <f>IF(ISNA(VLOOKUP(C358,april23,2,FALSE)),0,(VLOOKUP(C358,april23,2,FALSE)))</f>
        <v>0</v>
      </c>
      <c r="AB358" s="18">
        <f>IF(ISNA(VLOOKUP(C358,april24,2,FALSE)),0,(VLOOKUP(C358,april24,2,FALSE)))</f>
        <v>0</v>
      </c>
      <c r="AC358" s="18">
        <f>IF(ISNA(VLOOKUP(C358,april25,2,FALSE)),0,(VLOOKUP(C358,april25,2,FALSE)))</f>
        <v>0</v>
      </c>
      <c r="AD358" s="18">
        <f>IF(ISNA(VLOOKUP(C358,april26,2,FALSE)),0,(VLOOKUP(C358,april26,2,FALSE)))</f>
        <v>0</v>
      </c>
      <c r="AE358" s="14">
        <f>IF(ISNA(VLOOKUP(C358,april27,2,FALSE)),0,(VLOOKUP(C358,april27,2,FALSE)))</f>
        <v>0</v>
      </c>
      <c r="AF358" s="18">
        <f>IF(ISNA(VLOOKUP(C358,april28,2,FALSE)),0,(VLOOKUP(C358,april28,2,FALSE)))</f>
        <v>0</v>
      </c>
      <c r="AG358" s="18">
        <f>IF(ISNA(VLOOKUP(C358,april29,2,FALSE)),0,(VLOOKUP(C358,april29,2,FALSE)))</f>
        <v>0</v>
      </c>
      <c r="AH358" s="18">
        <f>IF(ISNA(VLOOKUP(C358,april30,2,FALSE)),0,(VLOOKUP(C358,april30,2,FALSE)))</f>
        <v>0</v>
      </c>
      <c r="AI358" s="11">
        <f t="shared" si="20"/>
        <v>0</v>
      </c>
      <c r="AJ358" s="42">
        <f t="shared" si="21"/>
        <v>0</v>
      </c>
      <c r="AK358" s="43">
        <f>IF(D358=0,0,IF(VLOOKUP(D358,TARGET,2,FALSE)=0,0,AJ358/(VLOOKUP(D358,TARGET,2,FALSE))))</f>
        <v>0</v>
      </c>
    </row>
    <row r="359" spans="1:37">
      <c r="A359" s="6">
        <f t="shared" si="22"/>
        <v>355</v>
      </c>
      <c r="B359" s="19">
        <f>Sheet2!A357</f>
        <v>0</v>
      </c>
      <c r="C359" s="6"/>
      <c r="D359" s="6">
        <f>IF(LEFT(B359,2)="AC","حوادث",IF(ISNA(VLOOKUP(LEFT(B359,2),group,2,FALSE)),0,(VLOOKUP(LEFT(B359,2),group,2,FALSE))))</f>
        <v>0</v>
      </c>
      <c r="E359" s="18">
        <f>IF(ISNA(VLOOKUP(C359,april1,2,FALSE)),0,(VLOOKUP(C359,april1,2,FALSE)))</f>
        <v>0</v>
      </c>
      <c r="F359" s="18">
        <f>IF(ISNA(VLOOKUP(C359,april2,2,FALSE)),0,(VLOOKUP(C359,april2,2,FALSE)))</f>
        <v>0</v>
      </c>
      <c r="G359" s="18">
        <f>IF(ISNA(VLOOKUP(C359,april3,2,FALSE)),0,(VLOOKUP(C359,april3,2,FALSE)))</f>
        <v>0</v>
      </c>
      <c r="H359" s="18">
        <f>IF(ISNA(VLOOKUP(C359,april4,2,FALSE)),0,(VLOOKUP(C359,april4,2,FALSE)))</f>
        <v>0</v>
      </c>
      <c r="I359" s="18">
        <f>IF(ISNA(VLOOKUP(C359,april5,2,FALSE)),0,(VLOOKUP(C359,april5,2,FALSE)))</f>
        <v>0</v>
      </c>
      <c r="J359" s="14">
        <f>IF(ISNA(VLOOKUP(C359,april6,2,FALSE)),0,(VLOOKUP(C359,april6,2,FALSE)))</f>
        <v>0</v>
      </c>
      <c r="K359" s="18">
        <f>IF(ISNA(VLOOKUP(C359,april7,2,FALSE)),0,(VLOOKUP(C359,april7,2,FALSE)))</f>
        <v>0</v>
      </c>
      <c r="L359" s="50">
        <f>IF(ISNA(VLOOKUP(C359,april8,2,FALSE)),0,(VLOOKUP(C359,april8,2,FALSE)))</f>
        <v>0</v>
      </c>
      <c r="M359" s="18">
        <f>IF(ISNA(VLOOKUP(C359,april9,2,FALSE)),0,(VLOOKUP(C359,april9,2,FALSE)))</f>
        <v>0</v>
      </c>
      <c r="N359" s="18">
        <f>IF(ISNA(VLOOKUP(C359,april10,2,FALSE)),0,(VLOOKUP(C359,april10,2,FALSE)))</f>
        <v>0</v>
      </c>
      <c r="O359" s="18">
        <f>IF(ISNA(VLOOKUP(C359,april11,2,FALSE)),0,(VLOOKUP(C359,april11,2,FALSE)))</f>
        <v>0</v>
      </c>
      <c r="P359" s="18">
        <f>IF(ISNA(VLOOKUP(C359,april12,2,FALSE)),0,(VLOOKUP(C359,april12,2,FALSE)))</f>
        <v>0</v>
      </c>
      <c r="Q359" s="14">
        <f>IF(ISNA(VLOOKUP(C359,april13,2,FALSE)),0,(VLOOKUP(C359,april13,2,FALSE)))</f>
        <v>0</v>
      </c>
      <c r="R359" s="18">
        <f>IF(ISNA(VLOOKUP(C359,april14,2,FALSE)),0,(VLOOKUP(C359,april14,2,FALSE)))</f>
        <v>0</v>
      </c>
      <c r="S359" s="18">
        <f>IF(ISNA(VLOOKUP(C359,april15,2,FALSE)),0,(VLOOKUP(C359,april15,2,FALSE)))</f>
        <v>0</v>
      </c>
      <c r="T359" s="18">
        <f>IF(ISNA(VLOOKUP(C359,april16,2,FALSE)),0,(VLOOKUP(C359,april16,2,FALSE)))</f>
        <v>0</v>
      </c>
      <c r="U359" s="18">
        <f>IF(ISNA(VLOOKUP(C359,april17,2,FALSE)),0,(VLOOKUP(C359,april17,2,FALSE)))</f>
        <v>0</v>
      </c>
      <c r="V359" s="18">
        <f>IF(ISNA(VLOOKUP(C359,april18,2,FALSE)),0,(VLOOKUP(C359,april18,2,FALSE)))</f>
        <v>0</v>
      </c>
      <c r="W359" s="18">
        <f>IF(ISNA(VLOOKUP(C359,april19,2,FALSE)),0,(VLOOKUP(C359,april19,2,FALSE)))</f>
        <v>0</v>
      </c>
      <c r="X359" s="14">
        <f>IF(ISNA(VLOOKUP(C359,april20,2,FALSE)),0,(VLOOKUP(C359,april20,2,FALSE)))</f>
        <v>0</v>
      </c>
      <c r="Y359" s="18">
        <f>IF(ISNA(VLOOKUP(C359,april21,2,FALSE)),0,(VLOOKUP(C359,april21,2,FALSE)))</f>
        <v>0</v>
      </c>
      <c r="Z359" s="18">
        <f>IF(ISNA(VLOOKUP(C359,april22,2,FALSE)),0,(VLOOKUP(C359,april22,2,FALSE)))</f>
        <v>0</v>
      </c>
      <c r="AA359" s="18">
        <f>IF(ISNA(VLOOKUP(C359,april23,2,FALSE)),0,(VLOOKUP(C359,april23,2,FALSE)))</f>
        <v>0</v>
      </c>
      <c r="AB359" s="18">
        <f>IF(ISNA(VLOOKUP(C359,april24,2,FALSE)),0,(VLOOKUP(C359,april24,2,FALSE)))</f>
        <v>0</v>
      </c>
      <c r="AC359" s="18">
        <f>IF(ISNA(VLOOKUP(C359,april25,2,FALSE)),0,(VLOOKUP(C359,april25,2,FALSE)))</f>
        <v>0</v>
      </c>
      <c r="AD359" s="18">
        <f>IF(ISNA(VLOOKUP(C359,april26,2,FALSE)),0,(VLOOKUP(C359,april26,2,FALSE)))</f>
        <v>0</v>
      </c>
      <c r="AE359" s="14">
        <f>IF(ISNA(VLOOKUP(C359,april27,2,FALSE)),0,(VLOOKUP(C359,april27,2,FALSE)))</f>
        <v>0</v>
      </c>
      <c r="AF359" s="18">
        <f>IF(ISNA(VLOOKUP(C359,april28,2,FALSE)),0,(VLOOKUP(C359,april28,2,FALSE)))</f>
        <v>0</v>
      </c>
      <c r="AG359" s="18">
        <f>IF(ISNA(VLOOKUP(C359,april29,2,FALSE)),0,(VLOOKUP(C359,april29,2,FALSE)))</f>
        <v>0</v>
      </c>
      <c r="AH359" s="18">
        <f>IF(ISNA(VLOOKUP(C359,april30,2,FALSE)),0,(VLOOKUP(C359,april30,2,FALSE)))</f>
        <v>0</v>
      </c>
      <c r="AI359" s="11">
        <f t="shared" si="20"/>
        <v>0</v>
      </c>
      <c r="AJ359" s="42">
        <f t="shared" si="21"/>
        <v>0</v>
      </c>
      <c r="AK359" s="43">
        <f>IF(D359=0,0,IF(VLOOKUP(D359,TARGET,2,FALSE)=0,0,AJ359/(VLOOKUP(D359,TARGET,2,FALSE))))</f>
        <v>0</v>
      </c>
    </row>
    <row r="360" spans="1:37">
      <c r="A360" s="6">
        <f t="shared" si="22"/>
        <v>356</v>
      </c>
      <c r="B360" s="19">
        <f>Sheet2!A358</f>
        <v>0</v>
      </c>
      <c r="C360" s="6"/>
      <c r="D360" s="6">
        <f>IF(LEFT(B360,2)="AC","حوادث",IF(ISNA(VLOOKUP(LEFT(B360,2),group,2,FALSE)),0,(VLOOKUP(LEFT(B360,2),group,2,FALSE))))</f>
        <v>0</v>
      </c>
      <c r="E360" s="18">
        <f>IF(ISNA(VLOOKUP(C360,april1,2,FALSE)),0,(VLOOKUP(C360,april1,2,FALSE)))</f>
        <v>0</v>
      </c>
      <c r="F360" s="18">
        <f>IF(ISNA(VLOOKUP(C360,april2,2,FALSE)),0,(VLOOKUP(C360,april2,2,FALSE)))</f>
        <v>0</v>
      </c>
      <c r="G360" s="18">
        <f>IF(ISNA(VLOOKUP(C360,april3,2,FALSE)),0,(VLOOKUP(C360,april3,2,FALSE)))</f>
        <v>0</v>
      </c>
      <c r="H360" s="18">
        <f>IF(ISNA(VLOOKUP(C360,april4,2,FALSE)),0,(VLOOKUP(C360,april4,2,FALSE)))</f>
        <v>0</v>
      </c>
      <c r="I360" s="18">
        <f>IF(ISNA(VLOOKUP(C360,april5,2,FALSE)),0,(VLOOKUP(C360,april5,2,FALSE)))</f>
        <v>0</v>
      </c>
      <c r="J360" s="14">
        <f>IF(ISNA(VLOOKUP(C360,april6,2,FALSE)),0,(VLOOKUP(C360,april6,2,FALSE)))</f>
        <v>0</v>
      </c>
      <c r="K360" s="18">
        <f>IF(ISNA(VLOOKUP(C360,april7,2,FALSE)),0,(VLOOKUP(C360,april7,2,FALSE)))</f>
        <v>0</v>
      </c>
      <c r="L360" s="50">
        <f>IF(ISNA(VLOOKUP(C360,april8,2,FALSE)),0,(VLOOKUP(C360,april8,2,FALSE)))</f>
        <v>0</v>
      </c>
      <c r="M360" s="18">
        <f>IF(ISNA(VLOOKUP(C360,april9,2,FALSE)),0,(VLOOKUP(C360,april9,2,FALSE)))</f>
        <v>0</v>
      </c>
      <c r="N360" s="18">
        <f>IF(ISNA(VLOOKUP(C360,april10,2,FALSE)),0,(VLOOKUP(C360,april10,2,FALSE)))</f>
        <v>0</v>
      </c>
      <c r="O360" s="18">
        <f>IF(ISNA(VLOOKUP(C360,april11,2,FALSE)),0,(VLOOKUP(C360,april11,2,FALSE)))</f>
        <v>0</v>
      </c>
      <c r="P360" s="18">
        <f>IF(ISNA(VLOOKUP(C360,april12,2,FALSE)),0,(VLOOKUP(C360,april12,2,FALSE)))</f>
        <v>0</v>
      </c>
      <c r="Q360" s="14">
        <f>IF(ISNA(VLOOKUP(C360,april13,2,FALSE)),0,(VLOOKUP(C360,april13,2,FALSE)))</f>
        <v>0</v>
      </c>
      <c r="R360" s="18">
        <f>IF(ISNA(VLOOKUP(C360,april14,2,FALSE)),0,(VLOOKUP(C360,april14,2,FALSE)))</f>
        <v>0</v>
      </c>
      <c r="S360" s="18">
        <f>IF(ISNA(VLOOKUP(C360,april15,2,FALSE)),0,(VLOOKUP(C360,april15,2,FALSE)))</f>
        <v>0</v>
      </c>
      <c r="T360" s="18">
        <f>IF(ISNA(VLOOKUP(C360,april16,2,FALSE)),0,(VLOOKUP(C360,april16,2,FALSE)))</f>
        <v>0</v>
      </c>
      <c r="U360" s="18">
        <f>IF(ISNA(VLOOKUP(C360,april17,2,FALSE)),0,(VLOOKUP(C360,april17,2,FALSE)))</f>
        <v>0</v>
      </c>
      <c r="V360" s="18">
        <f>IF(ISNA(VLOOKUP(C360,april18,2,FALSE)),0,(VLOOKUP(C360,april18,2,FALSE)))</f>
        <v>0</v>
      </c>
      <c r="W360" s="18">
        <f>IF(ISNA(VLOOKUP(C360,april19,2,FALSE)),0,(VLOOKUP(C360,april19,2,FALSE)))</f>
        <v>0</v>
      </c>
      <c r="X360" s="14">
        <f>IF(ISNA(VLOOKUP(C360,april20,2,FALSE)),0,(VLOOKUP(C360,april20,2,FALSE)))</f>
        <v>0</v>
      </c>
      <c r="Y360" s="18">
        <f>IF(ISNA(VLOOKUP(C360,april21,2,FALSE)),0,(VLOOKUP(C360,april21,2,FALSE)))</f>
        <v>0</v>
      </c>
      <c r="Z360" s="18">
        <f>IF(ISNA(VLOOKUP(C360,april22,2,FALSE)),0,(VLOOKUP(C360,april22,2,FALSE)))</f>
        <v>0</v>
      </c>
      <c r="AA360" s="18">
        <f>IF(ISNA(VLOOKUP(C360,april23,2,FALSE)),0,(VLOOKUP(C360,april23,2,FALSE)))</f>
        <v>0</v>
      </c>
      <c r="AB360" s="18">
        <f>IF(ISNA(VLOOKUP(C360,april24,2,FALSE)),0,(VLOOKUP(C360,april24,2,FALSE)))</f>
        <v>0</v>
      </c>
      <c r="AC360" s="18">
        <f>IF(ISNA(VLOOKUP(C360,april25,2,FALSE)),0,(VLOOKUP(C360,april25,2,FALSE)))</f>
        <v>0</v>
      </c>
      <c r="AD360" s="18">
        <f>IF(ISNA(VLOOKUP(C360,april26,2,FALSE)),0,(VLOOKUP(C360,april26,2,FALSE)))</f>
        <v>0</v>
      </c>
      <c r="AE360" s="14">
        <f>IF(ISNA(VLOOKUP(C360,april27,2,FALSE)),0,(VLOOKUP(C360,april27,2,FALSE)))</f>
        <v>0</v>
      </c>
      <c r="AF360" s="18">
        <f>IF(ISNA(VLOOKUP(C360,april28,2,FALSE)),0,(VLOOKUP(C360,april28,2,FALSE)))</f>
        <v>0</v>
      </c>
      <c r="AG360" s="18">
        <f>IF(ISNA(VLOOKUP(C360,april29,2,FALSE)),0,(VLOOKUP(C360,april29,2,FALSE)))</f>
        <v>0</v>
      </c>
      <c r="AH360" s="18">
        <f>IF(ISNA(VLOOKUP(C360,april30,2,FALSE)),0,(VLOOKUP(C360,april30,2,FALSE)))</f>
        <v>0</v>
      </c>
      <c r="AI360" s="11">
        <f t="shared" si="20"/>
        <v>0</v>
      </c>
      <c r="AJ360" s="42">
        <f t="shared" si="21"/>
        <v>0</v>
      </c>
      <c r="AK360" s="43">
        <f>IF(D360=0,0,IF(VLOOKUP(D360,TARGET,2,FALSE)=0,0,AJ360/(VLOOKUP(D360,TARGET,2,FALSE))))</f>
        <v>0</v>
      </c>
    </row>
    <row r="361" spans="1:37">
      <c r="A361" s="6">
        <f t="shared" si="22"/>
        <v>357</v>
      </c>
      <c r="B361" s="19">
        <f>Sheet2!A359</f>
        <v>0</v>
      </c>
      <c r="C361" s="6"/>
      <c r="D361" s="6">
        <f>IF(LEFT(B361,2)="AC","حوادث",IF(ISNA(VLOOKUP(LEFT(B361,2),group,2,FALSE)),0,(VLOOKUP(LEFT(B361,2),group,2,FALSE))))</f>
        <v>0</v>
      </c>
      <c r="E361" s="18">
        <f>IF(ISNA(VLOOKUP(C361,april1,2,FALSE)),0,(VLOOKUP(C361,april1,2,FALSE)))</f>
        <v>0</v>
      </c>
      <c r="F361" s="18">
        <f>IF(ISNA(VLOOKUP(C361,april2,2,FALSE)),0,(VLOOKUP(C361,april2,2,FALSE)))</f>
        <v>0</v>
      </c>
      <c r="G361" s="18">
        <f>IF(ISNA(VLOOKUP(C361,april3,2,FALSE)),0,(VLOOKUP(C361,april3,2,FALSE)))</f>
        <v>0</v>
      </c>
      <c r="H361" s="18">
        <f>IF(ISNA(VLOOKUP(C361,april4,2,FALSE)),0,(VLOOKUP(C361,april4,2,FALSE)))</f>
        <v>0</v>
      </c>
      <c r="I361" s="18">
        <f>IF(ISNA(VLOOKUP(C361,april5,2,FALSE)),0,(VLOOKUP(C361,april5,2,FALSE)))</f>
        <v>0</v>
      </c>
      <c r="J361" s="14">
        <f>IF(ISNA(VLOOKUP(C361,april6,2,FALSE)),0,(VLOOKUP(C361,april6,2,FALSE)))</f>
        <v>0</v>
      </c>
      <c r="K361" s="18">
        <f>IF(ISNA(VLOOKUP(C361,april7,2,FALSE)),0,(VLOOKUP(C361,april7,2,FALSE)))</f>
        <v>0</v>
      </c>
      <c r="L361" s="50">
        <f>IF(ISNA(VLOOKUP(C361,april8,2,FALSE)),0,(VLOOKUP(C361,april8,2,FALSE)))</f>
        <v>0</v>
      </c>
      <c r="M361" s="18">
        <f>IF(ISNA(VLOOKUP(C361,april9,2,FALSE)),0,(VLOOKUP(C361,april9,2,FALSE)))</f>
        <v>0</v>
      </c>
      <c r="N361" s="18">
        <f>IF(ISNA(VLOOKUP(C361,april10,2,FALSE)),0,(VLOOKUP(C361,april10,2,FALSE)))</f>
        <v>0</v>
      </c>
      <c r="O361" s="18">
        <f>IF(ISNA(VLOOKUP(C361,april11,2,FALSE)),0,(VLOOKUP(C361,april11,2,FALSE)))</f>
        <v>0</v>
      </c>
      <c r="P361" s="18">
        <f>IF(ISNA(VLOOKUP(C361,april12,2,FALSE)),0,(VLOOKUP(C361,april12,2,FALSE)))</f>
        <v>0</v>
      </c>
      <c r="Q361" s="14">
        <f>IF(ISNA(VLOOKUP(C361,april13,2,FALSE)),0,(VLOOKUP(C361,april13,2,FALSE)))</f>
        <v>0</v>
      </c>
      <c r="R361" s="18">
        <f>IF(ISNA(VLOOKUP(C361,april14,2,FALSE)),0,(VLOOKUP(C361,april14,2,FALSE)))</f>
        <v>0</v>
      </c>
      <c r="S361" s="18">
        <f>IF(ISNA(VLOOKUP(C361,april15,2,FALSE)),0,(VLOOKUP(C361,april15,2,FALSE)))</f>
        <v>0</v>
      </c>
      <c r="T361" s="18">
        <f>IF(ISNA(VLOOKUP(C361,april16,2,FALSE)),0,(VLOOKUP(C361,april16,2,FALSE)))</f>
        <v>0</v>
      </c>
      <c r="U361" s="18">
        <f>IF(ISNA(VLOOKUP(C361,april17,2,FALSE)),0,(VLOOKUP(C361,april17,2,FALSE)))</f>
        <v>0</v>
      </c>
      <c r="V361" s="18">
        <f>IF(ISNA(VLOOKUP(C361,april18,2,FALSE)),0,(VLOOKUP(C361,april18,2,FALSE)))</f>
        <v>0</v>
      </c>
      <c r="W361" s="18">
        <f>IF(ISNA(VLOOKUP(C361,april19,2,FALSE)),0,(VLOOKUP(C361,april19,2,FALSE)))</f>
        <v>0</v>
      </c>
      <c r="X361" s="14">
        <f>IF(ISNA(VLOOKUP(C361,april20,2,FALSE)),0,(VLOOKUP(C361,april20,2,FALSE)))</f>
        <v>0</v>
      </c>
      <c r="Y361" s="18">
        <f>IF(ISNA(VLOOKUP(C361,april21,2,FALSE)),0,(VLOOKUP(C361,april21,2,FALSE)))</f>
        <v>0</v>
      </c>
      <c r="Z361" s="18">
        <f>IF(ISNA(VLOOKUP(C361,april22,2,FALSE)),0,(VLOOKUP(C361,april22,2,FALSE)))</f>
        <v>0</v>
      </c>
      <c r="AA361" s="18">
        <f>IF(ISNA(VLOOKUP(C361,april23,2,FALSE)),0,(VLOOKUP(C361,april23,2,FALSE)))</f>
        <v>0</v>
      </c>
      <c r="AB361" s="18">
        <f>IF(ISNA(VLOOKUP(C361,april24,2,FALSE)),0,(VLOOKUP(C361,april24,2,FALSE)))</f>
        <v>0</v>
      </c>
      <c r="AC361" s="18">
        <f>IF(ISNA(VLOOKUP(C361,april25,2,FALSE)),0,(VLOOKUP(C361,april25,2,FALSE)))</f>
        <v>0</v>
      </c>
      <c r="AD361" s="18">
        <f>IF(ISNA(VLOOKUP(C361,april26,2,FALSE)),0,(VLOOKUP(C361,april26,2,FALSE)))</f>
        <v>0</v>
      </c>
      <c r="AE361" s="14">
        <f>IF(ISNA(VLOOKUP(C361,april27,2,FALSE)),0,(VLOOKUP(C361,april27,2,FALSE)))</f>
        <v>0</v>
      </c>
      <c r="AF361" s="18">
        <f>IF(ISNA(VLOOKUP(C361,april28,2,FALSE)),0,(VLOOKUP(C361,april28,2,FALSE)))</f>
        <v>0</v>
      </c>
      <c r="AG361" s="18">
        <f>IF(ISNA(VLOOKUP(C361,april29,2,FALSE)),0,(VLOOKUP(C361,april29,2,FALSE)))</f>
        <v>0</v>
      </c>
      <c r="AH361" s="18">
        <f>IF(ISNA(VLOOKUP(C361,april30,2,FALSE)),0,(VLOOKUP(C361,april30,2,FALSE)))</f>
        <v>0</v>
      </c>
      <c r="AI361" s="11">
        <f t="shared" si="20"/>
        <v>0</v>
      </c>
      <c r="AJ361" s="42">
        <f t="shared" si="21"/>
        <v>0</v>
      </c>
      <c r="AK361" s="43">
        <f>IF(D361=0,0,IF(VLOOKUP(D361,TARGET,2,FALSE)=0,0,AJ361/(VLOOKUP(D361,TARGET,2,FALSE))))</f>
        <v>0</v>
      </c>
    </row>
    <row r="362" spans="1:37">
      <c r="A362" s="6">
        <f t="shared" si="22"/>
        <v>358</v>
      </c>
      <c r="B362" s="19">
        <f>Sheet2!A360</f>
        <v>0</v>
      </c>
      <c r="C362" s="6"/>
      <c r="D362" s="6">
        <f>IF(LEFT(B362,2)="AC","حوادث",IF(ISNA(VLOOKUP(LEFT(B362,2),group,2,FALSE)),0,(VLOOKUP(LEFT(B362,2),group,2,FALSE))))</f>
        <v>0</v>
      </c>
      <c r="E362" s="18">
        <f>IF(ISNA(VLOOKUP(C362,april1,2,FALSE)),0,(VLOOKUP(C362,april1,2,FALSE)))</f>
        <v>0</v>
      </c>
      <c r="F362" s="18">
        <f>IF(ISNA(VLOOKUP(C362,april2,2,FALSE)),0,(VLOOKUP(C362,april2,2,FALSE)))</f>
        <v>0</v>
      </c>
      <c r="G362" s="18">
        <f>IF(ISNA(VLOOKUP(C362,april3,2,FALSE)),0,(VLOOKUP(C362,april3,2,FALSE)))</f>
        <v>0</v>
      </c>
      <c r="H362" s="18">
        <f>IF(ISNA(VLOOKUP(C362,april4,2,FALSE)),0,(VLOOKUP(C362,april4,2,FALSE)))</f>
        <v>0</v>
      </c>
      <c r="I362" s="18">
        <f>IF(ISNA(VLOOKUP(C362,april5,2,FALSE)),0,(VLOOKUP(C362,april5,2,FALSE)))</f>
        <v>0</v>
      </c>
      <c r="J362" s="14">
        <f>IF(ISNA(VLOOKUP(C362,april6,2,FALSE)),0,(VLOOKUP(C362,april6,2,FALSE)))</f>
        <v>0</v>
      </c>
      <c r="K362" s="18">
        <f>IF(ISNA(VLOOKUP(C362,april7,2,FALSE)),0,(VLOOKUP(C362,april7,2,FALSE)))</f>
        <v>0</v>
      </c>
      <c r="L362" s="50">
        <f>IF(ISNA(VLOOKUP(C362,april8,2,FALSE)),0,(VLOOKUP(C362,april8,2,FALSE)))</f>
        <v>0</v>
      </c>
      <c r="M362" s="18">
        <f>IF(ISNA(VLOOKUP(C362,april9,2,FALSE)),0,(VLOOKUP(C362,april9,2,FALSE)))</f>
        <v>0</v>
      </c>
      <c r="N362" s="18">
        <f>IF(ISNA(VLOOKUP(C362,april10,2,FALSE)),0,(VLOOKUP(C362,april10,2,FALSE)))</f>
        <v>0</v>
      </c>
      <c r="O362" s="18">
        <f>IF(ISNA(VLOOKUP(C362,april11,2,FALSE)),0,(VLOOKUP(C362,april11,2,FALSE)))</f>
        <v>0</v>
      </c>
      <c r="P362" s="18">
        <f>IF(ISNA(VLOOKUP(C362,april12,2,FALSE)),0,(VLOOKUP(C362,april12,2,FALSE)))</f>
        <v>0</v>
      </c>
      <c r="Q362" s="14">
        <f>IF(ISNA(VLOOKUP(C362,april13,2,FALSE)),0,(VLOOKUP(C362,april13,2,FALSE)))</f>
        <v>0</v>
      </c>
      <c r="R362" s="18">
        <f>IF(ISNA(VLOOKUP(C362,april14,2,FALSE)),0,(VLOOKUP(C362,april14,2,FALSE)))</f>
        <v>0</v>
      </c>
      <c r="S362" s="18">
        <f>IF(ISNA(VLOOKUP(C362,april15,2,FALSE)),0,(VLOOKUP(C362,april15,2,FALSE)))</f>
        <v>0</v>
      </c>
      <c r="T362" s="18">
        <f>IF(ISNA(VLOOKUP(C362,april16,2,FALSE)),0,(VLOOKUP(C362,april16,2,FALSE)))</f>
        <v>0</v>
      </c>
      <c r="U362" s="18">
        <f>IF(ISNA(VLOOKUP(C362,april17,2,FALSE)),0,(VLOOKUP(C362,april17,2,FALSE)))</f>
        <v>0</v>
      </c>
      <c r="V362" s="18">
        <f>IF(ISNA(VLOOKUP(C362,april18,2,FALSE)),0,(VLOOKUP(C362,april18,2,FALSE)))</f>
        <v>0</v>
      </c>
      <c r="W362" s="18">
        <f>IF(ISNA(VLOOKUP(C362,april19,2,FALSE)),0,(VLOOKUP(C362,april19,2,FALSE)))</f>
        <v>0</v>
      </c>
      <c r="X362" s="14">
        <f>IF(ISNA(VLOOKUP(C362,april20,2,FALSE)),0,(VLOOKUP(C362,april20,2,FALSE)))</f>
        <v>0</v>
      </c>
      <c r="Y362" s="18">
        <f>IF(ISNA(VLOOKUP(C362,april21,2,FALSE)),0,(VLOOKUP(C362,april21,2,FALSE)))</f>
        <v>0</v>
      </c>
      <c r="Z362" s="18">
        <f>IF(ISNA(VLOOKUP(C362,april22,2,FALSE)),0,(VLOOKUP(C362,april22,2,FALSE)))</f>
        <v>0</v>
      </c>
      <c r="AA362" s="18">
        <f>IF(ISNA(VLOOKUP(C362,april23,2,FALSE)),0,(VLOOKUP(C362,april23,2,FALSE)))</f>
        <v>0</v>
      </c>
      <c r="AB362" s="18">
        <f>IF(ISNA(VLOOKUP(C362,april24,2,FALSE)),0,(VLOOKUP(C362,april24,2,FALSE)))</f>
        <v>0</v>
      </c>
      <c r="AC362" s="18">
        <f>IF(ISNA(VLOOKUP(C362,april25,2,FALSE)),0,(VLOOKUP(C362,april25,2,FALSE)))</f>
        <v>0</v>
      </c>
      <c r="AD362" s="18">
        <f>IF(ISNA(VLOOKUP(C362,april26,2,FALSE)),0,(VLOOKUP(C362,april26,2,FALSE)))</f>
        <v>0</v>
      </c>
      <c r="AE362" s="14">
        <f>IF(ISNA(VLOOKUP(C362,april27,2,FALSE)),0,(VLOOKUP(C362,april27,2,FALSE)))</f>
        <v>0</v>
      </c>
      <c r="AF362" s="18">
        <f>IF(ISNA(VLOOKUP(C362,april28,2,FALSE)),0,(VLOOKUP(C362,april28,2,FALSE)))</f>
        <v>0</v>
      </c>
      <c r="AG362" s="18">
        <f>IF(ISNA(VLOOKUP(C362,april29,2,FALSE)),0,(VLOOKUP(C362,april29,2,FALSE)))</f>
        <v>0</v>
      </c>
      <c r="AH362" s="18">
        <f>IF(ISNA(VLOOKUP(C362,april30,2,FALSE)),0,(VLOOKUP(C362,april30,2,FALSE)))</f>
        <v>0</v>
      </c>
      <c r="AI362" s="11">
        <f t="shared" si="20"/>
        <v>0</v>
      </c>
      <c r="AJ362" s="42">
        <f t="shared" si="21"/>
        <v>0</v>
      </c>
      <c r="AK362" s="43">
        <f>IF(D362=0,0,IF(VLOOKUP(D362,TARGET,2,FALSE)=0,0,AJ362/(VLOOKUP(D362,TARGET,2,FALSE))))</f>
        <v>0</v>
      </c>
    </row>
    <row r="363" spans="1:37">
      <c r="A363" s="6">
        <f t="shared" si="22"/>
        <v>359</v>
      </c>
      <c r="B363" s="19">
        <f>Sheet2!A361</f>
        <v>0</v>
      </c>
      <c r="C363" s="6"/>
      <c r="D363" s="6">
        <f>IF(LEFT(B363,2)="AC","حوادث",IF(ISNA(VLOOKUP(LEFT(B363,2),group,2,FALSE)),0,(VLOOKUP(LEFT(B363,2),group,2,FALSE))))</f>
        <v>0</v>
      </c>
      <c r="E363" s="18">
        <f>IF(ISNA(VLOOKUP(C363,april1,2,FALSE)),0,(VLOOKUP(C363,april1,2,FALSE)))</f>
        <v>0</v>
      </c>
      <c r="F363" s="18">
        <f>IF(ISNA(VLOOKUP(C363,april2,2,FALSE)),0,(VLOOKUP(C363,april2,2,FALSE)))</f>
        <v>0</v>
      </c>
      <c r="G363" s="18">
        <f>IF(ISNA(VLOOKUP(C363,april3,2,FALSE)),0,(VLOOKUP(C363,april3,2,FALSE)))</f>
        <v>0</v>
      </c>
      <c r="H363" s="18">
        <f>IF(ISNA(VLOOKUP(C363,april4,2,FALSE)),0,(VLOOKUP(C363,april4,2,FALSE)))</f>
        <v>0</v>
      </c>
      <c r="I363" s="18">
        <f>IF(ISNA(VLOOKUP(C363,april5,2,FALSE)),0,(VLOOKUP(C363,april5,2,FALSE)))</f>
        <v>0</v>
      </c>
      <c r="J363" s="14">
        <f>IF(ISNA(VLOOKUP(C363,april6,2,FALSE)),0,(VLOOKUP(C363,april6,2,FALSE)))</f>
        <v>0</v>
      </c>
      <c r="K363" s="18">
        <f>IF(ISNA(VLOOKUP(C363,april7,2,FALSE)),0,(VLOOKUP(C363,april7,2,FALSE)))</f>
        <v>0</v>
      </c>
      <c r="L363" s="50">
        <f>IF(ISNA(VLOOKUP(C363,april8,2,FALSE)),0,(VLOOKUP(C363,april8,2,FALSE)))</f>
        <v>0</v>
      </c>
      <c r="M363" s="18">
        <f>IF(ISNA(VLOOKUP(C363,april9,2,FALSE)),0,(VLOOKUP(C363,april9,2,FALSE)))</f>
        <v>0</v>
      </c>
      <c r="N363" s="18">
        <f>IF(ISNA(VLOOKUP(C363,april10,2,FALSE)),0,(VLOOKUP(C363,april10,2,FALSE)))</f>
        <v>0</v>
      </c>
      <c r="O363" s="18">
        <f>IF(ISNA(VLOOKUP(C363,april11,2,FALSE)),0,(VLOOKUP(C363,april11,2,FALSE)))</f>
        <v>0</v>
      </c>
      <c r="P363" s="18">
        <f>IF(ISNA(VLOOKUP(C363,april12,2,FALSE)),0,(VLOOKUP(C363,april12,2,FALSE)))</f>
        <v>0</v>
      </c>
      <c r="Q363" s="14">
        <f>IF(ISNA(VLOOKUP(C363,april13,2,FALSE)),0,(VLOOKUP(C363,april13,2,FALSE)))</f>
        <v>0</v>
      </c>
      <c r="R363" s="18">
        <f>IF(ISNA(VLOOKUP(C363,april14,2,FALSE)),0,(VLOOKUP(C363,april14,2,FALSE)))</f>
        <v>0</v>
      </c>
      <c r="S363" s="18">
        <f>IF(ISNA(VLOOKUP(C363,april15,2,FALSE)),0,(VLOOKUP(C363,april15,2,FALSE)))</f>
        <v>0</v>
      </c>
      <c r="T363" s="18">
        <f>IF(ISNA(VLOOKUP(C363,april16,2,FALSE)),0,(VLOOKUP(C363,april16,2,FALSE)))</f>
        <v>0</v>
      </c>
      <c r="U363" s="18">
        <f>IF(ISNA(VLOOKUP(C363,april17,2,FALSE)),0,(VLOOKUP(C363,april17,2,FALSE)))</f>
        <v>0</v>
      </c>
      <c r="V363" s="18">
        <f>IF(ISNA(VLOOKUP(C363,april18,2,FALSE)),0,(VLOOKUP(C363,april18,2,FALSE)))</f>
        <v>0</v>
      </c>
      <c r="W363" s="18">
        <f>IF(ISNA(VLOOKUP(C363,april19,2,FALSE)),0,(VLOOKUP(C363,april19,2,FALSE)))</f>
        <v>0</v>
      </c>
      <c r="X363" s="14">
        <f>IF(ISNA(VLOOKUP(C363,april20,2,FALSE)),0,(VLOOKUP(C363,april20,2,FALSE)))</f>
        <v>0</v>
      </c>
      <c r="Y363" s="18">
        <f>IF(ISNA(VLOOKUP(C363,april21,2,FALSE)),0,(VLOOKUP(C363,april21,2,FALSE)))</f>
        <v>0</v>
      </c>
      <c r="Z363" s="18">
        <f>IF(ISNA(VLOOKUP(C363,april22,2,FALSE)),0,(VLOOKUP(C363,april22,2,FALSE)))</f>
        <v>0</v>
      </c>
      <c r="AA363" s="18">
        <f>IF(ISNA(VLOOKUP(C363,april23,2,FALSE)),0,(VLOOKUP(C363,april23,2,FALSE)))</f>
        <v>0</v>
      </c>
      <c r="AB363" s="18">
        <f>IF(ISNA(VLOOKUP(C363,april24,2,FALSE)),0,(VLOOKUP(C363,april24,2,FALSE)))</f>
        <v>0</v>
      </c>
      <c r="AC363" s="18">
        <f>IF(ISNA(VLOOKUP(C363,april25,2,FALSE)),0,(VLOOKUP(C363,april25,2,FALSE)))</f>
        <v>0</v>
      </c>
      <c r="AD363" s="18">
        <f>IF(ISNA(VLOOKUP(C363,april26,2,FALSE)),0,(VLOOKUP(C363,april26,2,FALSE)))</f>
        <v>0</v>
      </c>
      <c r="AE363" s="14">
        <f>IF(ISNA(VLOOKUP(C363,april27,2,FALSE)),0,(VLOOKUP(C363,april27,2,FALSE)))</f>
        <v>0</v>
      </c>
      <c r="AF363" s="18">
        <f>IF(ISNA(VLOOKUP(C363,april28,2,FALSE)),0,(VLOOKUP(C363,april28,2,FALSE)))</f>
        <v>0</v>
      </c>
      <c r="AG363" s="18">
        <f>IF(ISNA(VLOOKUP(C363,april29,2,FALSE)),0,(VLOOKUP(C363,april29,2,FALSE)))</f>
        <v>0</v>
      </c>
      <c r="AH363" s="18">
        <f>IF(ISNA(VLOOKUP(C363,april30,2,FALSE)),0,(VLOOKUP(C363,april30,2,FALSE)))</f>
        <v>0</v>
      </c>
      <c r="AI363" s="11">
        <f t="shared" si="20"/>
        <v>0</v>
      </c>
      <c r="AJ363" s="42">
        <f t="shared" si="21"/>
        <v>0</v>
      </c>
      <c r="AK363" s="43">
        <f>IF(D363=0,0,IF(VLOOKUP(D363,TARGET,2,FALSE)=0,0,AJ363/(VLOOKUP(D363,TARGET,2,FALSE))))</f>
        <v>0</v>
      </c>
    </row>
    <row r="364" spans="1:37">
      <c r="A364" s="6">
        <f t="shared" si="22"/>
        <v>360</v>
      </c>
      <c r="B364" s="19">
        <f>Sheet2!A362</f>
        <v>0</v>
      </c>
      <c r="C364" s="6"/>
      <c r="D364" s="6">
        <f>IF(LEFT(B364,2)="AC","حوادث",IF(ISNA(VLOOKUP(LEFT(B364,2),group,2,FALSE)),0,(VLOOKUP(LEFT(B364,2),group,2,FALSE))))</f>
        <v>0</v>
      </c>
      <c r="E364" s="18">
        <f>IF(ISNA(VLOOKUP(C364,april1,2,FALSE)),0,(VLOOKUP(C364,april1,2,FALSE)))</f>
        <v>0</v>
      </c>
      <c r="F364" s="18">
        <f>IF(ISNA(VLOOKUP(C364,april2,2,FALSE)),0,(VLOOKUP(C364,april2,2,FALSE)))</f>
        <v>0</v>
      </c>
      <c r="G364" s="18">
        <f>IF(ISNA(VLOOKUP(C364,april3,2,FALSE)),0,(VLOOKUP(C364,april3,2,FALSE)))</f>
        <v>0</v>
      </c>
      <c r="H364" s="18">
        <f>IF(ISNA(VLOOKUP(C364,april4,2,FALSE)),0,(VLOOKUP(C364,april4,2,FALSE)))</f>
        <v>0</v>
      </c>
      <c r="I364" s="18">
        <f>IF(ISNA(VLOOKUP(C364,april5,2,FALSE)),0,(VLOOKUP(C364,april5,2,FALSE)))</f>
        <v>0</v>
      </c>
      <c r="J364" s="14">
        <f>IF(ISNA(VLOOKUP(C364,april6,2,FALSE)),0,(VLOOKUP(C364,april6,2,FALSE)))</f>
        <v>0</v>
      </c>
      <c r="K364" s="18">
        <f>IF(ISNA(VLOOKUP(C364,april7,2,FALSE)),0,(VLOOKUP(C364,april7,2,FALSE)))</f>
        <v>0</v>
      </c>
      <c r="L364" s="50">
        <f>IF(ISNA(VLOOKUP(C364,april8,2,FALSE)),0,(VLOOKUP(C364,april8,2,FALSE)))</f>
        <v>0</v>
      </c>
      <c r="M364" s="18">
        <f>IF(ISNA(VLOOKUP(C364,april9,2,FALSE)),0,(VLOOKUP(C364,april9,2,FALSE)))</f>
        <v>0</v>
      </c>
      <c r="N364" s="18">
        <f>IF(ISNA(VLOOKUP(C364,april10,2,FALSE)),0,(VLOOKUP(C364,april10,2,FALSE)))</f>
        <v>0</v>
      </c>
      <c r="O364" s="18">
        <f>IF(ISNA(VLOOKUP(C364,april11,2,FALSE)),0,(VLOOKUP(C364,april11,2,FALSE)))</f>
        <v>0</v>
      </c>
      <c r="P364" s="18">
        <f>IF(ISNA(VLOOKUP(C364,april12,2,FALSE)),0,(VLOOKUP(C364,april12,2,FALSE)))</f>
        <v>0</v>
      </c>
      <c r="Q364" s="14">
        <f>IF(ISNA(VLOOKUP(C364,april13,2,FALSE)),0,(VLOOKUP(C364,april13,2,FALSE)))</f>
        <v>0</v>
      </c>
      <c r="R364" s="18">
        <f>IF(ISNA(VLOOKUP(C364,april14,2,FALSE)),0,(VLOOKUP(C364,april14,2,FALSE)))</f>
        <v>0</v>
      </c>
      <c r="S364" s="18">
        <f>IF(ISNA(VLOOKUP(C364,april15,2,FALSE)),0,(VLOOKUP(C364,april15,2,FALSE)))</f>
        <v>0</v>
      </c>
      <c r="T364" s="18">
        <f>IF(ISNA(VLOOKUP(C364,april16,2,FALSE)),0,(VLOOKUP(C364,april16,2,FALSE)))</f>
        <v>0</v>
      </c>
      <c r="U364" s="18">
        <f>IF(ISNA(VLOOKUP(C364,april17,2,FALSE)),0,(VLOOKUP(C364,april17,2,FALSE)))</f>
        <v>0</v>
      </c>
      <c r="V364" s="18">
        <f>IF(ISNA(VLOOKUP(C364,april18,2,FALSE)),0,(VLOOKUP(C364,april18,2,FALSE)))</f>
        <v>0</v>
      </c>
      <c r="W364" s="18">
        <f>IF(ISNA(VLOOKUP(C364,april19,2,FALSE)),0,(VLOOKUP(C364,april19,2,FALSE)))</f>
        <v>0</v>
      </c>
      <c r="X364" s="14">
        <f>IF(ISNA(VLOOKUP(C364,april20,2,FALSE)),0,(VLOOKUP(C364,april20,2,FALSE)))</f>
        <v>0</v>
      </c>
      <c r="Y364" s="18">
        <f>IF(ISNA(VLOOKUP(C364,april21,2,FALSE)),0,(VLOOKUP(C364,april21,2,FALSE)))</f>
        <v>0</v>
      </c>
      <c r="Z364" s="18">
        <f>IF(ISNA(VLOOKUP(C364,april22,2,FALSE)),0,(VLOOKUP(C364,april22,2,FALSE)))</f>
        <v>0</v>
      </c>
      <c r="AA364" s="18">
        <f>IF(ISNA(VLOOKUP(C364,april23,2,FALSE)),0,(VLOOKUP(C364,april23,2,FALSE)))</f>
        <v>0</v>
      </c>
      <c r="AB364" s="18">
        <f>IF(ISNA(VLOOKUP(C364,april24,2,FALSE)),0,(VLOOKUP(C364,april24,2,FALSE)))</f>
        <v>0</v>
      </c>
      <c r="AC364" s="18">
        <f>IF(ISNA(VLOOKUP(C364,april25,2,FALSE)),0,(VLOOKUP(C364,april25,2,FALSE)))</f>
        <v>0</v>
      </c>
      <c r="AD364" s="18">
        <f>IF(ISNA(VLOOKUP(C364,april26,2,FALSE)),0,(VLOOKUP(C364,april26,2,FALSE)))</f>
        <v>0</v>
      </c>
      <c r="AE364" s="14">
        <f>IF(ISNA(VLOOKUP(C364,april27,2,FALSE)),0,(VLOOKUP(C364,april27,2,FALSE)))</f>
        <v>0</v>
      </c>
      <c r="AF364" s="18">
        <f>IF(ISNA(VLOOKUP(C364,april28,2,FALSE)),0,(VLOOKUP(C364,april28,2,FALSE)))</f>
        <v>0</v>
      </c>
      <c r="AG364" s="18">
        <f>IF(ISNA(VLOOKUP(C364,april29,2,FALSE)),0,(VLOOKUP(C364,april29,2,FALSE)))</f>
        <v>0</v>
      </c>
      <c r="AH364" s="18">
        <f>IF(ISNA(VLOOKUP(C364,april30,2,FALSE)),0,(VLOOKUP(C364,april30,2,FALSE)))</f>
        <v>0</v>
      </c>
      <c r="AI364" s="11">
        <f t="shared" si="20"/>
        <v>0</v>
      </c>
      <c r="AJ364" s="42">
        <f t="shared" si="21"/>
        <v>0</v>
      </c>
      <c r="AK364" s="43">
        <f>IF(D364=0,0,IF(VLOOKUP(D364,TARGET,2,FALSE)=0,0,AJ364/(VLOOKUP(D364,TARGET,2,FALSE))))</f>
        <v>0</v>
      </c>
    </row>
    <row r="365" spans="1:37">
      <c r="A365" s="6">
        <f t="shared" si="22"/>
        <v>361</v>
      </c>
      <c r="B365" s="19">
        <f>Sheet2!A363</f>
        <v>0</v>
      </c>
      <c r="C365" s="6"/>
      <c r="D365" s="6">
        <f>IF(LEFT(B365,2)="AC","حوادث",IF(ISNA(VLOOKUP(LEFT(B365,2),group,2,FALSE)),0,(VLOOKUP(LEFT(B365,2),group,2,FALSE))))</f>
        <v>0</v>
      </c>
      <c r="E365" s="18">
        <f>IF(ISNA(VLOOKUP(C365,april1,2,FALSE)),0,(VLOOKUP(C365,april1,2,FALSE)))</f>
        <v>0</v>
      </c>
      <c r="F365" s="18">
        <f>IF(ISNA(VLOOKUP(C365,april2,2,FALSE)),0,(VLOOKUP(C365,april2,2,FALSE)))</f>
        <v>0</v>
      </c>
      <c r="G365" s="18">
        <f>IF(ISNA(VLOOKUP(C365,april3,2,FALSE)),0,(VLOOKUP(C365,april3,2,FALSE)))</f>
        <v>0</v>
      </c>
      <c r="H365" s="18">
        <f>IF(ISNA(VLOOKUP(C365,april4,2,FALSE)),0,(VLOOKUP(C365,april4,2,FALSE)))</f>
        <v>0</v>
      </c>
      <c r="I365" s="18">
        <f>IF(ISNA(VLOOKUP(C365,april5,2,FALSE)),0,(VLOOKUP(C365,april5,2,FALSE)))</f>
        <v>0</v>
      </c>
      <c r="J365" s="14">
        <f>IF(ISNA(VLOOKUP(C365,april6,2,FALSE)),0,(VLOOKUP(C365,april6,2,FALSE)))</f>
        <v>0</v>
      </c>
      <c r="K365" s="18">
        <f>IF(ISNA(VLOOKUP(C365,april7,2,FALSE)),0,(VLOOKUP(C365,april7,2,FALSE)))</f>
        <v>0</v>
      </c>
      <c r="L365" s="50">
        <f>IF(ISNA(VLOOKUP(C365,april8,2,FALSE)),0,(VLOOKUP(C365,april8,2,FALSE)))</f>
        <v>0</v>
      </c>
      <c r="M365" s="18">
        <f>IF(ISNA(VLOOKUP(C365,april9,2,FALSE)),0,(VLOOKUP(C365,april9,2,FALSE)))</f>
        <v>0</v>
      </c>
      <c r="N365" s="18">
        <f>IF(ISNA(VLOOKUP(C365,april10,2,FALSE)),0,(VLOOKUP(C365,april10,2,FALSE)))</f>
        <v>0</v>
      </c>
      <c r="O365" s="18">
        <f>IF(ISNA(VLOOKUP(C365,april11,2,FALSE)),0,(VLOOKUP(C365,april11,2,FALSE)))</f>
        <v>0</v>
      </c>
      <c r="P365" s="18">
        <f>IF(ISNA(VLOOKUP(C365,april12,2,FALSE)),0,(VLOOKUP(C365,april12,2,FALSE)))</f>
        <v>0</v>
      </c>
      <c r="Q365" s="14">
        <f>IF(ISNA(VLOOKUP(C365,april13,2,FALSE)),0,(VLOOKUP(C365,april13,2,FALSE)))</f>
        <v>0</v>
      </c>
      <c r="R365" s="18">
        <f>IF(ISNA(VLOOKUP(C365,april14,2,FALSE)),0,(VLOOKUP(C365,april14,2,FALSE)))</f>
        <v>0</v>
      </c>
      <c r="S365" s="18">
        <f>IF(ISNA(VLOOKUP(C365,april15,2,FALSE)),0,(VLOOKUP(C365,april15,2,FALSE)))</f>
        <v>0</v>
      </c>
      <c r="T365" s="18">
        <f>IF(ISNA(VLOOKUP(C365,april16,2,FALSE)),0,(VLOOKUP(C365,april16,2,FALSE)))</f>
        <v>0</v>
      </c>
      <c r="U365" s="18">
        <f>IF(ISNA(VLOOKUP(C365,april17,2,FALSE)),0,(VLOOKUP(C365,april17,2,FALSE)))</f>
        <v>0</v>
      </c>
      <c r="V365" s="18">
        <f>IF(ISNA(VLOOKUP(C365,april18,2,FALSE)),0,(VLOOKUP(C365,april18,2,FALSE)))</f>
        <v>0</v>
      </c>
      <c r="W365" s="18">
        <f>IF(ISNA(VLOOKUP(C365,april19,2,FALSE)),0,(VLOOKUP(C365,april19,2,FALSE)))</f>
        <v>0</v>
      </c>
      <c r="X365" s="14">
        <f>IF(ISNA(VLOOKUP(C365,april20,2,FALSE)),0,(VLOOKUP(C365,april20,2,FALSE)))</f>
        <v>0</v>
      </c>
      <c r="Y365" s="18">
        <f>IF(ISNA(VLOOKUP(C365,april21,2,FALSE)),0,(VLOOKUP(C365,april21,2,FALSE)))</f>
        <v>0</v>
      </c>
      <c r="Z365" s="18">
        <f>IF(ISNA(VLOOKUP(C365,april22,2,FALSE)),0,(VLOOKUP(C365,april22,2,FALSE)))</f>
        <v>0</v>
      </c>
      <c r="AA365" s="18">
        <f>IF(ISNA(VLOOKUP(C365,april23,2,FALSE)),0,(VLOOKUP(C365,april23,2,FALSE)))</f>
        <v>0</v>
      </c>
      <c r="AB365" s="18">
        <f>IF(ISNA(VLOOKUP(C365,april24,2,FALSE)),0,(VLOOKUP(C365,april24,2,FALSE)))</f>
        <v>0</v>
      </c>
      <c r="AC365" s="18">
        <f>IF(ISNA(VLOOKUP(C365,april25,2,FALSE)),0,(VLOOKUP(C365,april25,2,FALSE)))</f>
        <v>0</v>
      </c>
      <c r="AD365" s="18">
        <f>IF(ISNA(VLOOKUP(C365,april26,2,FALSE)),0,(VLOOKUP(C365,april26,2,FALSE)))</f>
        <v>0</v>
      </c>
      <c r="AE365" s="14">
        <f>IF(ISNA(VLOOKUP(C365,april27,2,FALSE)),0,(VLOOKUP(C365,april27,2,FALSE)))</f>
        <v>0</v>
      </c>
      <c r="AF365" s="18">
        <f>IF(ISNA(VLOOKUP(C365,april28,2,FALSE)),0,(VLOOKUP(C365,april28,2,FALSE)))</f>
        <v>0</v>
      </c>
      <c r="AG365" s="18">
        <f>IF(ISNA(VLOOKUP(C365,april29,2,FALSE)),0,(VLOOKUP(C365,april29,2,FALSE)))</f>
        <v>0</v>
      </c>
      <c r="AH365" s="18">
        <f>IF(ISNA(VLOOKUP(C365,april30,2,FALSE)),0,(VLOOKUP(C365,april30,2,FALSE)))</f>
        <v>0</v>
      </c>
      <c r="AI365" s="11">
        <f t="shared" si="20"/>
        <v>0</v>
      </c>
      <c r="AJ365" s="42">
        <f t="shared" si="21"/>
        <v>0</v>
      </c>
      <c r="AK365" s="43">
        <f>IF(D365=0,0,IF(VLOOKUP(D365,TARGET,2,FALSE)=0,0,AJ365/(VLOOKUP(D365,TARGET,2,FALSE))))</f>
        <v>0</v>
      </c>
    </row>
    <row r="366" spans="1:37">
      <c r="A366" s="6">
        <f t="shared" si="22"/>
        <v>362</v>
      </c>
      <c r="B366" s="19">
        <f>Sheet2!A364</f>
        <v>0</v>
      </c>
      <c r="C366" s="6"/>
      <c r="D366" s="6">
        <f>IF(LEFT(B366,2)="AC","حوادث",IF(ISNA(VLOOKUP(LEFT(B366,2),group,2,FALSE)),0,(VLOOKUP(LEFT(B366,2),group,2,FALSE))))</f>
        <v>0</v>
      </c>
      <c r="E366" s="18">
        <f>IF(ISNA(VLOOKUP(C366,april1,2,FALSE)),0,(VLOOKUP(C366,april1,2,FALSE)))</f>
        <v>0</v>
      </c>
      <c r="F366" s="18">
        <f>IF(ISNA(VLOOKUP(C366,april2,2,FALSE)),0,(VLOOKUP(C366,april2,2,FALSE)))</f>
        <v>0</v>
      </c>
      <c r="G366" s="18">
        <f>IF(ISNA(VLOOKUP(C366,april3,2,FALSE)),0,(VLOOKUP(C366,april3,2,FALSE)))</f>
        <v>0</v>
      </c>
      <c r="H366" s="18">
        <f>IF(ISNA(VLOOKUP(C366,april4,2,FALSE)),0,(VLOOKUP(C366,april4,2,FALSE)))</f>
        <v>0</v>
      </c>
      <c r="I366" s="18">
        <f>IF(ISNA(VLOOKUP(C366,april5,2,FALSE)),0,(VLOOKUP(C366,april5,2,FALSE)))</f>
        <v>0</v>
      </c>
      <c r="J366" s="14">
        <f>IF(ISNA(VLOOKUP(C366,april6,2,FALSE)),0,(VLOOKUP(C366,april6,2,FALSE)))</f>
        <v>0</v>
      </c>
      <c r="K366" s="18">
        <f>IF(ISNA(VLOOKUP(C366,april7,2,FALSE)),0,(VLOOKUP(C366,april7,2,FALSE)))</f>
        <v>0</v>
      </c>
      <c r="L366" s="50">
        <f>IF(ISNA(VLOOKUP(C366,april8,2,FALSE)),0,(VLOOKUP(C366,april8,2,FALSE)))</f>
        <v>0</v>
      </c>
      <c r="M366" s="18">
        <f>IF(ISNA(VLOOKUP(C366,april9,2,FALSE)),0,(VLOOKUP(C366,april9,2,FALSE)))</f>
        <v>0</v>
      </c>
      <c r="N366" s="18">
        <f>IF(ISNA(VLOOKUP(C366,april10,2,FALSE)),0,(VLOOKUP(C366,april10,2,FALSE)))</f>
        <v>0</v>
      </c>
      <c r="O366" s="18">
        <f>IF(ISNA(VLOOKUP(C366,april11,2,FALSE)),0,(VLOOKUP(C366,april11,2,FALSE)))</f>
        <v>0</v>
      </c>
      <c r="P366" s="18">
        <f>IF(ISNA(VLOOKUP(C366,april12,2,FALSE)),0,(VLOOKUP(C366,april12,2,FALSE)))</f>
        <v>0</v>
      </c>
      <c r="Q366" s="14">
        <f>IF(ISNA(VLOOKUP(C366,april13,2,FALSE)),0,(VLOOKUP(C366,april13,2,FALSE)))</f>
        <v>0</v>
      </c>
      <c r="R366" s="18">
        <f>IF(ISNA(VLOOKUP(C366,april14,2,FALSE)),0,(VLOOKUP(C366,april14,2,FALSE)))</f>
        <v>0</v>
      </c>
      <c r="S366" s="18">
        <f>IF(ISNA(VLOOKUP(C366,april15,2,FALSE)),0,(VLOOKUP(C366,april15,2,FALSE)))</f>
        <v>0</v>
      </c>
      <c r="T366" s="18">
        <f>IF(ISNA(VLOOKUP(C366,april16,2,FALSE)),0,(VLOOKUP(C366,april16,2,FALSE)))</f>
        <v>0</v>
      </c>
      <c r="U366" s="18">
        <f>IF(ISNA(VLOOKUP(C366,april17,2,FALSE)),0,(VLOOKUP(C366,april17,2,FALSE)))</f>
        <v>0</v>
      </c>
      <c r="V366" s="18">
        <f>IF(ISNA(VLOOKUP(C366,april18,2,FALSE)),0,(VLOOKUP(C366,april18,2,FALSE)))</f>
        <v>0</v>
      </c>
      <c r="W366" s="18">
        <f>IF(ISNA(VLOOKUP(C366,april19,2,FALSE)),0,(VLOOKUP(C366,april19,2,FALSE)))</f>
        <v>0</v>
      </c>
      <c r="X366" s="14">
        <f>IF(ISNA(VLOOKUP(C366,april20,2,FALSE)),0,(VLOOKUP(C366,april20,2,FALSE)))</f>
        <v>0</v>
      </c>
      <c r="Y366" s="18">
        <f>IF(ISNA(VLOOKUP(C366,april21,2,FALSE)),0,(VLOOKUP(C366,april21,2,FALSE)))</f>
        <v>0</v>
      </c>
      <c r="Z366" s="18">
        <f>IF(ISNA(VLOOKUP(C366,april22,2,FALSE)),0,(VLOOKUP(C366,april22,2,FALSE)))</f>
        <v>0</v>
      </c>
      <c r="AA366" s="18">
        <f>IF(ISNA(VLOOKUP(C366,april23,2,FALSE)),0,(VLOOKUP(C366,april23,2,FALSE)))</f>
        <v>0</v>
      </c>
      <c r="AB366" s="18">
        <f>IF(ISNA(VLOOKUP(C366,april24,2,FALSE)),0,(VLOOKUP(C366,april24,2,FALSE)))</f>
        <v>0</v>
      </c>
      <c r="AC366" s="18">
        <f>IF(ISNA(VLOOKUP(C366,april25,2,FALSE)),0,(VLOOKUP(C366,april25,2,FALSE)))</f>
        <v>0</v>
      </c>
      <c r="AD366" s="18">
        <f>IF(ISNA(VLOOKUP(C366,april26,2,FALSE)),0,(VLOOKUP(C366,april26,2,FALSE)))</f>
        <v>0</v>
      </c>
      <c r="AE366" s="14">
        <f>IF(ISNA(VLOOKUP(C366,april27,2,FALSE)),0,(VLOOKUP(C366,april27,2,FALSE)))</f>
        <v>0</v>
      </c>
      <c r="AF366" s="18">
        <f>IF(ISNA(VLOOKUP(C366,april28,2,FALSE)),0,(VLOOKUP(C366,april28,2,FALSE)))</f>
        <v>0</v>
      </c>
      <c r="AG366" s="18">
        <f>IF(ISNA(VLOOKUP(C366,april29,2,FALSE)),0,(VLOOKUP(C366,april29,2,FALSE)))</f>
        <v>0</v>
      </c>
      <c r="AH366" s="18">
        <f>IF(ISNA(VLOOKUP(C366,april30,2,FALSE)),0,(VLOOKUP(C366,april30,2,FALSE)))</f>
        <v>0</v>
      </c>
      <c r="AI366" s="11">
        <f t="shared" si="20"/>
        <v>0</v>
      </c>
      <c r="AJ366" s="42">
        <f t="shared" si="21"/>
        <v>0</v>
      </c>
      <c r="AK366" s="43">
        <f>IF(D366=0,0,IF(VLOOKUP(D366,TARGET,2,FALSE)=0,0,AJ366/(VLOOKUP(D366,TARGET,2,FALSE))))</f>
        <v>0</v>
      </c>
    </row>
    <row r="367" spans="1:37">
      <c r="A367" s="6">
        <f t="shared" si="22"/>
        <v>363</v>
      </c>
      <c r="B367" s="19">
        <f>Sheet2!A365</f>
        <v>0</v>
      </c>
      <c r="C367" s="6"/>
      <c r="D367" s="6">
        <f>IF(LEFT(B367,2)="AC","حوادث",IF(ISNA(VLOOKUP(LEFT(B367,2),group,2,FALSE)),0,(VLOOKUP(LEFT(B367,2),group,2,FALSE))))</f>
        <v>0</v>
      </c>
      <c r="E367" s="18">
        <f>IF(ISNA(VLOOKUP(C367,april1,2,FALSE)),0,(VLOOKUP(C367,april1,2,FALSE)))</f>
        <v>0</v>
      </c>
      <c r="F367" s="18">
        <f>IF(ISNA(VLOOKUP(C367,april2,2,FALSE)),0,(VLOOKUP(C367,april2,2,FALSE)))</f>
        <v>0</v>
      </c>
      <c r="G367" s="18">
        <f>IF(ISNA(VLOOKUP(C367,april3,2,FALSE)),0,(VLOOKUP(C367,april3,2,FALSE)))</f>
        <v>0</v>
      </c>
      <c r="H367" s="18">
        <f>IF(ISNA(VLOOKUP(C367,april4,2,FALSE)),0,(VLOOKUP(C367,april4,2,FALSE)))</f>
        <v>0</v>
      </c>
      <c r="I367" s="18">
        <f>IF(ISNA(VLOOKUP(C367,april5,2,FALSE)),0,(VLOOKUP(C367,april5,2,FALSE)))</f>
        <v>0</v>
      </c>
      <c r="J367" s="14">
        <f>IF(ISNA(VLOOKUP(C367,april6,2,FALSE)),0,(VLOOKUP(C367,april6,2,FALSE)))</f>
        <v>0</v>
      </c>
      <c r="K367" s="18">
        <f>IF(ISNA(VLOOKUP(C367,april7,2,FALSE)),0,(VLOOKUP(C367,april7,2,FALSE)))</f>
        <v>0</v>
      </c>
      <c r="L367" s="50">
        <f>IF(ISNA(VLOOKUP(C367,april8,2,FALSE)),0,(VLOOKUP(C367,april8,2,FALSE)))</f>
        <v>0</v>
      </c>
      <c r="M367" s="18">
        <f>IF(ISNA(VLOOKUP(C367,april9,2,FALSE)),0,(VLOOKUP(C367,april9,2,FALSE)))</f>
        <v>0</v>
      </c>
      <c r="N367" s="18">
        <f>IF(ISNA(VLOOKUP(C367,april10,2,FALSE)),0,(VLOOKUP(C367,april10,2,FALSE)))</f>
        <v>0</v>
      </c>
      <c r="O367" s="18">
        <f>IF(ISNA(VLOOKUP(C367,april11,2,FALSE)),0,(VLOOKUP(C367,april11,2,FALSE)))</f>
        <v>0</v>
      </c>
      <c r="P367" s="18">
        <f>IF(ISNA(VLOOKUP(C367,april12,2,FALSE)),0,(VLOOKUP(C367,april12,2,FALSE)))</f>
        <v>0</v>
      </c>
      <c r="Q367" s="14">
        <f>IF(ISNA(VLOOKUP(C367,april13,2,FALSE)),0,(VLOOKUP(C367,april13,2,FALSE)))</f>
        <v>0</v>
      </c>
      <c r="R367" s="18">
        <f>IF(ISNA(VLOOKUP(C367,april14,2,FALSE)),0,(VLOOKUP(C367,april14,2,FALSE)))</f>
        <v>0</v>
      </c>
      <c r="S367" s="18">
        <f>IF(ISNA(VLOOKUP(C367,april15,2,FALSE)),0,(VLOOKUP(C367,april15,2,FALSE)))</f>
        <v>0</v>
      </c>
      <c r="T367" s="18">
        <f>IF(ISNA(VLOOKUP(C367,april16,2,FALSE)),0,(VLOOKUP(C367,april16,2,FALSE)))</f>
        <v>0</v>
      </c>
      <c r="U367" s="18">
        <f>IF(ISNA(VLOOKUP(C367,april17,2,FALSE)),0,(VLOOKUP(C367,april17,2,FALSE)))</f>
        <v>0</v>
      </c>
      <c r="V367" s="18">
        <f>IF(ISNA(VLOOKUP(C367,april18,2,FALSE)),0,(VLOOKUP(C367,april18,2,FALSE)))</f>
        <v>0</v>
      </c>
      <c r="W367" s="18">
        <f>IF(ISNA(VLOOKUP(C367,april19,2,FALSE)),0,(VLOOKUP(C367,april19,2,FALSE)))</f>
        <v>0</v>
      </c>
      <c r="X367" s="14">
        <f>IF(ISNA(VLOOKUP(C367,april20,2,FALSE)),0,(VLOOKUP(C367,april20,2,FALSE)))</f>
        <v>0</v>
      </c>
      <c r="Y367" s="18">
        <f>IF(ISNA(VLOOKUP(C367,april21,2,FALSE)),0,(VLOOKUP(C367,april21,2,FALSE)))</f>
        <v>0</v>
      </c>
      <c r="Z367" s="18">
        <f>IF(ISNA(VLOOKUP(C367,april22,2,FALSE)),0,(VLOOKUP(C367,april22,2,FALSE)))</f>
        <v>0</v>
      </c>
      <c r="AA367" s="18">
        <f>IF(ISNA(VLOOKUP(C367,april23,2,FALSE)),0,(VLOOKUP(C367,april23,2,FALSE)))</f>
        <v>0</v>
      </c>
      <c r="AB367" s="18">
        <f>IF(ISNA(VLOOKUP(C367,april24,2,FALSE)),0,(VLOOKUP(C367,april24,2,FALSE)))</f>
        <v>0</v>
      </c>
      <c r="AC367" s="18">
        <f>IF(ISNA(VLOOKUP(C367,april25,2,FALSE)),0,(VLOOKUP(C367,april25,2,FALSE)))</f>
        <v>0</v>
      </c>
      <c r="AD367" s="18">
        <f>IF(ISNA(VLOOKUP(C367,april26,2,FALSE)),0,(VLOOKUP(C367,april26,2,FALSE)))</f>
        <v>0</v>
      </c>
      <c r="AE367" s="14">
        <f>IF(ISNA(VLOOKUP(C367,april27,2,FALSE)),0,(VLOOKUP(C367,april27,2,FALSE)))</f>
        <v>0</v>
      </c>
      <c r="AF367" s="18">
        <f>IF(ISNA(VLOOKUP(C367,april28,2,FALSE)),0,(VLOOKUP(C367,april28,2,FALSE)))</f>
        <v>0</v>
      </c>
      <c r="AG367" s="18">
        <f>IF(ISNA(VLOOKUP(C367,april29,2,FALSE)),0,(VLOOKUP(C367,april29,2,FALSE)))</f>
        <v>0</v>
      </c>
      <c r="AH367" s="18">
        <f>IF(ISNA(VLOOKUP(C367,april30,2,FALSE)),0,(VLOOKUP(C367,april30,2,FALSE)))</f>
        <v>0</v>
      </c>
      <c r="AI367" s="11">
        <f t="shared" si="20"/>
        <v>0</v>
      </c>
      <c r="AJ367" s="42">
        <f t="shared" si="21"/>
        <v>0</v>
      </c>
      <c r="AK367" s="43">
        <f>IF(D367=0,0,IF(VLOOKUP(D367,TARGET,2,FALSE)=0,0,AJ367/(VLOOKUP(D367,TARGET,2,FALSE))))</f>
        <v>0</v>
      </c>
    </row>
    <row r="368" spans="1:37">
      <c r="A368" s="6">
        <f t="shared" si="22"/>
        <v>364</v>
      </c>
      <c r="B368" s="19">
        <f>Sheet2!A366</f>
        <v>0</v>
      </c>
      <c r="C368" s="6"/>
      <c r="D368" s="6">
        <f>IF(LEFT(B368,2)="AC","حوادث",IF(ISNA(VLOOKUP(LEFT(B368,2),group,2,FALSE)),0,(VLOOKUP(LEFT(B368,2),group,2,FALSE))))</f>
        <v>0</v>
      </c>
      <c r="E368" s="18">
        <f>IF(ISNA(VLOOKUP(C368,april1,2,FALSE)),0,(VLOOKUP(C368,april1,2,FALSE)))</f>
        <v>0</v>
      </c>
      <c r="F368" s="18">
        <f>IF(ISNA(VLOOKUP(C368,april2,2,FALSE)),0,(VLOOKUP(C368,april2,2,FALSE)))</f>
        <v>0</v>
      </c>
      <c r="G368" s="18">
        <f>IF(ISNA(VLOOKUP(C368,april3,2,FALSE)),0,(VLOOKUP(C368,april3,2,FALSE)))</f>
        <v>0</v>
      </c>
      <c r="H368" s="18">
        <f>IF(ISNA(VLOOKUP(C368,april4,2,FALSE)),0,(VLOOKUP(C368,april4,2,FALSE)))</f>
        <v>0</v>
      </c>
      <c r="I368" s="18">
        <f>IF(ISNA(VLOOKUP(C368,april5,2,FALSE)),0,(VLOOKUP(C368,april5,2,FALSE)))</f>
        <v>0</v>
      </c>
      <c r="J368" s="14">
        <f>IF(ISNA(VLOOKUP(C368,april6,2,FALSE)),0,(VLOOKUP(C368,april6,2,FALSE)))</f>
        <v>0</v>
      </c>
      <c r="K368" s="18">
        <f>IF(ISNA(VLOOKUP(C368,april7,2,FALSE)),0,(VLOOKUP(C368,april7,2,FALSE)))</f>
        <v>0</v>
      </c>
      <c r="L368" s="50">
        <f>IF(ISNA(VLOOKUP(C368,april8,2,FALSE)),0,(VLOOKUP(C368,april8,2,FALSE)))</f>
        <v>0</v>
      </c>
      <c r="M368" s="18">
        <f>IF(ISNA(VLOOKUP(C368,april9,2,FALSE)),0,(VLOOKUP(C368,april9,2,FALSE)))</f>
        <v>0</v>
      </c>
      <c r="N368" s="18">
        <f>IF(ISNA(VLOOKUP(C368,april10,2,FALSE)),0,(VLOOKUP(C368,april10,2,FALSE)))</f>
        <v>0</v>
      </c>
      <c r="O368" s="18">
        <f>IF(ISNA(VLOOKUP(C368,april11,2,FALSE)),0,(VLOOKUP(C368,april11,2,FALSE)))</f>
        <v>0</v>
      </c>
      <c r="P368" s="18">
        <f>IF(ISNA(VLOOKUP(C368,april12,2,FALSE)),0,(VLOOKUP(C368,april12,2,FALSE)))</f>
        <v>0</v>
      </c>
      <c r="Q368" s="14">
        <f>IF(ISNA(VLOOKUP(C368,april13,2,FALSE)),0,(VLOOKUP(C368,april13,2,FALSE)))</f>
        <v>0</v>
      </c>
      <c r="R368" s="18">
        <f>IF(ISNA(VLOOKUP(C368,april14,2,FALSE)),0,(VLOOKUP(C368,april14,2,FALSE)))</f>
        <v>0</v>
      </c>
      <c r="S368" s="18">
        <f>IF(ISNA(VLOOKUP(C368,april15,2,FALSE)),0,(VLOOKUP(C368,april15,2,FALSE)))</f>
        <v>0</v>
      </c>
      <c r="T368" s="18">
        <f>IF(ISNA(VLOOKUP(C368,april16,2,FALSE)),0,(VLOOKUP(C368,april16,2,FALSE)))</f>
        <v>0</v>
      </c>
      <c r="U368" s="18">
        <f>IF(ISNA(VLOOKUP(C368,april17,2,FALSE)),0,(VLOOKUP(C368,april17,2,FALSE)))</f>
        <v>0</v>
      </c>
      <c r="V368" s="18">
        <f>IF(ISNA(VLOOKUP(C368,april18,2,FALSE)),0,(VLOOKUP(C368,april18,2,FALSE)))</f>
        <v>0</v>
      </c>
      <c r="W368" s="18">
        <f>IF(ISNA(VLOOKUP(C368,april19,2,FALSE)),0,(VLOOKUP(C368,april19,2,FALSE)))</f>
        <v>0</v>
      </c>
      <c r="X368" s="14">
        <f>IF(ISNA(VLOOKUP(C368,april20,2,FALSE)),0,(VLOOKUP(C368,april20,2,FALSE)))</f>
        <v>0</v>
      </c>
      <c r="Y368" s="18">
        <f>IF(ISNA(VLOOKUP(C368,april21,2,FALSE)),0,(VLOOKUP(C368,april21,2,FALSE)))</f>
        <v>0</v>
      </c>
      <c r="Z368" s="18">
        <f>IF(ISNA(VLOOKUP(C368,april22,2,FALSE)),0,(VLOOKUP(C368,april22,2,FALSE)))</f>
        <v>0</v>
      </c>
      <c r="AA368" s="18">
        <f>IF(ISNA(VLOOKUP(C368,april23,2,FALSE)),0,(VLOOKUP(C368,april23,2,FALSE)))</f>
        <v>0</v>
      </c>
      <c r="AB368" s="18">
        <f>IF(ISNA(VLOOKUP(C368,april24,2,FALSE)),0,(VLOOKUP(C368,april24,2,FALSE)))</f>
        <v>0</v>
      </c>
      <c r="AC368" s="18">
        <f>IF(ISNA(VLOOKUP(C368,april25,2,FALSE)),0,(VLOOKUP(C368,april25,2,FALSE)))</f>
        <v>0</v>
      </c>
      <c r="AD368" s="18">
        <f>IF(ISNA(VLOOKUP(C368,april26,2,FALSE)),0,(VLOOKUP(C368,april26,2,FALSE)))</f>
        <v>0</v>
      </c>
      <c r="AE368" s="14">
        <f>IF(ISNA(VLOOKUP(C368,april27,2,FALSE)),0,(VLOOKUP(C368,april27,2,FALSE)))</f>
        <v>0</v>
      </c>
      <c r="AF368" s="18">
        <f>IF(ISNA(VLOOKUP(C368,april28,2,FALSE)),0,(VLOOKUP(C368,april28,2,FALSE)))</f>
        <v>0</v>
      </c>
      <c r="AG368" s="18">
        <f>IF(ISNA(VLOOKUP(C368,april29,2,FALSE)),0,(VLOOKUP(C368,april29,2,FALSE)))</f>
        <v>0</v>
      </c>
      <c r="AH368" s="18">
        <f>IF(ISNA(VLOOKUP(C368,april30,2,FALSE)),0,(VLOOKUP(C368,april30,2,FALSE)))</f>
        <v>0</v>
      </c>
      <c r="AI368" s="11">
        <f t="shared" si="20"/>
        <v>0</v>
      </c>
      <c r="AJ368" s="42">
        <f t="shared" si="21"/>
        <v>0</v>
      </c>
      <c r="AK368" s="43">
        <f>IF(D368=0,0,IF(VLOOKUP(D368,TARGET,2,FALSE)=0,0,AJ368/(VLOOKUP(D368,TARGET,2,FALSE))))</f>
        <v>0</v>
      </c>
    </row>
    <row r="369" spans="1:37">
      <c r="A369" s="6">
        <f t="shared" si="22"/>
        <v>365</v>
      </c>
      <c r="B369" s="19">
        <f>Sheet2!A367</f>
        <v>0</v>
      </c>
      <c r="C369" s="6"/>
      <c r="D369" s="6">
        <f>IF(LEFT(B369,2)="AC","حوادث",IF(ISNA(VLOOKUP(LEFT(B369,2),group,2,FALSE)),0,(VLOOKUP(LEFT(B369,2),group,2,FALSE))))</f>
        <v>0</v>
      </c>
      <c r="E369" s="18">
        <f>IF(ISNA(VLOOKUP(C369,april1,2,FALSE)),0,(VLOOKUP(C369,april1,2,FALSE)))</f>
        <v>0</v>
      </c>
      <c r="F369" s="18">
        <f>IF(ISNA(VLOOKUP(C369,april2,2,FALSE)),0,(VLOOKUP(C369,april2,2,FALSE)))</f>
        <v>0</v>
      </c>
      <c r="G369" s="18">
        <f>IF(ISNA(VLOOKUP(C369,april3,2,FALSE)),0,(VLOOKUP(C369,april3,2,FALSE)))</f>
        <v>0</v>
      </c>
      <c r="H369" s="18">
        <f>IF(ISNA(VLOOKUP(C369,april4,2,FALSE)),0,(VLOOKUP(C369,april4,2,FALSE)))</f>
        <v>0</v>
      </c>
      <c r="I369" s="18">
        <f>IF(ISNA(VLOOKUP(C369,april5,2,FALSE)),0,(VLOOKUP(C369,april5,2,FALSE)))</f>
        <v>0</v>
      </c>
      <c r="J369" s="14">
        <f>IF(ISNA(VLOOKUP(C369,april6,2,FALSE)),0,(VLOOKUP(C369,april6,2,FALSE)))</f>
        <v>0</v>
      </c>
      <c r="K369" s="18">
        <f>IF(ISNA(VLOOKUP(C369,april7,2,FALSE)),0,(VLOOKUP(C369,april7,2,FALSE)))</f>
        <v>0</v>
      </c>
      <c r="L369" s="50">
        <f>IF(ISNA(VLOOKUP(C369,april8,2,FALSE)),0,(VLOOKUP(C369,april8,2,FALSE)))</f>
        <v>0</v>
      </c>
      <c r="M369" s="18">
        <f>IF(ISNA(VLOOKUP(C369,april9,2,FALSE)),0,(VLOOKUP(C369,april9,2,FALSE)))</f>
        <v>0</v>
      </c>
      <c r="N369" s="18">
        <f>IF(ISNA(VLOOKUP(C369,april10,2,FALSE)),0,(VLOOKUP(C369,april10,2,FALSE)))</f>
        <v>0</v>
      </c>
      <c r="O369" s="18">
        <f>IF(ISNA(VLOOKUP(C369,april11,2,FALSE)),0,(VLOOKUP(C369,april11,2,FALSE)))</f>
        <v>0</v>
      </c>
      <c r="P369" s="18">
        <f>IF(ISNA(VLOOKUP(C369,april12,2,FALSE)),0,(VLOOKUP(C369,april12,2,FALSE)))</f>
        <v>0</v>
      </c>
      <c r="Q369" s="14">
        <f>IF(ISNA(VLOOKUP(C369,april13,2,FALSE)),0,(VLOOKUP(C369,april13,2,FALSE)))</f>
        <v>0</v>
      </c>
      <c r="R369" s="18">
        <f>IF(ISNA(VLOOKUP(C369,april14,2,FALSE)),0,(VLOOKUP(C369,april14,2,FALSE)))</f>
        <v>0</v>
      </c>
      <c r="S369" s="18">
        <f>IF(ISNA(VLOOKUP(C369,april15,2,FALSE)),0,(VLOOKUP(C369,april15,2,FALSE)))</f>
        <v>0</v>
      </c>
      <c r="T369" s="18">
        <f>IF(ISNA(VLOOKUP(C369,april16,2,FALSE)),0,(VLOOKUP(C369,april16,2,FALSE)))</f>
        <v>0</v>
      </c>
      <c r="U369" s="18">
        <f>IF(ISNA(VLOOKUP(C369,april17,2,FALSE)),0,(VLOOKUP(C369,april17,2,FALSE)))</f>
        <v>0</v>
      </c>
      <c r="V369" s="18">
        <f>IF(ISNA(VLOOKUP(C369,april18,2,FALSE)),0,(VLOOKUP(C369,april18,2,FALSE)))</f>
        <v>0</v>
      </c>
      <c r="W369" s="18">
        <f>IF(ISNA(VLOOKUP(C369,april19,2,FALSE)),0,(VLOOKUP(C369,april19,2,FALSE)))</f>
        <v>0</v>
      </c>
      <c r="X369" s="14">
        <f>IF(ISNA(VLOOKUP(C369,april20,2,FALSE)),0,(VLOOKUP(C369,april20,2,FALSE)))</f>
        <v>0</v>
      </c>
      <c r="Y369" s="18">
        <f>IF(ISNA(VLOOKUP(C369,april21,2,FALSE)),0,(VLOOKUP(C369,april21,2,FALSE)))</f>
        <v>0</v>
      </c>
      <c r="Z369" s="18">
        <f>IF(ISNA(VLOOKUP(C369,april22,2,FALSE)),0,(VLOOKUP(C369,april22,2,FALSE)))</f>
        <v>0</v>
      </c>
      <c r="AA369" s="18">
        <f>IF(ISNA(VLOOKUP(C369,april23,2,FALSE)),0,(VLOOKUP(C369,april23,2,FALSE)))</f>
        <v>0</v>
      </c>
      <c r="AB369" s="18">
        <f>IF(ISNA(VLOOKUP(C369,april24,2,FALSE)),0,(VLOOKUP(C369,april24,2,FALSE)))</f>
        <v>0</v>
      </c>
      <c r="AC369" s="18">
        <f>IF(ISNA(VLOOKUP(C369,april25,2,FALSE)),0,(VLOOKUP(C369,april25,2,FALSE)))</f>
        <v>0</v>
      </c>
      <c r="AD369" s="18">
        <f>IF(ISNA(VLOOKUP(C369,april26,2,FALSE)),0,(VLOOKUP(C369,april26,2,FALSE)))</f>
        <v>0</v>
      </c>
      <c r="AE369" s="14">
        <f>IF(ISNA(VLOOKUP(C369,april27,2,FALSE)),0,(VLOOKUP(C369,april27,2,FALSE)))</f>
        <v>0</v>
      </c>
      <c r="AF369" s="18">
        <f>IF(ISNA(VLOOKUP(C369,april28,2,FALSE)),0,(VLOOKUP(C369,april28,2,FALSE)))</f>
        <v>0</v>
      </c>
      <c r="AG369" s="18">
        <f>IF(ISNA(VLOOKUP(C369,april29,2,FALSE)),0,(VLOOKUP(C369,april29,2,FALSE)))</f>
        <v>0</v>
      </c>
      <c r="AH369" s="18">
        <f>IF(ISNA(VLOOKUP(C369,april30,2,FALSE)),0,(VLOOKUP(C369,april30,2,FALSE)))</f>
        <v>0</v>
      </c>
      <c r="AI369" s="11">
        <f t="shared" si="20"/>
        <v>0</v>
      </c>
      <c r="AJ369" s="42">
        <f t="shared" si="21"/>
        <v>0</v>
      </c>
      <c r="AK369" s="43">
        <f>IF(D369=0,0,IF(VLOOKUP(D369,TARGET,2,FALSE)=0,0,AJ369/(VLOOKUP(D369,TARGET,2,FALSE))))</f>
        <v>0</v>
      </c>
    </row>
    <row r="370" spans="1:37">
      <c r="A370" s="6">
        <f t="shared" si="22"/>
        <v>366</v>
      </c>
      <c r="B370" s="19">
        <f>Sheet2!A368</f>
        <v>0</v>
      </c>
      <c r="C370" s="6"/>
      <c r="D370" s="6">
        <f>IF(LEFT(B370,2)="AC","حوادث",IF(ISNA(VLOOKUP(LEFT(B370,2),group,2,FALSE)),0,(VLOOKUP(LEFT(B370,2),group,2,FALSE))))</f>
        <v>0</v>
      </c>
      <c r="E370" s="18">
        <f>IF(ISNA(VLOOKUP(C370,april1,2,FALSE)),0,(VLOOKUP(C370,april1,2,FALSE)))</f>
        <v>0</v>
      </c>
      <c r="F370" s="18">
        <f>IF(ISNA(VLOOKUP(C370,april2,2,FALSE)),0,(VLOOKUP(C370,april2,2,FALSE)))</f>
        <v>0</v>
      </c>
      <c r="G370" s="18">
        <f>IF(ISNA(VLOOKUP(C370,april3,2,FALSE)),0,(VLOOKUP(C370,april3,2,FALSE)))</f>
        <v>0</v>
      </c>
      <c r="H370" s="18">
        <f>IF(ISNA(VLOOKUP(C370,april4,2,FALSE)),0,(VLOOKUP(C370,april4,2,FALSE)))</f>
        <v>0</v>
      </c>
      <c r="I370" s="18">
        <f>IF(ISNA(VLOOKUP(C370,april5,2,FALSE)),0,(VLOOKUP(C370,april5,2,FALSE)))</f>
        <v>0</v>
      </c>
      <c r="J370" s="14">
        <f>IF(ISNA(VLOOKUP(C370,april6,2,FALSE)),0,(VLOOKUP(C370,april6,2,FALSE)))</f>
        <v>0</v>
      </c>
      <c r="K370" s="18">
        <f>IF(ISNA(VLOOKUP(C370,april7,2,FALSE)),0,(VLOOKUP(C370,april7,2,FALSE)))</f>
        <v>0</v>
      </c>
      <c r="L370" s="50">
        <f>IF(ISNA(VLOOKUP(C370,april8,2,FALSE)),0,(VLOOKUP(C370,april8,2,FALSE)))</f>
        <v>0</v>
      </c>
      <c r="M370" s="18">
        <f>IF(ISNA(VLOOKUP(C370,april9,2,FALSE)),0,(VLOOKUP(C370,april9,2,FALSE)))</f>
        <v>0</v>
      </c>
      <c r="N370" s="18">
        <f>IF(ISNA(VLOOKUP(C370,april10,2,FALSE)),0,(VLOOKUP(C370,april10,2,FALSE)))</f>
        <v>0</v>
      </c>
      <c r="O370" s="18">
        <f>IF(ISNA(VLOOKUP(C370,april11,2,FALSE)),0,(VLOOKUP(C370,april11,2,FALSE)))</f>
        <v>0</v>
      </c>
      <c r="P370" s="18">
        <f>IF(ISNA(VLOOKUP(C370,april12,2,FALSE)),0,(VLOOKUP(C370,april12,2,FALSE)))</f>
        <v>0</v>
      </c>
      <c r="Q370" s="14">
        <f>IF(ISNA(VLOOKUP(C370,april13,2,FALSE)),0,(VLOOKUP(C370,april13,2,FALSE)))</f>
        <v>0</v>
      </c>
      <c r="R370" s="18">
        <f>IF(ISNA(VLOOKUP(C370,april14,2,FALSE)),0,(VLOOKUP(C370,april14,2,FALSE)))</f>
        <v>0</v>
      </c>
      <c r="S370" s="18">
        <f>IF(ISNA(VLOOKUP(C370,april15,2,FALSE)),0,(VLOOKUP(C370,april15,2,FALSE)))</f>
        <v>0</v>
      </c>
      <c r="T370" s="18">
        <f>IF(ISNA(VLOOKUP(C370,april16,2,FALSE)),0,(VLOOKUP(C370,april16,2,FALSE)))</f>
        <v>0</v>
      </c>
      <c r="U370" s="18">
        <f>IF(ISNA(VLOOKUP(C370,april17,2,FALSE)),0,(VLOOKUP(C370,april17,2,FALSE)))</f>
        <v>0</v>
      </c>
      <c r="V370" s="18">
        <f>IF(ISNA(VLOOKUP(C370,april18,2,FALSE)),0,(VLOOKUP(C370,april18,2,FALSE)))</f>
        <v>0</v>
      </c>
      <c r="W370" s="18">
        <f>IF(ISNA(VLOOKUP(C370,april19,2,FALSE)),0,(VLOOKUP(C370,april19,2,FALSE)))</f>
        <v>0</v>
      </c>
      <c r="X370" s="14">
        <f>IF(ISNA(VLOOKUP(C370,april20,2,FALSE)),0,(VLOOKUP(C370,april20,2,FALSE)))</f>
        <v>0</v>
      </c>
      <c r="Y370" s="18">
        <f>IF(ISNA(VLOOKUP(C370,april21,2,FALSE)),0,(VLOOKUP(C370,april21,2,FALSE)))</f>
        <v>0</v>
      </c>
      <c r="Z370" s="18">
        <f>IF(ISNA(VLOOKUP(C370,april22,2,FALSE)),0,(VLOOKUP(C370,april22,2,FALSE)))</f>
        <v>0</v>
      </c>
      <c r="AA370" s="18">
        <f>IF(ISNA(VLOOKUP(C370,april23,2,FALSE)),0,(VLOOKUP(C370,april23,2,FALSE)))</f>
        <v>0</v>
      </c>
      <c r="AB370" s="18">
        <f>IF(ISNA(VLOOKUP(C370,april24,2,FALSE)),0,(VLOOKUP(C370,april24,2,FALSE)))</f>
        <v>0</v>
      </c>
      <c r="AC370" s="18">
        <f>IF(ISNA(VLOOKUP(C370,april25,2,FALSE)),0,(VLOOKUP(C370,april25,2,FALSE)))</f>
        <v>0</v>
      </c>
      <c r="AD370" s="18">
        <f>IF(ISNA(VLOOKUP(C370,april26,2,FALSE)),0,(VLOOKUP(C370,april26,2,FALSE)))</f>
        <v>0</v>
      </c>
      <c r="AE370" s="14">
        <f>IF(ISNA(VLOOKUP(C370,april27,2,FALSE)),0,(VLOOKUP(C370,april27,2,FALSE)))</f>
        <v>0</v>
      </c>
      <c r="AF370" s="18">
        <f>IF(ISNA(VLOOKUP(C370,april28,2,FALSE)),0,(VLOOKUP(C370,april28,2,FALSE)))</f>
        <v>0</v>
      </c>
      <c r="AG370" s="18">
        <f>IF(ISNA(VLOOKUP(C370,april29,2,FALSE)),0,(VLOOKUP(C370,april29,2,FALSE)))</f>
        <v>0</v>
      </c>
      <c r="AH370" s="18">
        <f>IF(ISNA(VLOOKUP(C370,april30,2,FALSE)),0,(VLOOKUP(C370,april30,2,FALSE)))</f>
        <v>0</v>
      </c>
      <c r="AI370" s="11">
        <f t="shared" si="20"/>
        <v>0</v>
      </c>
      <c r="AJ370" s="42">
        <f t="shared" si="21"/>
        <v>0</v>
      </c>
      <c r="AK370" s="43">
        <f>IF(D370=0,0,IF(VLOOKUP(D370,TARGET,2,FALSE)=0,0,AJ370/(VLOOKUP(D370,TARGET,2,FALSE))))</f>
        <v>0</v>
      </c>
    </row>
    <row r="371" spans="1:37">
      <c r="A371" s="6">
        <f t="shared" si="22"/>
        <v>367</v>
      </c>
      <c r="B371" s="19">
        <f>Sheet2!A369</f>
        <v>0</v>
      </c>
      <c r="C371" s="6"/>
      <c r="D371" s="6">
        <f>IF(LEFT(B371,2)="AC","حوادث",IF(ISNA(VLOOKUP(LEFT(B371,2),group,2,FALSE)),0,(VLOOKUP(LEFT(B371,2),group,2,FALSE))))</f>
        <v>0</v>
      </c>
      <c r="E371" s="18">
        <f>IF(ISNA(VLOOKUP(C371,april1,2,FALSE)),0,(VLOOKUP(C371,april1,2,FALSE)))</f>
        <v>0</v>
      </c>
      <c r="F371" s="18">
        <f>IF(ISNA(VLOOKUP(C371,april2,2,FALSE)),0,(VLOOKUP(C371,april2,2,FALSE)))</f>
        <v>0</v>
      </c>
      <c r="G371" s="18">
        <f>IF(ISNA(VLOOKUP(C371,april3,2,FALSE)),0,(VLOOKUP(C371,april3,2,FALSE)))</f>
        <v>0</v>
      </c>
      <c r="H371" s="18">
        <f>IF(ISNA(VLOOKUP(C371,april4,2,FALSE)),0,(VLOOKUP(C371,april4,2,FALSE)))</f>
        <v>0</v>
      </c>
      <c r="I371" s="18">
        <f>IF(ISNA(VLOOKUP(C371,april5,2,FALSE)),0,(VLOOKUP(C371,april5,2,FALSE)))</f>
        <v>0</v>
      </c>
      <c r="J371" s="14">
        <f>IF(ISNA(VLOOKUP(C371,april6,2,FALSE)),0,(VLOOKUP(C371,april6,2,FALSE)))</f>
        <v>0</v>
      </c>
      <c r="K371" s="18">
        <f>IF(ISNA(VLOOKUP(C371,april7,2,FALSE)),0,(VLOOKUP(C371,april7,2,FALSE)))</f>
        <v>0</v>
      </c>
      <c r="L371" s="50">
        <f>IF(ISNA(VLOOKUP(C371,april8,2,FALSE)),0,(VLOOKUP(C371,april8,2,FALSE)))</f>
        <v>0</v>
      </c>
      <c r="M371" s="18">
        <f>IF(ISNA(VLOOKUP(C371,april9,2,FALSE)),0,(VLOOKUP(C371,april9,2,FALSE)))</f>
        <v>0</v>
      </c>
      <c r="N371" s="18">
        <f>IF(ISNA(VLOOKUP(C371,april10,2,FALSE)),0,(VLOOKUP(C371,april10,2,FALSE)))</f>
        <v>0</v>
      </c>
      <c r="O371" s="18">
        <f>IF(ISNA(VLOOKUP(C371,april11,2,FALSE)),0,(VLOOKUP(C371,april11,2,FALSE)))</f>
        <v>0</v>
      </c>
      <c r="P371" s="18">
        <f>IF(ISNA(VLOOKUP(C371,april12,2,FALSE)),0,(VLOOKUP(C371,april12,2,FALSE)))</f>
        <v>0</v>
      </c>
      <c r="Q371" s="14">
        <f>IF(ISNA(VLOOKUP(C371,april13,2,FALSE)),0,(VLOOKUP(C371,april13,2,FALSE)))</f>
        <v>0</v>
      </c>
      <c r="R371" s="18">
        <f>IF(ISNA(VLOOKUP(C371,april14,2,FALSE)),0,(VLOOKUP(C371,april14,2,FALSE)))</f>
        <v>0</v>
      </c>
      <c r="S371" s="18">
        <f>IF(ISNA(VLOOKUP(C371,april15,2,FALSE)),0,(VLOOKUP(C371,april15,2,FALSE)))</f>
        <v>0</v>
      </c>
      <c r="T371" s="18">
        <f>IF(ISNA(VLOOKUP(C371,april16,2,FALSE)),0,(VLOOKUP(C371,april16,2,FALSE)))</f>
        <v>0</v>
      </c>
      <c r="U371" s="18">
        <f>IF(ISNA(VLOOKUP(C371,april17,2,FALSE)),0,(VLOOKUP(C371,april17,2,FALSE)))</f>
        <v>0</v>
      </c>
      <c r="V371" s="18">
        <f>IF(ISNA(VLOOKUP(C371,april18,2,FALSE)),0,(VLOOKUP(C371,april18,2,FALSE)))</f>
        <v>0</v>
      </c>
      <c r="W371" s="18">
        <f>IF(ISNA(VLOOKUP(C371,april19,2,FALSE)),0,(VLOOKUP(C371,april19,2,FALSE)))</f>
        <v>0</v>
      </c>
      <c r="X371" s="14">
        <f>IF(ISNA(VLOOKUP(C371,april20,2,FALSE)),0,(VLOOKUP(C371,april20,2,FALSE)))</f>
        <v>0</v>
      </c>
      <c r="Y371" s="18">
        <f>IF(ISNA(VLOOKUP(C371,april21,2,FALSE)),0,(VLOOKUP(C371,april21,2,FALSE)))</f>
        <v>0</v>
      </c>
      <c r="Z371" s="18">
        <f>IF(ISNA(VLOOKUP(C371,april22,2,FALSE)),0,(VLOOKUP(C371,april22,2,FALSE)))</f>
        <v>0</v>
      </c>
      <c r="AA371" s="18">
        <f>IF(ISNA(VLOOKUP(C371,april23,2,FALSE)),0,(VLOOKUP(C371,april23,2,FALSE)))</f>
        <v>0</v>
      </c>
      <c r="AB371" s="18">
        <f>IF(ISNA(VLOOKUP(C371,april24,2,FALSE)),0,(VLOOKUP(C371,april24,2,FALSE)))</f>
        <v>0</v>
      </c>
      <c r="AC371" s="18">
        <f>IF(ISNA(VLOOKUP(C371,april25,2,FALSE)),0,(VLOOKUP(C371,april25,2,FALSE)))</f>
        <v>0</v>
      </c>
      <c r="AD371" s="18">
        <f>IF(ISNA(VLOOKUP(C371,april26,2,FALSE)),0,(VLOOKUP(C371,april26,2,FALSE)))</f>
        <v>0</v>
      </c>
      <c r="AE371" s="14">
        <f>IF(ISNA(VLOOKUP(C371,april27,2,FALSE)),0,(VLOOKUP(C371,april27,2,FALSE)))</f>
        <v>0</v>
      </c>
      <c r="AF371" s="18">
        <f>IF(ISNA(VLOOKUP(C371,april28,2,FALSE)),0,(VLOOKUP(C371,april28,2,FALSE)))</f>
        <v>0</v>
      </c>
      <c r="AG371" s="18">
        <f>IF(ISNA(VLOOKUP(C371,april29,2,FALSE)),0,(VLOOKUP(C371,april29,2,FALSE)))</f>
        <v>0</v>
      </c>
      <c r="AH371" s="18">
        <f>IF(ISNA(VLOOKUP(C371,april30,2,FALSE)),0,(VLOOKUP(C371,april30,2,FALSE)))</f>
        <v>0</v>
      </c>
      <c r="AI371" s="11">
        <f t="shared" si="20"/>
        <v>0</v>
      </c>
      <c r="AJ371" s="42">
        <f t="shared" si="21"/>
        <v>0</v>
      </c>
      <c r="AK371" s="43">
        <f>IF(D371=0,0,IF(VLOOKUP(D371,TARGET,2,FALSE)=0,0,AJ371/(VLOOKUP(D371,TARGET,2,FALSE))))</f>
        <v>0</v>
      </c>
    </row>
    <row r="372" spans="1:37">
      <c r="A372" s="6">
        <f t="shared" si="22"/>
        <v>368</v>
      </c>
      <c r="B372" s="19">
        <f>Sheet2!A370</f>
        <v>0</v>
      </c>
      <c r="C372" s="6"/>
      <c r="D372" s="6">
        <f>IF(LEFT(B372,2)="AC","حوادث",IF(ISNA(VLOOKUP(LEFT(B372,2),group,2,FALSE)),0,(VLOOKUP(LEFT(B372,2),group,2,FALSE))))</f>
        <v>0</v>
      </c>
      <c r="E372" s="18">
        <f>IF(ISNA(VLOOKUP(C372,april1,2,FALSE)),0,(VLOOKUP(C372,april1,2,FALSE)))</f>
        <v>0</v>
      </c>
      <c r="F372" s="18">
        <f>IF(ISNA(VLOOKUP(C372,april2,2,FALSE)),0,(VLOOKUP(C372,april2,2,FALSE)))</f>
        <v>0</v>
      </c>
      <c r="G372" s="18">
        <f>IF(ISNA(VLOOKUP(C372,april3,2,FALSE)),0,(VLOOKUP(C372,april3,2,FALSE)))</f>
        <v>0</v>
      </c>
      <c r="H372" s="18">
        <f>IF(ISNA(VLOOKUP(C372,april4,2,FALSE)),0,(VLOOKUP(C372,april4,2,FALSE)))</f>
        <v>0</v>
      </c>
      <c r="I372" s="18">
        <f>IF(ISNA(VLOOKUP(C372,april5,2,FALSE)),0,(VLOOKUP(C372,april5,2,FALSE)))</f>
        <v>0</v>
      </c>
      <c r="J372" s="14">
        <f>IF(ISNA(VLOOKUP(C372,april6,2,FALSE)),0,(VLOOKUP(C372,april6,2,FALSE)))</f>
        <v>0</v>
      </c>
      <c r="K372" s="18">
        <f>IF(ISNA(VLOOKUP(C372,april7,2,FALSE)),0,(VLOOKUP(C372,april7,2,FALSE)))</f>
        <v>0</v>
      </c>
      <c r="L372" s="50">
        <f>IF(ISNA(VLOOKUP(C372,april8,2,FALSE)),0,(VLOOKUP(C372,april8,2,FALSE)))</f>
        <v>0</v>
      </c>
      <c r="M372" s="18">
        <f>IF(ISNA(VLOOKUP(C372,april9,2,FALSE)),0,(VLOOKUP(C372,april9,2,FALSE)))</f>
        <v>0</v>
      </c>
      <c r="N372" s="18">
        <f>IF(ISNA(VLOOKUP(C372,april10,2,FALSE)),0,(VLOOKUP(C372,april10,2,FALSE)))</f>
        <v>0</v>
      </c>
      <c r="O372" s="18">
        <f>IF(ISNA(VLOOKUP(C372,april11,2,FALSE)),0,(VLOOKUP(C372,april11,2,FALSE)))</f>
        <v>0</v>
      </c>
      <c r="P372" s="18">
        <f>IF(ISNA(VLOOKUP(C372,april12,2,FALSE)),0,(VLOOKUP(C372,april12,2,FALSE)))</f>
        <v>0</v>
      </c>
      <c r="Q372" s="14">
        <f>IF(ISNA(VLOOKUP(C372,april13,2,FALSE)),0,(VLOOKUP(C372,april13,2,FALSE)))</f>
        <v>0</v>
      </c>
      <c r="R372" s="18">
        <f>IF(ISNA(VLOOKUP(C372,april14,2,FALSE)),0,(VLOOKUP(C372,april14,2,FALSE)))</f>
        <v>0</v>
      </c>
      <c r="S372" s="18">
        <f>IF(ISNA(VLOOKUP(C372,april15,2,FALSE)),0,(VLOOKUP(C372,april15,2,FALSE)))</f>
        <v>0</v>
      </c>
      <c r="T372" s="18">
        <f>IF(ISNA(VLOOKUP(C372,april16,2,FALSE)),0,(VLOOKUP(C372,april16,2,FALSE)))</f>
        <v>0</v>
      </c>
      <c r="U372" s="18">
        <f>IF(ISNA(VLOOKUP(C372,april17,2,FALSE)),0,(VLOOKUP(C372,april17,2,FALSE)))</f>
        <v>0</v>
      </c>
      <c r="V372" s="18">
        <f>IF(ISNA(VLOOKUP(C372,april18,2,FALSE)),0,(VLOOKUP(C372,april18,2,FALSE)))</f>
        <v>0</v>
      </c>
      <c r="W372" s="18">
        <f>IF(ISNA(VLOOKUP(C372,april19,2,FALSE)),0,(VLOOKUP(C372,april19,2,FALSE)))</f>
        <v>0</v>
      </c>
      <c r="X372" s="14">
        <f>IF(ISNA(VLOOKUP(C372,april20,2,FALSE)),0,(VLOOKUP(C372,april20,2,FALSE)))</f>
        <v>0</v>
      </c>
      <c r="Y372" s="18">
        <f>IF(ISNA(VLOOKUP(C372,april21,2,FALSE)),0,(VLOOKUP(C372,april21,2,FALSE)))</f>
        <v>0</v>
      </c>
      <c r="Z372" s="18">
        <f>IF(ISNA(VLOOKUP(C372,april22,2,FALSE)),0,(VLOOKUP(C372,april22,2,FALSE)))</f>
        <v>0</v>
      </c>
      <c r="AA372" s="18">
        <f>IF(ISNA(VLOOKUP(C372,april23,2,FALSE)),0,(VLOOKUP(C372,april23,2,FALSE)))</f>
        <v>0</v>
      </c>
      <c r="AB372" s="18">
        <f>IF(ISNA(VLOOKUP(C372,april24,2,FALSE)),0,(VLOOKUP(C372,april24,2,FALSE)))</f>
        <v>0</v>
      </c>
      <c r="AC372" s="18">
        <f>IF(ISNA(VLOOKUP(C372,april25,2,FALSE)),0,(VLOOKUP(C372,april25,2,FALSE)))</f>
        <v>0</v>
      </c>
      <c r="AD372" s="18">
        <f>IF(ISNA(VLOOKUP(C372,april26,2,FALSE)),0,(VLOOKUP(C372,april26,2,FALSE)))</f>
        <v>0</v>
      </c>
      <c r="AE372" s="14">
        <f>IF(ISNA(VLOOKUP(C372,april27,2,FALSE)),0,(VLOOKUP(C372,april27,2,FALSE)))</f>
        <v>0</v>
      </c>
      <c r="AF372" s="18">
        <f>IF(ISNA(VLOOKUP(C372,april28,2,FALSE)),0,(VLOOKUP(C372,april28,2,FALSE)))</f>
        <v>0</v>
      </c>
      <c r="AG372" s="18">
        <f>IF(ISNA(VLOOKUP(C372,april29,2,FALSE)),0,(VLOOKUP(C372,april29,2,FALSE)))</f>
        <v>0</v>
      </c>
      <c r="AH372" s="18">
        <f>IF(ISNA(VLOOKUP(C372,april30,2,FALSE)),0,(VLOOKUP(C372,april30,2,FALSE)))</f>
        <v>0</v>
      </c>
      <c r="AI372" s="11">
        <f t="shared" si="20"/>
        <v>0</v>
      </c>
      <c r="AJ372" s="42">
        <f t="shared" si="21"/>
        <v>0</v>
      </c>
      <c r="AK372" s="43">
        <f>IF(D372=0,0,IF(VLOOKUP(D372,TARGET,2,FALSE)=0,0,AJ372/(VLOOKUP(D372,TARGET,2,FALSE))))</f>
        <v>0</v>
      </c>
    </row>
    <row r="373" spans="1:37">
      <c r="A373" s="6">
        <f t="shared" si="22"/>
        <v>369</v>
      </c>
      <c r="B373" s="19">
        <f>Sheet2!A371</f>
        <v>0</v>
      </c>
      <c r="C373" s="6"/>
      <c r="D373" s="6">
        <f>IF(LEFT(B373,2)="AC","حوادث",IF(ISNA(VLOOKUP(LEFT(B373,2),group,2,FALSE)),0,(VLOOKUP(LEFT(B373,2),group,2,FALSE))))</f>
        <v>0</v>
      </c>
      <c r="E373" s="18">
        <f>IF(ISNA(VLOOKUP(C373,april1,2,FALSE)),0,(VLOOKUP(C373,april1,2,FALSE)))</f>
        <v>0</v>
      </c>
      <c r="F373" s="18">
        <f>IF(ISNA(VLOOKUP(C373,april2,2,FALSE)),0,(VLOOKUP(C373,april2,2,FALSE)))</f>
        <v>0</v>
      </c>
      <c r="G373" s="18">
        <f>IF(ISNA(VLOOKUP(C373,april3,2,FALSE)),0,(VLOOKUP(C373,april3,2,FALSE)))</f>
        <v>0</v>
      </c>
      <c r="H373" s="18">
        <f>IF(ISNA(VLOOKUP(C373,april4,2,FALSE)),0,(VLOOKUP(C373,april4,2,FALSE)))</f>
        <v>0</v>
      </c>
      <c r="I373" s="18">
        <f>IF(ISNA(VLOOKUP(C373,april5,2,FALSE)),0,(VLOOKUP(C373,april5,2,FALSE)))</f>
        <v>0</v>
      </c>
      <c r="J373" s="14">
        <f>IF(ISNA(VLOOKUP(C373,april6,2,FALSE)),0,(VLOOKUP(C373,april6,2,FALSE)))</f>
        <v>0</v>
      </c>
      <c r="K373" s="18">
        <f>IF(ISNA(VLOOKUP(C373,april7,2,FALSE)),0,(VLOOKUP(C373,april7,2,FALSE)))</f>
        <v>0</v>
      </c>
      <c r="L373" s="50">
        <f>IF(ISNA(VLOOKUP(C373,april8,2,FALSE)),0,(VLOOKUP(C373,april8,2,FALSE)))</f>
        <v>0</v>
      </c>
      <c r="M373" s="18">
        <f>IF(ISNA(VLOOKUP(C373,april9,2,FALSE)),0,(VLOOKUP(C373,april9,2,FALSE)))</f>
        <v>0</v>
      </c>
      <c r="N373" s="18">
        <f>IF(ISNA(VLOOKUP(C373,april10,2,FALSE)),0,(VLOOKUP(C373,april10,2,FALSE)))</f>
        <v>0</v>
      </c>
      <c r="O373" s="18">
        <f>IF(ISNA(VLOOKUP(C373,april11,2,FALSE)),0,(VLOOKUP(C373,april11,2,FALSE)))</f>
        <v>0</v>
      </c>
      <c r="P373" s="18">
        <f>IF(ISNA(VLOOKUP(C373,april12,2,FALSE)),0,(VLOOKUP(C373,april12,2,FALSE)))</f>
        <v>0</v>
      </c>
      <c r="Q373" s="14">
        <f>IF(ISNA(VLOOKUP(C373,april13,2,FALSE)),0,(VLOOKUP(C373,april13,2,FALSE)))</f>
        <v>0</v>
      </c>
      <c r="R373" s="18">
        <f>IF(ISNA(VLOOKUP(C373,april14,2,FALSE)),0,(VLOOKUP(C373,april14,2,FALSE)))</f>
        <v>0</v>
      </c>
      <c r="S373" s="18">
        <f>IF(ISNA(VLOOKUP(C373,april15,2,FALSE)),0,(VLOOKUP(C373,april15,2,FALSE)))</f>
        <v>0</v>
      </c>
      <c r="T373" s="18">
        <f>IF(ISNA(VLOOKUP(C373,april16,2,FALSE)),0,(VLOOKUP(C373,april16,2,FALSE)))</f>
        <v>0</v>
      </c>
      <c r="U373" s="18">
        <f>IF(ISNA(VLOOKUP(C373,april17,2,FALSE)),0,(VLOOKUP(C373,april17,2,FALSE)))</f>
        <v>0</v>
      </c>
      <c r="V373" s="18">
        <f>IF(ISNA(VLOOKUP(C373,april18,2,FALSE)),0,(VLOOKUP(C373,april18,2,FALSE)))</f>
        <v>0</v>
      </c>
      <c r="W373" s="18">
        <f>IF(ISNA(VLOOKUP(C373,april19,2,FALSE)),0,(VLOOKUP(C373,april19,2,FALSE)))</f>
        <v>0</v>
      </c>
      <c r="X373" s="14">
        <f>IF(ISNA(VLOOKUP(C373,april20,2,FALSE)),0,(VLOOKUP(C373,april20,2,FALSE)))</f>
        <v>0</v>
      </c>
      <c r="Y373" s="18">
        <f>IF(ISNA(VLOOKUP(C373,april21,2,FALSE)),0,(VLOOKUP(C373,april21,2,FALSE)))</f>
        <v>0</v>
      </c>
      <c r="Z373" s="18">
        <f>IF(ISNA(VLOOKUP(C373,april22,2,FALSE)),0,(VLOOKUP(C373,april22,2,FALSE)))</f>
        <v>0</v>
      </c>
      <c r="AA373" s="18">
        <f>IF(ISNA(VLOOKUP(C373,april23,2,FALSE)),0,(VLOOKUP(C373,april23,2,FALSE)))</f>
        <v>0</v>
      </c>
      <c r="AB373" s="18">
        <f>IF(ISNA(VLOOKUP(C373,april24,2,FALSE)),0,(VLOOKUP(C373,april24,2,FALSE)))</f>
        <v>0</v>
      </c>
      <c r="AC373" s="18">
        <f>IF(ISNA(VLOOKUP(C373,april25,2,FALSE)),0,(VLOOKUP(C373,april25,2,FALSE)))</f>
        <v>0</v>
      </c>
      <c r="AD373" s="18">
        <f>IF(ISNA(VLOOKUP(C373,april26,2,FALSE)),0,(VLOOKUP(C373,april26,2,FALSE)))</f>
        <v>0</v>
      </c>
      <c r="AE373" s="14">
        <f>IF(ISNA(VLOOKUP(C373,april27,2,FALSE)),0,(VLOOKUP(C373,april27,2,FALSE)))</f>
        <v>0</v>
      </c>
      <c r="AF373" s="18">
        <f>IF(ISNA(VLOOKUP(C373,april28,2,FALSE)),0,(VLOOKUP(C373,april28,2,FALSE)))</f>
        <v>0</v>
      </c>
      <c r="AG373" s="18">
        <f>IF(ISNA(VLOOKUP(C373,april29,2,FALSE)),0,(VLOOKUP(C373,april29,2,FALSE)))</f>
        <v>0</v>
      </c>
      <c r="AH373" s="18">
        <f>IF(ISNA(VLOOKUP(C373,april30,2,FALSE)),0,(VLOOKUP(C373,april30,2,FALSE)))</f>
        <v>0</v>
      </c>
      <c r="AI373" s="11">
        <f t="shared" si="20"/>
        <v>0</v>
      </c>
      <c r="AJ373" s="42">
        <f t="shared" si="21"/>
        <v>0</v>
      </c>
      <c r="AK373" s="43">
        <f>IF(D373=0,0,IF(VLOOKUP(D373,TARGET,2,FALSE)=0,0,AJ373/(VLOOKUP(D373,TARGET,2,FALSE))))</f>
        <v>0</v>
      </c>
    </row>
    <row r="374" spans="1:37">
      <c r="A374" s="6">
        <f t="shared" si="22"/>
        <v>370</v>
      </c>
      <c r="B374" s="19">
        <f>Sheet2!A372</f>
        <v>0</v>
      </c>
      <c r="C374" s="6"/>
      <c r="D374" s="6">
        <f>IF(LEFT(B374,2)="AC","حوادث",IF(ISNA(VLOOKUP(LEFT(B374,2),group,2,FALSE)),0,(VLOOKUP(LEFT(B374,2),group,2,FALSE))))</f>
        <v>0</v>
      </c>
      <c r="E374" s="18">
        <f>IF(ISNA(VLOOKUP(C374,april1,2,FALSE)),0,(VLOOKUP(C374,april1,2,FALSE)))</f>
        <v>0</v>
      </c>
      <c r="F374" s="18">
        <f>IF(ISNA(VLOOKUP(C374,april2,2,FALSE)),0,(VLOOKUP(C374,april2,2,FALSE)))</f>
        <v>0</v>
      </c>
      <c r="G374" s="18">
        <f>IF(ISNA(VLOOKUP(C374,april3,2,FALSE)),0,(VLOOKUP(C374,april3,2,FALSE)))</f>
        <v>0</v>
      </c>
      <c r="H374" s="18">
        <f>IF(ISNA(VLOOKUP(C374,april4,2,FALSE)),0,(VLOOKUP(C374,april4,2,FALSE)))</f>
        <v>0</v>
      </c>
      <c r="I374" s="18">
        <f>IF(ISNA(VLOOKUP(C374,april5,2,FALSE)),0,(VLOOKUP(C374,april5,2,FALSE)))</f>
        <v>0</v>
      </c>
      <c r="J374" s="14">
        <f>IF(ISNA(VLOOKUP(C374,april6,2,FALSE)),0,(VLOOKUP(C374,april6,2,FALSE)))</f>
        <v>0</v>
      </c>
      <c r="K374" s="18">
        <f>IF(ISNA(VLOOKUP(C374,april7,2,FALSE)),0,(VLOOKUP(C374,april7,2,FALSE)))</f>
        <v>0</v>
      </c>
      <c r="L374" s="50">
        <f>IF(ISNA(VLOOKUP(C374,april8,2,FALSE)),0,(VLOOKUP(C374,april8,2,FALSE)))</f>
        <v>0</v>
      </c>
      <c r="M374" s="18">
        <f>IF(ISNA(VLOOKUP(C374,april9,2,FALSE)),0,(VLOOKUP(C374,april9,2,FALSE)))</f>
        <v>0</v>
      </c>
      <c r="N374" s="18">
        <f>IF(ISNA(VLOOKUP(C374,april10,2,FALSE)),0,(VLOOKUP(C374,april10,2,FALSE)))</f>
        <v>0</v>
      </c>
      <c r="O374" s="18">
        <f>IF(ISNA(VLOOKUP(C374,april11,2,FALSE)),0,(VLOOKUP(C374,april11,2,FALSE)))</f>
        <v>0</v>
      </c>
      <c r="P374" s="18">
        <f>IF(ISNA(VLOOKUP(C374,april12,2,FALSE)),0,(VLOOKUP(C374,april12,2,FALSE)))</f>
        <v>0</v>
      </c>
      <c r="Q374" s="14">
        <f>IF(ISNA(VLOOKUP(C374,april13,2,FALSE)),0,(VLOOKUP(C374,april13,2,FALSE)))</f>
        <v>0</v>
      </c>
      <c r="R374" s="18">
        <f>IF(ISNA(VLOOKUP(C374,april14,2,FALSE)),0,(VLOOKUP(C374,april14,2,FALSE)))</f>
        <v>0</v>
      </c>
      <c r="S374" s="18">
        <f>IF(ISNA(VLOOKUP(C374,april15,2,FALSE)),0,(VLOOKUP(C374,april15,2,FALSE)))</f>
        <v>0</v>
      </c>
      <c r="T374" s="18">
        <f>IF(ISNA(VLOOKUP(C374,april16,2,FALSE)),0,(VLOOKUP(C374,april16,2,FALSE)))</f>
        <v>0</v>
      </c>
      <c r="U374" s="18">
        <f>IF(ISNA(VLOOKUP(C374,april17,2,FALSE)),0,(VLOOKUP(C374,april17,2,FALSE)))</f>
        <v>0</v>
      </c>
      <c r="V374" s="18">
        <f>IF(ISNA(VLOOKUP(C374,april18,2,FALSE)),0,(VLOOKUP(C374,april18,2,FALSE)))</f>
        <v>0</v>
      </c>
      <c r="W374" s="18">
        <f>IF(ISNA(VLOOKUP(C374,april19,2,FALSE)),0,(VLOOKUP(C374,april19,2,FALSE)))</f>
        <v>0</v>
      </c>
      <c r="X374" s="14">
        <f>IF(ISNA(VLOOKUP(C374,april20,2,FALSE)),0,(VLOOKUP(C374,april20,2,FALSE)))</f>
        <v>0</v>
      </c>
      <c r="Y374" s="18">
        <f>IF(ISNA(VLOOKUP(C374,april21,2,FALSE)),0,(VLOOKUP(C374,april21,2,FALSE)))</f>
        <v>0</v>
      </c>
      <c r="Z374" s="18">
        <f>IF(ISNA(VLOOKUP(C374,april22,2,FALSE)),0,(VLOOKUP(C374,april22,2,FALSE)))</f>
        <v>0</v>
      </c>
      <c r="AA374" s="18">
        <f>IF(ISNA(VLOOKUP(C374,april23,2,FALSE)),0,(VLOOKUP(C374,april23,2,FALSE)))</f>
        <v>0</v>
      </c>
      <c r="AB374" s="18">
        <f>IF(ISNA(VLOOKUP(C374,april24,2,FALSE)),0,(VLOOKUP(C374,april24,2,FALSE)))</f>
        <v>0</v>
      </c>
      <c r="AC374" s="18">
        <f>IF(ISNA(VLOOKUP(C374,april25,2,FALSE)),0,(VLOOKUP(C374,april25,2,FALSE)))</f>
        <v>0</v>
      </c>
      <c r="AD374" s="18">
        <f>IF(ISNA(VLOOKUP(C374,april26,2,FALSE)),0,(VLOOKUP(C374,april26,2,FALSE)))</f>
        <v>0</v>
      </c>
      <c r="AE374" s="14">
        <f>IF(ISNA(VLOOKUP(C374,april27,2,FALSE)),0,(VLOOKUP(C374,april27,2,FALSE)))</f>
        <v>0</v>
      </c>
      <c r="AF374" s="18">
        <f>IF(ISNA(VLOOKUP(C374,april28,2,FALSE)),0,(VLOOKUP(C374,april28,2,FALSE)))</f>
        <v>0</v>
      </c>
      <c r="AG374" s="18">
        <f>IF(ISNA(VLOOKUP(C374,april29,2,FALSE)),0,(VLOOKUP(C374,april29,2,FALSE)))</f>
        <v>0</v>
      </c>
      <c r="AH374" s="18">
        <f>IF(ISNA(VLOOKUP(C374,april30,2,FALSE)),0,(VLOOKUP(C374,april30,2,FALSE)))</f>
        <v>0</v>
      </c>
      <c r="AI374" s="11">
        <f t="shared" si="20"/>
        <v>0</v>
      </c>
      <c r="AJ374" s="42">
        <f t="shared" si="21"/>
        <v>0</v>
      </c>
      <c r="AK374" s="43">
        <f>IF(D374=0,0,IF(VLOOKUP(D374,TARGET,2,FALSE)=0,0,AJ374/(VLOOKUP(D374,TARGET,2,FALSE))))</f>
        <v>0</v>
      </c>
    </row>
    <row r="375" spans="1:37">
      <c r="A375" s="6">
        <f t="shared" si="22"/>
        <v>371</v>
      </c>
      <c r="B375" s="19">
        <f>Sheet2!A373</f>
        <v>0</v>
      </c>
      <c r="C375" s="6"/>
      <c r="D375" s="6">
        <f>IF(LEFT(B375,2)="AC","حوادث",IF(ISNA(VLOOKUP(LEFT(B375,2),group,2,FALSE)),0,(VLOOKUP(LEFT(B375,2),group,2,FALSE))))</f>
        <v>0</v>
      </c>
      <c r="E375" s="18">
        <f>IF(ISNA(VLOOKUP(C375,april1,2,FALSE)),0,(VLOOKUP(C375,april1,2,FALSE)))</f>
        <v>0</v>
      </c>
      <c r="F375" s="18">
        <f>IF(ISNA(VLOOKUP(C375,april2,2,FALSE)),0,(VLOOKUP(C375,april2,2,FALSE)))</f>
        <v>0</v>
      </c>
      <c r="G375" s="18">
        <f>IF(ISNA(VLOOKUP(C375,april3,2,FALSE)),0,(VLOOKUP(C375,april3,2,FALSE)))</f>
        <v>0</v>
      </c>
      <c r="H375" s="18">
        <f>IF(ISNA(VLOOKUP(C375,april4,2,FALSE)),0,(VLOOKUP(C375,april4,2,FALSE)))</f>
        <v>0</v>
      </c>
      <c r="I375" s="18">
        <f>IF(ISNA(VLOOKUP(C375,april5,2,FALSE)),0,(VLOOKUP(C375,april5,2,FALSE)))</f>
        <v>0</v>
      </c>
      <c r="J375" s="14">
        <f>IF(ISNA(VLOOKUP(C375,april6,2,FALSE)),0,(VLOOKUP(C375,april6,2,FALSE)))</f>
        <v>0</v>
      </c>
      <c r="K375" s="18">
        <f>IF(ISNA(VLOOKUP(C375,april7,2,FALSE)),0,(VLOOKUP(C375,april7,2,FALSE)))</f>
        <v>0</v>
      </c>
      <c r="L375" s="50">
        <f>IF(ISNA(VLOOKUP(C375,april8,2,FALSE)),0,(VLOOKUP(C375,april8,2,FALSE)))</f>
        <v>0</v>
      </c>
      <c r="M375" s="18">
        <f>IF(ISNA(VLOOKUP(C375,april9,2,FALSE)),0,(VLOOKUP(C375,april9,2,FALSE)))</f>
        <v>0</v>
      </c>
      <c r="N375" s="18">
        <f>IF(ISNA(VLOOKUP(C375,april10,2,FALSE)),0,(VLOOKUP(C375,april10,2,FALSE)))</f>
        <v>0</v>
      </c>
      <c r="O375" s="18">
        <f>IF(ISNA(VLOOKUP(C375,april11,2,FALSE)),0,(VLOOKUP(C375,april11,2,FALSE)))</f>
        <v>0</v>
      </c>
      <c r="P375" s="18">
        <f>IF(ISNA(VLOOKUP(C375,april12,2,FALSE)),0,(VLOOKUP(C375,april12,2,FALSE)))</f>
        <v>0</v>
      </c>
      <c r="Q375" s="14">
        <f>IF(ISNA(VLOOKUP(C375,april13,2,FALSE)),0,(VLOOKUP(C375,april13,2,FALSE)))</f>
        <v>0</v>
      </c>
      <c r="R375" s="18">
        <f>IF(ISNA(VLOOKUP(C375,april14,2,FALSE)),0,(VLOOKUP(C375,april14,2,FALSE)))</f>
        <v>0</v>
      </c>
      <c r="S375" s="18">
        <f>IF(ISNA(VLOOKUP(C375,april15,2,FALSE)),0,(VLOOKUP(C375,april15,2,FALSE)))</f>
        <v>0</v>
      </c>
      <c r="T375" s="18">
        <f>IF(ISNA(VLOOKUP(C375,april16,2,FALSE)),0,(VLOOKUP(C375,april16,2,FALSE)))</f>
        <v>0</v>
      </c>
      <c r="U375" s="18">
        <f>IF(ISNA(VLOOKUP(C375,april17,2,FALSE)),0,(VLOOKUP(C375,april17,2,FALSE)))</f>
        <v>0</v>
      </c>
      <c r="V375" s="18">
        <f>IF(ISNA(VLOOKUP(C375,april18,2,FALSE)),0,(VLOOKUP(C375,april18,2,FALSE)))</f>
        <v>0</v>
      </c>
      <c r="W375" s="18">
        <f>IF(ISNA(VLOOKUP(C375,april19,2,FALSE)),0,(VLOOKUP(C375,april19,2,FALSE)))</f>
        <v>0</v>
      </c>
      <c r="X375" s="14">
        <f>IF(ISNA(VLOOKUP(C375,april20,2,FALSE)),0,(VLOOKUP(C375,april20,2,FALSE)))</f>
        <v>0</v>
      </c>
      <c r="Y375" s="18">
        <f>IF(ISNA(VLOOKUP(C375,april21,2,FALSE)),0,(VLOOKUP(C375,april21,2,FALSE)))</f>
        <v>0</v>
      </c>
      <c r="Z375" s="18">
        <f>IF(ISNA(VLOOKUP(C375,april22,2,FALSE)),0,(VLOOKUP(C375,april22,2,FALSE)))</f>
        <v>0</v>
      </c>
      <c r="AA375" s="18">
        <f>IF(ISNA(VLOOKUP(C375,april23,2,FALSE)),0,(VLOOKUP(C375,april23,2,FALSE)))</f>
        <v>0</v>
      </c>
      <c r="AB375" s="18">
        <f>IF(ISNA(VLOOKUP(C375,april24,2,FALSE)),0,(VLOOKUP(C375,april24,2,FALSE)))</f>
        <v>0</v>
      </c>
      <c r="AC375" s="18">
        <f>IF(ISNA(VLOOKUP(C375,april25,2,FALSE)),0,(VLOOKUP(C375,april25,2,FALSE)))</f>
        <v>0</v>
      </c>
      <c r="AD375" s="18">
        <f>IF(ISNA(VLOOKUP(C375,april26,2,FALSE)),0,(VLOOKUP(C375,april26,2,FALSE)))</f>
        <v>0</v>
      </c>
      <c r="AE375" s="14">
        <f>IF(ISNA(VLOOKUP(C375,april27,2,FALSE)),0,(VLOOKUP(C375,april27,2,FALSE)))</f>
        <v>0</v>
      </c>
      <c r="AF375" s="18">
        <f>IF(ISNA(VLOOKUP(C375,april28,2,FALSE)),0,(VLOOKUP(C375,april28,2,FALSE)))</f>
        <v>0</v>
      </c>
      <c r="AG375" s="18">
        <f>IF(ISNA(VLOOKUP(C375,april29,2,FALSE)),0,(VLOOKUP(C375,april29,2,FALSE)))</f>
        <v>0</v>
      </c>
      <c r="AH375" s="18">
        <f>IF(ISNA(VLOOKUP(C375,april30,2,FALSE)),0,(VLOOKUP(C375,april30,2,FALSE)))</f>
        <v>0</v>
      </c>
      <c r="AI375" s="11">
        <f t="shared" si="20"/>
        <v>0</v>
      </c>
      <c r="AJ375" s="42">
        <f t="shared" si="21"/>
        <v>0</v>
      </c>
      <c r="AK375" s="43">
        <f>IF(D375=0,0,IF(VLOOKUP(D375,TARGET,2,FALSE)=0,0,AJ375/(VLOOKUP(D375,TARGET,2,FALSE))))</f>
        <v>0</v>
      </c>
    </row>
    <row r="376" spans="1:37">
      <c r="A376" s="6">
        <f t="shared" si="22"/>
        <v>372</v>
      </c>
      <c r="B376" s="19">
        <f>Sheet2!A374</f>
        <v>0</v>
      </c>
      <c r="C376" s="6"/>
      <c r="D376" s="6">
        <f>IF(LEFT(B376,2)="AC","حوادث",IF(ISNA(VLOOKUP(LEFT(B376,2),group,2,FALSE)),0,(VLOOKUP(LEFT(B376,2),group,2,FALSE))))</f>
        <v>0</v>
      </c>
      <c r="E376" s="18">
        <f>IF(ISNA(VLOOKUP(C376,april1,2,FALSE)),0,(VLOOKUP(C376,april1,2,FALSE)))</f>
        <v>0</v>
      </c>
      <c r="F376" s="18">
        <f>IF(ISNA(VLOOKUP(C376,april2,2,FALSE)),0,(VLOOKUP(C376,april2,2,FALSE)))</f>
        <v>0</v>
      </c>
      <c r="G376" s="18">
        <f>IF(ISNA(VLOOKUP(C376,april3,2,FALSE)),0,(VLOOKUP(C376,april3,2,FALSE)))</f>
        <v>0</v>
      </c>
      <c r="H376" s="18">
        <f>IF(ISNA(VLOOKUP(C376,april4,2,FALSE)),0,(VLOOKUP(C376,april4,2,FALSE)))</f>
        <v>0</v>
      </c>
      <c r="I376" s="18">
        <f>IF(ISNA(VLOOKUP(C376,april5,2,FALSE)),0,(VLOOKUP(C376,april5,2,FALSE)))</f>
        <v>0</v>
      </c>
      <c r="J376" s="14">
        <f>IF(ISNA(VLOOKUP(C376,april6,2,FALSE)),0,(VLOOKUP(C376,april6,2,FALSE)))</f>
        <v>0</v>
      </c>
      <c r="K376" s="18">
        <f>IF(ISNA(VLOOKUP(C376,april7,2,FALSE)),0,(VLOOKUP(C376,april7,2,FALSE)))</f>
        <v>0</v>
      </c>
      <c r="L376" s="50">
        <f>IF(ISNA(VLOOKUP(C376,april8,2,FALSE)),0,(VLOOKUP(C376,april8,2,FALSE)))</f>
        <v>0</v>
      </c>
      <c r="M376" s="18">
        <f>IF(ISNA(VLOOKUP(C376,april9,2,FALSE)),0,(VLOOKUP(C376,april9,2,FALSE)))</f>
        <v>0</v>
      </c>
      <c r="N376" s="18">
        <f>IF(ISNA(VLOOKUP(C376,april10,2,FALSE)),0,(VLOOKUP(C376,april10,2,FALSE)))</f>
        <v>0</v>
      </c>
      <c r="O376" s="18">
        <f>IF(ISNA(VLOOKUP(C376,april11,2,FALSE)),0,(VLOOKUP(C376,april11,2,FALSE)))</f>
        <v>0</v>
      </c>
      <c r="P376" s="18">
        <f>IF(ISNA(VLOOKUP(C376,april12,2,FALSE)),0,(VLOOKUP(C376,april12,2,FALSE)))</f>
        <v>0</v>
      </c>
      <c r="Q376" s="14">
        <f>IF(ISNA(VLOOKUP(C376,april13,2,FALSE)),0,(VLOOKUP(C376,april13,2,FALSE)))</f>
        <v>0</v>
      </c>
      <c r="R376" s="18">
        <f>IF(ISNA(VLOOKUP(C376,april14,2,FALSE)),0,(VLOOKUP(C376,april14,2,FALSE)))</f>
        <v>0</v>
      </c>
      <c r="S376" s="18">
        <f>IF(ISNA(VLOOKUP(C376,april15,2,FALSE)),0,(VLOOKUP(C376,april15,2,FALSE)))</f>
        <v>0</v>
      </c>
      <c r="T376" s="18">
        <f>IF(ISNA(VLOOKUP(C376,april16,2,FALSE)),0,(VLOOKUP(C376,april16,2,FALSE)))</f>
        <v>0</v>
      </c>
      <c r="U376" s="18">
        <f>IF(ISNA(VLOOKUP(C376,april17,2,FALSE)),0,(VLOOKUP(C376,april17,2,FALSE)))</f>
        <v>0</v>
      </c>
      <c r="V376" s="18">
        <f>IF(ISNA(VLOOKUP(C376,april18,2,FALSE)),0,(VLOOKUP(C376,april18,2,FALSE)))</f>
        <v>0</v>
      </c>
      <c r="W376" s="18">
        <f>IF(ISNA(VLOOKUP(C376,april19,2,FALSE)),0,(VLOOKUP(C376,april19,2,FALSE)))</f>
        <v>0</v>
      </c>
      <c r="X376" s="14">
        <f>IF(ISNA(VLOOKUP(C376,april20,2,FALSE)),0,(VLOOKUP(C376,april20,2,FALSE)))</f>
        <v>0</v>
      </c>
      <c r="Y376" s="18">
        <f>IF(ISNA(VLOOKUP(C376,april21,2,FALSE)),0,(VLOOKUP(C376,april21,2,FALSE)))</f>
        <v>0</v>
      </c>
      <c r="Z376" s="18">
        <f>IF(ISNA(VLOOKUP(C376,april22,2,FALSE)),0,(VLOOKUP(C376,april22,2,FALSE)))</f>
        <v>0</v>
      </c>
      <c r="AA376" s="18">
        <f>IF(ISNA(VLOOKUP(C376,april23,2,FALSE)),0,(VLOOKUP(C376,april23,2,FALSE)))</f>
        <v>0</v>
      </c>
      <c r="AB376" s="18">
        <f>IF(ISNA(VLOOKUP(C376,april24,2,FALSE)),0,(VLOOKUP(C376,april24,2,FALSE)))</f>
        <v>0</v>
      </c>
      <c r="AC376" s="18">
        <f>IF(ISNA(VLOOKUP(C376,april25,2,FALSE)),0,(VLOOKUP(C376,april25,2,FALSE)))</f>
        <v>0</v>
      </c>
      <c r="AD376" s="18">
        <f>IF(ISNA(VLOOKUP(C376,april26,2,FALSE)),0,(VLOOKUP(C376,april26,2,FALSE)))</f>
        <v>0</v>
      </c>
      <c r="AE376" s="14">
        <f>IF(ISNA(VLOOKUP(C376,april27,2,FALSE)),0,(VLOOKUP(C376,april27,2,FALSE)))</f>
        <v>0</v>
      </c>
      <c r="AF376" s="18">
        <f>IF(ISNA(VLOOKUP(C376,april28,2,FALSE)),0,(VLOOKUP(C376,april28,2,FALSE)))</f>
        <v>0</v>
      </c>
      <c r="AG376" s="18">
        <f>IF(ISNA(VLOOKUP(C376,april29,2,FALSE)),0,(VLOOKUP(C376,april29,2,FALSE)))</f>
        <v>0</v>
      </c>
      <c r="AH376" s="18">
        <f>IF(ISNA(VLOOKUP(C376,april30,2,FALSE)),0,(VLOOKUP(C376,april30,2,FALSE)))</f>
        <v>0</v>
      </c>
      <c r="AI376" s="11">
        <f t="shared" si="20"/>
        <v>0</v>
      </c>
      <c r="AJ376" s="42">
        <f t="shared" si="21"/>
        <v>0</v>
      </c>
      <c r="AK376" s="43">
        <f>IF(D376=0,0,IF(VLOOKUP(D376,TARGET,2,FALSE)=0,0,AJ376/(VLOOKUP(D376,TARGET,2,FALSE))))</f>
        <v>0</v>
      </c>
    </row>
    <row r="377" spans="1:37">
      <c r="A377" s="6">
        <f t="shared" si="22"/>
        <v>373</v>
      </c>
      <c r="B377" s="19">
        <f>Sheet2!A375</f>
        <v>0</v>
      </c>
      <c r="C377" s="6"/>
      <c r="D377" s="6">
        <f>IF(LEFT(B377,2)="AC","حوادث",IF(ISNA(VLOOKUP(LEFT(B377,2),group,2,FALSE)),0,(VLOOKUP(LEFT(B377,2),group,2,FALSE))))</f>
        <v>0</v>
      </c>
      <c r="E377" s="18">
        <f>IF(ISNA(VLOOKUP(C377,april1,2,FALSE)),0,(VLOOKUP(C377,april1,2,FALSE)))</f>
        <v>0</v>
      </c>
      <c r="F377" s="18">
        <f>IF(ISNA(VLOOKUP(C377,april2,2,FALSE)),0,(VLOOKUP(C377,april2,2,FALSE)))</f>
        <v>0</v>
      </c>
      <c r="G377" s="18">
        <f>IF(ISNA(VLOOKUP(C377,april3,2,FALSE)),0,(VLOOKUP(C377,april3,2,FALSE)))</f>
        <v>0</v>
      </c>
      <c r="H377" s="18">
        <f>IF(ISNA(VLOOKUP(C377,april4,2,FALSE)),0,(VLOOKUP(C377,april4,2,FALSE)))</f>
        <v>0</v>
      </c>
      <c r="I377" s="18">
        <f>IF(ISNA(VLOOKUP(C377,april5,2,FALSE)),0,(VLOOKUP(C377,april5,2,FALSE)))</f>
        <v>0</v>
      </c>
      <c r="J377" s="14">
        <f>IF(ISNA(VLOOKUP(C377,april6,2,FALSE)),0,(VLOOKUP(C377,april6,2,FALSE)))</f>
        <v>0</v>
      </c>
      <c r="K377" s="18">
        <f>IF(ISNA(VLOOKUP(C377,april7,2,FALSE)),0,(VLOOKUP(C377,april7,2,FALSE)))</f>
        <v>0</v>
      </c>
      <c r="L377" s="50">
        <f>IF(ISNA(VLOOKUP(C377,april8,2,FALSE)),0,(VLOOKUP(C377,april8,2,FALSE)))</f>
        <v>0</v>
      </c>
      <c r="M377" s="18">
        <f>IF(ISNA(VLOOKUP(C377,april9,2,FALSE)),0,(VLOOKUP(C377,april9,2,FALSE)))</f>
        <v>0</v>
      </c>
      <c r="N377" s="18">
        <f>IF(ISNA(VLOOKUP(C377,april10,2,FALSE)),0,(VLOOKUP(C377,april10,2,FALSE)))</f>
        <v>0</v>
      </c>
      <c r="O377" s="18">
        <f>IF(ISNA(VLOOKUP(C377,april11,2,FALSE)),0,(VLOOKUP(C377,april11,2,FALSE)))</f>
        <v>0</v>
      </c>
      <c r="P377" s="18">
        <f>IF(ISNA(VLOOKUP(C377,april12,2,FALSE)),0,(VLOOKUP(C377,april12,2,FALSE)))</f>
        <v>0</v>
      </c>
      <c r="Q377" s="14">
        <f>IF(ISNA(VLOOKUP(C377,april13,2,FALSE)),0,(VLOOKUP(C377,april13,2,FALSE)))</f>
        <v>0</v>
      </c>
      <c r="R377" s="18">
        <f>IF(ISNA(VLOOKUP(C377,april14,2,FALSE)),0,(VLOOKUP(C377,april14,2,FALSE)))</f>
        <v>0</v>
      </c>
      <c r="S377" s="18">
        <f>IF(ISNA(VLOOKUP(C377,april15,2,FALSE)),0,(VLOOKUP(C377,april15,2,FALSE)))</f>
        <v>0</v>
      </c>
      <c r="T377" s="18">
        <f>IF(ISNA(VLOOKUP(C377,april16,2,FALSE)),0,(VLOOKUP(C377,april16,2,FALSE)))</f>
        <v>0</v>
      </c>
      <c r="U377" s="18">
        <f>IF(ISNA(VLOOKUP(C377,april17,2,FALSE)),0,(VLOOKUP(C377,april17,2,FALSE)))</f>
        <v>0</v>
      </c>
      <c r="V377" s="18">
        <f>IF(ISNA(VLOOKUP(C377,april18,2,FALSE)),0,(VLOOKUP(C377,april18,2,FALSE)))</f>
        <v>0</v>
      </c>
      <c r="W377" s="18">
        <f>IF(ISNA(VLOOKUP(C377,april19,2,FALSE)),0,(VLOOKUP(C377,april19,2,FALSE)))</f>
        <v>0</v>
      </c>
      <c r="X377" s="14">
        <f>IF(ISNA(VLOOKUP(C377,april20,2,FALSE)),0,(VLOOKUP(C377,april20,2,FALSE)))</f>
        <v>0</v>
      </c>
      <c r="Y377" s="18">
        <f>IF(ISNA(VLOOKUP(C377,april21,2,FALSE)),0,(VLOOKUP(C377,april21,2,FALSE)))</f>
        <v>0</v>
      </c>
      <c r="Z377" s="18">
        <f>IF(ISNA(VLOOKUP(C377,april22,2,FALSE)),0,(VLOOKUP(C377,april22,2,FALSE)))</f>
        <v>0</v>
      </c>
      <c r="AA377" s="18">
        <f>IF(ISNA(VLOOKUP(C377,april23,2,FALSE)),0,(VLOOKUP(C377,april23,2,FALSE)))</f>
        <v>0</v>
      </c>
      <c r="AB377" s="18">
        <f>IF(ISNA(VLOOKUP(C377,april24,2,FALSE)),0,(VLOOKUP(C377,april24,2,FALSE)))</f>
        <v>0</v>
      </c>
      <c r="AC377" s="18">
        <f>IF(ISNA(VLOOKUP(C377,april25,2,FALSE)),0,(VLOOKUP(C377,april25,2,FALSE)))</f>
        <v>0</v>
      </c>
      <c r="AD377" s="18">
        <f>IF(ISNA(VLOOKUP(C377,april26,2,FALSE)),0,(VLOOKUP(C377,april26,2,FALSE)))</f>
        <v>0</v>
      </c>
      <c r="AE377" s="14">
        <f>IF(ISNA(VLOOKUP(C377,april27,2,FALSE)),0,(VLOOKUP(C377,april27,2,FALSE)))</f>
        <v>0</v>
      </c>
      <c r="AF377" s="18">
        <f>IF(ISNA(VLOOKUP(C377,april28,2,FALSE)),0,(VLOOKUP(C377,april28,2,FALSE)))</f>
        <v>0</v>
      </c>
      <c r="AG377" s="18">
        <f>IF(ISNA(VLOOKUP(C377,april29,2,FALSE)),0,(VLOOKUP(C377,april29,2,FALSE)))</f>
        <v>0</v>
      </c>
      <c r="AH377" s="18">
        <f>IF(ISNA(VLOOKUP(C377,april30,2,FALSE)),0,(VLOOKUP(C377,april30,2,FALSE)))</f>
        <v>0</v>
      </c>
      <c r="AI377" s="11">
        <f t="shared" si="20"/>
        <v>0</v>
      </c>
      <c r="AJ377" s="42">
        <f t="shared" si="21"/>
        <v>0</v>
      </c>
      <c r="AK377" s="43">
        <f>IF(D377=0,0,IF(VLOOKUP(D377,TARGET,2,FALSE)=0,0,AJ377/(VLOOKUP(D377,TARGET,2,FALSE))))</f>
        <v>0</v>
      </c>
    </row>
    <row r="378" spans="1:37">
      <c r="A378" s="6">
        <f t="shared" si="22"/>
        <v>374</v>
      </c>
      <c r="B378" s="19">
        <f>Sheet2!A376</f>
        <v>0</v>
      </c>
      <c r="C378" s="6"/>
      <c r="D378" s="6">
        <f>IF(LEFT(B378,2)="AC","حوادث",IF(ISNA(VLOOKUP(LEFT(B378,2),group,2,FALSE)),0,(VLOOKUP(LEFT(B378,2),group,2,FALSE))))</f>
        <v>0</v>
      </c>
      <c r="E378" s="18">
        <f>IF(ISNA(VLOOKUP(C378,april1,2,FALSE)),0,(VLOOKUP(C378,april1,2,FALSE)))</f>
        <v>0</v>
      </c>
      <c r="F378" s="18">
        <f>IF(ISNA(VLOOKUP(C378,april2,2,FALSE)),0,(VLOOKUP(C378,april2,2,FALSE)))</f>
        <v>0</v>
      </c>
      <c r="G378" s="18">
        <f>IF(ISNA(VLOOKUP(C378,april3,2,FALSE)),0,(VLOOKUP(C378,april3,2,FALSE)))</f>
        <v>0</v>
      </c>
      <c r="H378" s="18">
        <f>IF(ISNA(VLOOKUP(C378,april4,2,FALSE)),0,(VLOOKUP(C378,april4,2,FALSE)))</f>
        <v>0</v>
      </c>
      <c r="I378" s="18">
        <f>IF(ISNA(VLOOKUP(C378,april5,2,FALSE)),0,(VLOOKUP(C378,april5,2,FALSE)))</f>
        <v>0</v>
      </c>
      <c r="J378" s="14">
        <f>IF(ISNA(VLOOKUP(C378,april6,2,FALSE)),0,(VLOOKUP(C378,april6,2,FALSE)))</f>
        <v>0</v>
      </c>
      <c r="K378" s="18">
        <f>IF(ISNA(VLOOKUP(C378,april7,2,FALSE)),0,(VLOOKUP(C378,april7,2,FALSE)))</f>
        <v>0</v>
      </c>
      <c r="L378" s="50">
        <f>IF(ISNA(VLOOKUP(C378,april8,2,FALSE)),0,(VLOOKUP(C378,april8,2,FALSE)))</f>
        <v>0</v>
      </c>
      <c r="M378" s="18">
        <f>IF(ISNA(VLOOKUP(C378,april9,2,FALSE)),0,(VLOOKUP(C378,april9,2,FALSE)))</f>
        <v>0</v>
      </c>
      <c r="N378" s="18">
        <f>IF(ISNA(VLOOKUP(C378,april10,2,FALSE)),0,(VLOOKUP(C378,april10,2,FALSE)))</f>
        <v>0</v>
      </c>
      <c r="O378" s="18">
        <f>IF(ISNA(VLOOKUP(C378,april11,2,FALSE)),0,(VLOOKUP(C378,april11,2,FALSE)))</f>
        <v>0</v>
      </c>
      <c r="P378" s="18">
        <f>IF(ISNA(VLOOKUP(C378,april12,2,FALSE)),0,(VLOOKUP(C378,april12,2,FALSE)))</f>
        <v>0</v>
      </c>
      <c r="Q378" s="14">
        <f>IF(ISNA(VLOOKUP(C378,april13,2,FALSE)),0,(VLOOKUP(C378,april13,2,FALSE)))</f>
        <v>0</v>
      </c>
      <c r="R378" s="18">
        <f>IF(ISNA(VLOOKUP(C378,april14,2,FALSE)),0,(VLOOKUP(C378,april14,2,FALSE)))</f>
        <v>0</v>
      </c>
      <c r="S378" s="18">
        <f>IF(ISNA(VLOOKUP(C378,april15,2,FALSE)),0,(VLOOKUP(C378,april15,2,FALSE)))</f>
        <v>0</v>
      </c>
      <c r="T378" s="18">
        <f>IF(ISNA(VLOOKUP(C378,april16,2,FALSE)),0,(VLOOKUP(C378,april16,2,FALSE)))</f>
        <v>0</v>
      </c>
      <c r="U378" s="18">
        <f>IF(ISNA(VLOOKUP(C378,april17,2,FALSE)),0,(VLOOKUP(C378,april17,2,FALSE)))</f>
        <v>0</v>
      </c>
      <c r="V378" s="18">
        <f>IF(ISNA(VLOOKUP(C378,april18,2,FALSE)),0,(VLOOKUP(C378,april18,2,FALSE)))</f>
        <v>0</v>
      </c>
      <c r="W378" s="18">
        <f>IF(ISNA(VLOOKUP(C378,april19,2,FALSE)),0,(VLOOKUP(C378,april19,2,FALSE)))</f>
        <v>0</v>
      </c>
      <c r="X378" s="14">
        <f>IF(ISNA(VLOOKUP(C378,april20,2,FALSE)),0,(VLOOKUP(C378,april20,2,FALSE)))</f>
        <v>0</v>
      </c>
      <c r="Y378" s="18">
        <f>IF(ISNA(VLOOKUP(C378,april21,2,FALSE)),0,(VLOOKUP(C378,april21,2,FALSE)))</f>
        <v>0</v>
      </c>
      <c r="Z378" s="18">
        <f>IF(ISNA(VLOOKUP(C378,april22,2,FALSE)),0,(VLOOKUP(C378,april22,2,FALSE)))</f>
        <v>0</v>
      </c>
      <c r="AA378" s="18">
        <f>IF(ISNA(VLOOKUP(C378,april23,2,FALSE)),0,(VLOOKUP(C378,april23,2,FALSE)))</f>
        <v>0</v>
      </c>
      <c r="AB378" s="18">
        <f>IF(ISNA(VLOOKUP(C378,april24,2,FALSE)),0,(VLOOKUP(C378,april24,2,FALSE)))</f>
        <v>0</v>
      </c>
      <c r="AC378" s="18">
        <f>IF(ISNA(VLOOKUP(C378,april25,2,FALSE)),0,(VLOOKUP(C378,april25,2,FALSE)))</f>
        <v>0</v>
      </c>
      <c r="AD378" s="18">
        <f>IF(ISNA(VLOOKUP(C378,april26,2,FALSE)),0,(VLOOKUP(C378,april26,2,FALSE)))</f>
        <v>0</v>
      </c>
      <c r="AE378" s="14">
        <f>IF(ISNA(VLOOKUP(C378,april27,2,FALSE)),0,(VLOOKUP(C378,april27,2,FALSE)))</f>
        <v>0</v>
      </c>
      <c r="AF378" s="18">
        <f>IF(ISNA(VLOOKUP(C378,april28,2,FALSE)),0,(VLOOKUP(C378,april28,2,FALSE)))</f>
        <v>0</v>
      </c>
      <c r="AG378" s="18">
        <f>IF(ISNA(VLOOKUP(C378,april29,2,FALSE)),0,(VLOOKUP(C378,april29,2,FALSE)))</f>
        <v>0</v>
      </c>
      <c r="AH378" s="18">
        <f>IF(ISNA(VLOOKUP(C378,april30,2,FALSE)),0,(VLOOKUP(C378,april30,2,FALSE)))</f>
        <v>0</v>
      </c>
      <c r="AI378" s="11">
        <f t="shared" si="20"/>
        <v>0</v>
      </c>
      <c r="AJ378" s="42">
        <f t="shared" si="21"/>
        <v>0</v>
      </c>
      <c r="AK378" s="43">
        <f>IF(D378=0,0,IF(VLOOKUP(D378,TARGET,2,FALSE)=0,0,AJ378/(VLOOKUP(D378,TARGET,2,FALSE))))</f>
        <v>0</v>
      </c>
    </row>
    <row r="379" spans="1:37">
      <c r="A379" s="6">
        <f t="shared" si="22"/>
        <v>375</v>
      </c>
      <c r="B379" s="19">
        <f>Sheet2!A377</f>
        <v>0</v>
      </c>
      <c r="C379" s="6"/>
      <c r="D379" s="6">
        <f>IF(LEFT(B379,2)="AC","حوادث",IF(ISNA(VLOOKUP(LEFT(B379,2),group,2,FALSE)),0,(VLOOKUP(LEFT(B379,2),group,2,FALSE))))</f>
        <v>0</v>
      </c>
      <c r="E379" s="18">
        <f>IF(ISNA(VLOOKUP(C379,april1,2,FALSE)),0,(VLOOKUP(C379,april1,2,FALSE)))</f>
        <v>0</v>
      </c>
      <c r="F379" s="18">
        <f>IF(ISNA(VLOOKUP(C379,april2,2,FALSE)),0,(VLOOKUP(C379,april2,2,FALSE)))</f>
        <v>0</v>
      </c>
      <c r="G379" s="18">
        <f>IF(ISNA(VLOOKUP(C379,april3,2,FALSE)),0,(VLOOKUP(C379,april3,2,FALSE)))</f>
        <v>0</v>
      </c>
      <c r="H379" s="18">
        <f>IF(ISNA(VLOOKUP(C379,april4,2,FALSE)),0,(VLOOKUP(C379,april4,2,FALSE)))</f>
        <v>0</v>
      </c>
      <c r="I379" s="18">
        <f>IF(ISNA(VLOOKUP(C379,april5,2,FALSE)),0,(VLOOKUP(C379,april5,2,FALSE)))</f>
        <v>0</v>
      </c>
      <c r="J379" s="14">
        <f>IF(ISNA(VLOOKUP(C379,april6,2,FALSE)),0,(VLOOKUP(C379,april6,2,FALSE)))</f>
        <v>0</v>
      </c>
      <c r="K379" s="18">
        <f>IF(ISNA(VLOOKUP(C379,april7,2,FALSE)),0,(VLOOKUP(C379,april7,2,FALSE)))</f>
        <v>0</v>
      </c>
      <c r="L379" s="50">
        <f>IF(ISNA(VLOOKUP(C379,april8,2,FALSE)),0,(VLOOKUP(C379,april8,2,FALSE)))</f>
        <v>0</v>
      </c>
      <c r="M379" s="18">
        <f>IF(ISNA(VLOOKUP(C379,april9,2,FALSE)),0,(VLOOKUP(C379,april9,2,FALSE)))</f>
        <v>0</v>
      </c>
      <c r="N379" s="18">
        <f>IF(ISNA(VLOOKUP(C379,april10,2,FALSE)),0,(VLOOKUP(C379,april10,2,FALSE)))</f>
        <v>0</v>
      </c>
      <c r="O379" s="18">
        <f>IF(ISNA(VLOOKUP(C379,april11,2,FALSE)),0,(VLOOKUP(C379,april11,2,FALSE)))</f>
        <v>0</v>
      </c>
      <c r="P379" s="18">
        <f>IF(ISNA(VLOOKUP(C379,april12,2,FALSE)),0,(VLOOKUP(C379,april12,2,FALSE)))</f>
        <v>0</v>
      </c>
      <c r="Q379" s="14">
        <f>IF(ISNA(VLOOKUP(C379,april13,2,FALSE)),0,(VLOOKUP(C379,april13,2,FALSE)))</f>
        <v>0</v>
      </c>
      <c r="R379" s="18">
        <f>IF(ISNA(VLOOKUP(C379,april14,2,FALSE)),0,(VLOOKUP(C379,april14,2,FALSE)))</f>
        <v>0</v>
      </c>
      <c r="S379" s="18">
        <f>IF(ISNA(VLOOKUP(C379,april15,2,FALSE)),0,(VLOOKUP(C379,april15,2,FALSE)))</f>
        <v>0</v>
      </c>
      <c r="T379" s="18">
        <f>IF(ISNA(VLOOKUP(C379,april16,2,FALSE)),0,(VLOOKUP(C379,april16,2,FALSE)))</f>
        <v>0</v>
      </c>
      <c r="U379" s="18">
        <f>IF(ISNA(VLOOKUP(C379,april17,2,FALSE)),0,(VLOOKUP(C379,april17,2,FALSE)))</f>
        <v>0</v>
      </c>
      <c r="V379" s="18">
        <f>IF(ISNA(VLOOKUP(C379,april18,2,FALSE)),0,(VLOOKUP(C379,april18,2,FALSE)))</f>
        <v>0</v>
      </c>
      <c r="W379" s="18">
        <f>IF(ISNA(VLOOKUP(C379,april19,2,FALSE)),0,(VLOOKUP(C379,april19,2,FALSE)))</f>
        <v>0</v>
      </c>
      <c r="X379" s="14">
        <f>IF(ISNA(VLOOKUP(C379,april20,2,FALSE)),0,(VLOOKUP(C379,april20,2,FALSE)))</f>
        <v>0</v>
      </c>
      <c r="Y379" s="18">
        <f>IF(ISNA(VLOOKUP(C379,april21,2,FALSE)),0,(VLOOKUP(C379,april21,2,FALSE)))</f>
        <v>0</v>
      </c>
      <c r="Z379" s="18">
        <f>IF(ISNA(VLOOKUP(C379,april22,2,FALSE)),0,(VLOOKUP(C379,april22,2,FALSE)))</f>
        <v>0</v>
      </c>
      <c r="AA379" s="18">
        <f>IF(ISNA(VLOOKUP(C379,april23,2,FALSE)),0,(VLOOKUP(C379,april23,2,FALSE)))</f>
        <v>0</v>
      </c>
      <c r="AB379" s="18">
        <f>IF(ISNA(VLOOKUP(C379,april24,2,FALSE)),0,(VLOOKUP(C379,april24,2,FALSE)))</f>
        <v>0</v>
      </c>
      <c r="AC379" s="18">
        <f>IF(ISNA(VLOOKUP(C379,april25,2,FALSE)),0,(VLOOKUP(C379,april25,2,FALSE)))</f>
        <v>0</v>
      </c>
      <c r="AD379" s="18">
        <f>IF(ISNA(VLOOKUP(C379,april26,2,FALSE)),0,(VLOOKUP(C379,april26,2,FALSE)))</f>
        <v>0</v>
      </c>
      <c r="AE379" s="14">
        <f>IF(ISNA(VLOOKUP(C379,april27,2,FALSE)),0,(VLOOKUP(C379,april27,2,FALSE)))</f>
        <v>0</v>
      </c>
      <c r="AF379" s="18">
        <f>IF(ISNA(VLOOKUP(C379,april28,2,FALSE)),0,(VLOOKUP(C379,april28,2,FALSE)))</f>
        <v>0</v>
      </c>
      <c r="AG379" s="18">
        <f>IF(ISNA(VLOOKUP(C379,april29,2,FALSE)),0,(VLOOKUP(C379,april29,2,FALSE)))</f>
        <v>0</v>
      </c>
      <c r="AH379" s="18">
        <f>IF(ISNA(VLOOKUP(C379,april30,2,FALSE)),0,(VLOOKUP(C379,april30,2,FALSE)))</f>
        <v>0</v>
      </c>
      <c r="AI379" s="11">
        <f t="shared" si="20"/>
        <v>0</v>
      </c>
      <c r="AJ379" s="42">
        <f t="shared" si="21"/>
        <v>0</v>
      </c>
      <c r="AK379" s="43">
        <f>IF(D379=0,0,IF(VLOOKUP(D379,TARGET,2,FALSE)=0,0,AJ379/(VLOOKUP(D379,TARGET,2,FALSE))))</f>
        <v>0</v>
      </c>
    </row>
    <row r="380" spans="1:37">
      <c r="A380" s="6">
        <f t="shared" si="22"/>
        <v>376</v>
      </c>
      <c r="B380" s="19">
        <f>Sheet2!A378</f>
        <v>0</v>
      </c>
      <c r="C380" s="6"/>
      <c r="D380" s="6">
        <f>IF(LEFT(B380,2)="AC","حوادث",IF(ISNA(VLOOKUP(LEFT(B380,2),group,2,FALSE)),0,(VLOOKUP(LEFT(B380,2),group,2,FALSE))))</f>
        <v>0</v>
      </c>
      <c r="E380" s="18">
        <f>IF(ISNA(VLOOKUP(C380,april1,2,FALSE)),0,(VLOOKUP(C380,april1,2,FALSE)))</f>
        <v>0</v>
      </c>
      <c r="F380" s="18">
        <f>IF(ISNA(VLOOKUP(C380,april2,2,FALSE)),0,(VLOOKUP(C380,april2,2,FALSE)))</f>
        <v>0</v>
      </c>
      <c r="G380" s="18">
        <f>IF(ISNA(VLOOKUP(C380,april3,2,FALSE)),0,(VLOOKUP(C380,april3,2,FALSE)))</f>
        <v>0</v>
      </c>
      <c r="H380" s="18">
        <f>IF(ISNA(VLOOKUP(C380,april4,2,FALSE)),0,(VLOOKUP(C380,april4,2,FALSE)))</f>
        <v>0</v>
      </c>
      <c r="I380" s="18">
        <f>IF(ISNA(VLOOKUP(C380,april5,2,FALSE)),0,(VLOOKUP(C380,april5,2,FALSE)))</f>
        <v>0</v>
      </c>
      <c r="J380" s="14">
        <f>IF(ISNA(VLOOKUP(C380,april6,2,FALSE)),0,(VLOOKUP(C380,april6,2,FALSE)))</f>
        <v>0</v>
      </c>
      <c r="K380" s="18">
        <f>IF(ISNA(VLOOKUP(C380,april7,2,FALSE)),0,(VLOOKUP(C380,april7,2,FALSE)))</f>
        <v>0</v>
      </c>
      <c r="L380" s="50">
        <f>IF(ISNA(VLOOKUP(C380,april8,2,FALSE)),0,(VLOOKUP(C380,april8,2,FALSE)))</f>
        <v>0</v>
      </c>
      <c r="M380" s="18">
        <f>IF(ISNA(VLOOKUP(C380,april9,2,FALSE)),0,(VLOOKUP(C380,april9,2,FALSE)))</f>
        <v>0</v>
      </c>
      <c r="N380" s="18">
        <f>IF(ISNA(VLOOKUP(C380,april10,2,FALSE)),0,(VLOOKUP(C380,april10,2,FALSE)))</f>
        <v>0</v>
      </c>
      <c r="O380" s="18">
        <f>IF(ISNA(VLOOKUP(C380,april11,2,FALSE)),0,(VLOOKUP(C380,april11,2,FALSE)))</f>
        <v>0</v>
      </c>
      <c r="P380" s="18">
        <f>IF(ISNA(VLOOKUP(C380,april12,2,FALSE)),0,(VLOOKUP(C380,april12,2,FALSE)))</f>
        <v>0</v>
      </c>
      <c r="Q380" s="14">
        <f>IF(ISNA(VLOOKUP(C380,april13,2,FALSE)),0,(VLOOKUP(C380,april13,2,FALSE)))</f>
        <v>0</v>
      </c>
      <c r="R380" s="18">
        <f>IF(ISNA(VLOOKUP(C380,april14,2,FALSE)),0,(VLOOKUP(C380,april14,2,FALSE)))</f>
        <v>0</v>
      </c>
      <c r="S380" s="18">
        <f>IF(ISNA(VLOOKUP(C380,april15,2,FALSE)),0,(VLOOKUP(C380,april15,2,FALSE)))</f>
        <v>0</v>
      </c>
      <c r="T380" s="18">
        <f>IF(ISNA(VLOOKUP(C380,april16,2,FALSE)),0,(VLOOKUP(C380,april16,2,FALSE)))</f>
        <v>0</v>
      </c>
      <c r="U380" s="18">
        <f>IF(ISNA(VLOOKUP(C380,april17,2,FALSE)),0,(VLOOKUP(C380,april17,2,FALSE)))</f>
        <v>0</v>
      </c>
      <c r="V380" s="18">
        <f>IF(ISNA(VLOOKUP(C380,april18,2,FALSE)),0,(VLOOKUP(C380,april18,2,FALSE)))</f>
        <v>0</v>
      </c>
      <c r="W380" s="18">
        <f>IF(ISNA(VLOOKUP(C380,april19,2,FALSE)),0,(VLOOKUP(C380,april19,2,FALSE)))</f>
        <v>0</v>
      </c>
      <c r="X380" s="14">
        <f>IF(ISNA(VLOOKUP(C380,april20,2,FALSE)),0,(VLOOKUP(C380,april20,2,FALSE)))</f>
        <v>0</v>
      </c>
      <c r="Y380" s="18">
        <f>IF(ISNA(VLOOKUP(C380,april21,2,FALSE)),0,(VLOOKUP(C380,april21,2,FALSE)))</f>
        <v>0</v>
      </c>
      <c r="Z380" s="18">
        <f>IF(ISNA(VLOOKUP(C380,april22,2,FALSE)),0,(VLOOKUP(C380,april22,2,FALSE)))</f>
        <v>0</v>
      </c>
      <c r="AA380" s="18">
        <f>IF(ISNA(VLOOKUP(C380,april23,2,FALSE)),0,(VLOOKUP(C380,april23,2,FALSE)))</f>
        <v>0</v>
      </c>
      <c r="AB380" s="18">
        <f>IF(ISNA(VLOOKUP(C380,april24,2,FALSE)),0,(VLOOKUP(C380,april24,2,FALSE)))</f>
        <v>0</v>
      </c>
      <c r="AC380" s="18">
        <f>IF(ISNA(VLOOKUP(C380,april25,2,FALSE)),0,(VLOOKUP(C380,april25,2,FALSE)))</f>
        <v>0</v>
      </c>
      <c r="AD380" s="18">
        <f>IF(ISNA(VLOOKUP(C380,april26,2,FALSE)),0,(VLOOKUP(C380,april26,2,FALSE)))</f>
        <v>0</v>
      </c>
      <c r="AE380" s="14">
        <f>IF(ISNA(VLOOKUP(C380,april27,2,FALSE)),0,(VLOOKUP(C380,april27,2,FALSE)))</f>
        <v>0</v>
      </c>
      <c r="AF380" s="18">
        <f>IF(ISNA(VLOOKUP(C380,april28,2,FALSE)),0,(VLOOKUP(C380,april28,2,FALSE)))</f>
        <v>0</v>
      </c>
      <c r="AG380" s="18">
        <f>IF(ISNA(VLOOKUP(C380,april29,2,FALSE)),0,(VLOOKUP(C380,april29,2,FALSE)))</f>
        <v>0</v>
      </c>
      <c r="AH380" s="18">
        <f>IF(ISNA(VLOOKUP(C380,april30,2,FALSE)),0,(VLOOKUP(C380,april30,2,FALSE)))</f>
        <v>0</v>
      </c>
      <c r="AI380" s="11">
        <f t="shared" si="20"/>
        <v>0</v>
      </c>
      <c r="AJ380" s="42">
        <f t="shared" si="21"/>
        <v>0</v>
      </c>
      <c r="AK380" s="43">
        <f>IF(D380=0,0,IF(VLOOKUP(D380,TARGET,2,FALSE)=0,0,AJ380/(VLOOKUP(D380,TARGET,2,FALSE))))</f>
        <v>0</v>
      </c>
    </row>
    <row r="381" spans="1:37">
      <c r="A381" s="6">
        <f t="shared" si="22"/>
        <v>377</v>
      </c>
      <c r="B381" s="19">
        <f>Sheet2!A379</f>
        <v>0</v>
      </c>
      <c r="C381" s="6"/>
      <c r="D381" s="6">
        <f>IF(LEFT(B381,2)="AC","حوادث",IF(ISNA(VLOOKUP(LEFT(B381,2),group,2,FALSE)),0,(VLOOKUP(LEFT(B381,2),group,2,FALSE))))</f>
        <v>0</v>
      </c>
      <c r="E381" s="18">
        <f>IF(ISNA(VLOOKUP(C381,april1,2,FALSE)),0,(VLOOKUP(C381,april1,2,FALSE)))</f>
        <v>0</v>
      </c>
      <c r="F381" s="18">
        <f>IF(ISNA(VLOOKUP(C381,april2,2,FALSE)),0,(VLOOKUP(C381,april2,2,FALSE)))</f>
        <v>0</v>
      </c>
      <c r="G381" s="18">
        <f>IF(ISNA(VLOOKUP(C381,april3,2,FALSE)),0,(VLOOKUP(C381,april3,2,FALSE)))</f>
        <v>0</v>
      </c>
      <c r="H381" s="18">
        <f>IF(ISNA(VLOOKUP(C381,april4,2,FALSE)),0,(VLOOKUP(C381,april4,2,FALSE)))</f>
        <v>0</v>
      </c>
      <c r="I381" s="18">
        <f>IF(ISNA(VLOOKUP(C381,april5,2,FALSE)),0,(VLOOKUP(C381,april5,2,FALSE)))</f>
        <v>0</v>
      </c>
      <c r="J381" s="14">
        <f>IF(ISNA(VLOOKUP(C381,april6,2,FALSE)),0,(VLOOKUP(C381,april6,2,FALSE)))</f>
        <v>0</v>
      </c>
      <c r="K381" s="18">
        <f>IF(ISNA(VLOOKUP(C381,april7,2,FALSE)),0,(VLOOKUP(C381,april7,2,FALSE)))</f>
        <v>0</v>
      </c>
      <c r="L381" s="50">
        <f>IF(ISNA(VLOOKUP(C381,april8,2,FALSE)),0,(VLOOKUP(C381,april8,2,FALSE)))</f>
        <v>0</v>
      </c>
      <c r="M381" s="18">
        <f>IF(ISNA(VLOOKUP(C381,april9,2,FALSE)),0,(VLOOKUP(C381,april9,2,FALSE)))</f>
        <v>0</v>
      </c>
      <c r="N381" s="18">
        <f>IF(ISNA(VLOOKUP(C381,april10,2,FALSE)),0,(VLOOKUP(C381,april10,2,FALSE)))</f>
        <v>0</v>
      </c>
      <c r="O381" s="18">
        <f>IF(ISNA(VLOOKUP(C381,april11,2,FALSE)),0,(VLOOKUP(C381,april11,2,FALSE)))</f>
        <v>0</v>
      </c>
      <c r="P381" s="18">
        <f>IF(ISNA(VLOOKUP(C381,april12,2,FALSE)),0,(VLOOKUP(C381,april12,2,FALSE)))</f>
        <v>0</v>
      </c>
      <c r="Q381" s="14">
        <f>IF(ISNA(VLOOKUP(C381,april13,2,FALSE)),0,(VLOOKUP(C381,april13,2,FALSE)))</f>
        <v>0</v>
      </c>
      <c r="R381" s="18">
        <f>IF(ISNA(VLOOKUP(C381,april14,2,FALSE)),0,(VLOOKUP(C381,april14,2,FALSE)))</f>
        <v>0</v>
      </c>
      <c r="S381" s="18">
        <f>IF(ISNA(VLOOKUP(C381,april15,2,FALSE)),0,(VLOOKUP(C381,april15,2,FALSE)))</f>
        <v>0</v>
      </c>
      <c r="T381" s="18">
        <f>IF(ISNA(VLOOKUP(C381,april16,2,FALSE)),0,(VLOOKUP(C381,april16,2,FALSE)))</f>
        <v>0</v>
      </c>
      <c r="U381" s="18">
        <f>IF(ISNA(VLOOKUP(C381,april17,2,FALSE)),0,(VLOOKUP(C381,april17,2,FALSE)))</f>
        <v>0</v>
      </c>
      <c r="V381" s="18">
        <f>IF(ISNA(VLOOKUP(C381,april18,2,FALSE)),0,(VLOOKUP(C381,april18,2,FALSE)))</f>
        <v>0</v>
      </c>
      <c r="W381" s="18">
        <f>IF(ISNA(VLOOKUP(C381,april19,2,FALSE)),0,(VLOOKUP(C381,april19,2,FALSE)))</f>
        <v>0</v>
      </c>
      <c r="X381" s="14">
        <f>IF(ISNA(VLOOKUP(C381,april20,2,FALSE)),0,(VLOOKUP(C381,april20,2,FALSE)))</f>
        <v>0</v>
      </c>
      <c r="Y381" s="18">
        <f>IF(ISNA(VLOOKUP(C381,april21,2,FALSE)),0,(VLOOKUP(C381,april21,2,FALSE)))</f>
        <v>0</v>
      </c>
      <c r="Z381" s="18">
        <f>IF(ISNA(VLOOKUP(C381,april22,2,FALSE)),0,(VLOOKUP(C381,april22,2,FALSE)))</f>
        <v>0</v>
      </c>
      <c r="AA381" s="18">
        <f>IF(ISNA(VLOOKUP(C381,april23,2,FALSE)),0,(VLOOKUP(C381,april23,2,FALSE)))</f>
        <v>0</v>
      </c>
      <c r="AB381" s="18">
        <f>IF(ISNA(VLOOKUP(C381,april24,2,FALSE)),0,(VLOOKUP(C381,april24,2,FALSE)))</f>
        <v>0</v>
      </c>
      <c r="AC381" s="18">
        <f>IF(ISNA(VLOOKUP(C381,april25,2,FALSE)),0,(VLOOKUP(C381,april25,2,FALSE)))</f>
        <v>0</v>
      </c>
      <c r="AD381" s="18">
        <f>IF(ISNA(VLOOKUP(C381,april26,2,FALSE)),0,(VLOOKUP(C381,april26,2,FALSE)))</f>
        <v>0</v>
      </c>
      <c r="AE381" s="14">
        <f>IF(ISNA(VLOOKUP(C381,april27,2,FALSE)),0,(VLOOKUP(C381,april27,2,FALSE)))</f>
        <v>0</v>
      </c>
      <c r="AF381" s="18">
        <f>IF(ISNA(VLOOKUP(C381,april28,2,FALSE)),0,(VLOOKUP(C381,april28,2,FALSE)))</f>
        <v>0</v>
      </c>
      <c r="AG381" s="18">
        <f>IF(ISNA(VLOOKUP(C381,april29,2,FALSE)),0,(VLOOKUP(C381,april29,2,FALSE)))</f>
        <v>0</v>
      </c>
      <c r="AH381" s="18">
        <f>IF(ISNA(VLOOKUP(C381,april30,2,FALSE)),0,(VLOOKUP(C381,april30,2,FALSE)))</f>
        <v>0</v>
      </c>
      <c r="AI381" s="11">
        <f t="shared" si="20"/>
        <v>0</v>
      </c>
      <c r="AJ381" s="42">
        <f t="shared" si="21"/>
        <v>0</v>
      </c>
      <c r="AK381" s="43">
        <f>IF(D381=0,0,IF(VLOOKUP(D381,TARGET,2,FALSE)=0,0,AJ381/(VLOOKUP(D381,TARGET,2,FALSE))))</f>
        <v>0</v>
      </c>
    </row>
    <row r="382" spans="1:37">
      <c r="E382" s="45">
        <f>SUM(E5:E381)</f>
        <v>131136.4</v>
      </c>
      <c r="F382" s="45">
        <f t="shared" ref="F382:AI382" si="23">SUM(F5:F381)</f>
        <v>135595.99999999994</v>
      </c>
      <c r="G382" s="45">
        <f t="shared" si="23"/>
        <v>132795.4</v>
      </c>
      <c r="H382" s="45">
        <f t="shared" si="23"/>
        <v>139637.70000000007</v>
      </c>
      <c r="I382" s="45">
        <f t="shared" si="23"/>
        <v>122308.00000000001</v>
      </c>
      <c r="J382" s="14">
        <f t="shared" si="23"/>
        <v>125170.4000000001</v>
      </c>
      <c r="K382" s="45">
        <f t="shared" si="23"/>
        <v>132295.00000000003</v>
      </c>
      <c r="L382" s="51">
        <f t="shared" si="23"/>
        <v>0</v>
      </c>
      <c r="M382" s="45">
        <f t="shared" si="23"/>
        <v>0</v>
      </c>
      <c r="N382" s="45">
        <f t="shared" si="23"/>
        <v>0</v>
      </c>
      <c r="O382" s="45">
        <f t="shared" si="23"/>
        <v>0</v>
      </c>
      <c r="P382" s="45">
        <f t="shared" si="23"/>
        <v>0</v>
      </c>
      <c r="Q382" s="14">
        <f t="shared" si="23"/>
        <v>0</v>
      </c>
      <c r="R382" s="45">
        <f t="shared" si="23"/>
        <v>0</v>
      </c>
      <c r="S382" s="45">
        <f t="shared" si="23"/>
        <v>0</v>
      </c>
      <c r="T382" s="45">
        <f t="shared" si="23"/>
        <v>0</v>
      </c>
      <c r="U382" s="45">
        <f t="shared" si="23"/>
        <v>0</v>
      </c>
      <c r="V382" s="45">
        <f t="shared" si="23"/>
        <v>0</v>
      </c>
      <c r="W382" s="45">
        <f t="shared" si="23"/>
        <v>0</v>
      </c>
      <c r="X382" s="14">
        <f t="shared" si="23"/>
        <v>0</v>
      </c>
      <c r="Y382" s="45">
        <f t="shared" si="23"/>
        <v>0</v>
      </c>
      <c r="Z382" s="45">
        <f t="shared" si="23"/>
        <v>0</v>
      </c>
      <c r="AA382" s="45">
        <f t="shared" si="23"/>
        <v>0</v>
      </c>
      <c r="AB382" s="45">
        <f t="shared" si="23"/>
        <v>0</v>
      </c>
      <c r="AC382" s="45">
        <f t="shared" si="23"/>
        <v>0</v>
      </c>
      <c r="AD382" s="45">
        <f t="shared" si="23"/>
        <v>0</v>
      </c>
      <c r="AE382" s="14">
        <f t="shared" si="23"/>
        <v>0</v>
      </c>
      <c r="AF382" s="45">
        <f t="shared" si="23"/>
        <v>0</v>
      </c>
      <c r="AG382" s="45">
        <f t="shared" si="23"/>
        <v>0</v>
      </c>
      <c r="AH382" s="45">
        <f t="shared" si="23"/>
        <v>0</v>
      </c>
      <c r="AI382" s="45">
        <f t="shared" si="23"/>
        <v>918938.89999999956</v>
      </c>
      <c r="AJ382" s="42">
        <f t="shared" si="21"/>
        <v>131276.98571428566</v>
      </c>
      <c r="AK382" s="44"/>
    </row>
    <row r="383" spans="1:37">
      <c r="AK383" s="46"/>
    </row>
  </sheetData>
  <autoFilter ref="A4:AK382"/>
  <mergeCells count="26">
    <mergeCell ref="AB1:AC1"/>
    <mergeCell ref="L2:M2"/>
    <mergeCell ref="N2:O2"/>
    <mergeCell ref="P2:Q2"/>
    <mergeCell ref="R2:S2"/>
    <mergeCell ref="T2:U2"/>
    <mergeCell ref="V2:W2"/>
    <mergeCell ref="X2:Y2"/>
    <mergeCell ref="Z2:AA2"/>
    <mergeCell ref="AB2:AC2"/>
    <mergeCell ref="AK3:AK4"/>
    <mergeCell ref="E3:K3"/>
    <mergeCell ref="L1:M1"/>
    <mergeCell ref="N1:O1"/>
    <mergeCell ref="P1:Q1"/>
    <mergeCell ref="R1:S1"/>
    <mergeCell ref="T1:U1"/>
    <mergeCell ref="V1:W1"/>
    <mergeCell ref="X1:Y1"/>
    <mergeCell ref="Z1:AA1"/>
    <mergeCell ref="AI3:AI4"/>
    <mergeCell ref="AJ3:AJ4"/>
    <mergeCell ref="A3:A4"/>
    <mergeCell ref="B3:B4"/>
    <mergeCell ref="D3:D4"/>
    <mergeCell ref="AD2:AJ2"/>
  </mergeCells>
  <pageMargins left="0.7" right="0.7" top="0.75" bottom="0.75" header="0.3" footer="0.3"/>
  <pageSetup orientation="portrait" r:id="rId1"/>
  <ignoredErrors>
    <ignoredError sqref="H5:H40 H83:H38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S402"/>
  <sheetViews>
    <sheetView topLeftCell="CB1" workbookViewId="0">
      <selection activeCell="CR12" sqref="CR12"/>
    </sheetView>
  </sheetViews>
  <sheetFormatPr defaultRowHeight="15"/>
  <cols>
    <col min="1" max="1" width="17" style="2" bestFit="1" customWidth="1"/>
    <col min="2" max="2" width="9.140625" style="21"/>
    <col min="3" max="3" width="9.140625" style="23"/>
    <col min="4" max="4" width="9.140625" style="22"/>
    <col min="5" max="5" width="9.140625" style="21"/>
    <col min="6" max="6" width="9.140625" style="23"/>
    <col min="7" max="7" width="9.140625" style="22"/>
    <col min="8" max="8" width="9.140625" style="21"/>
    <col min="9" max="9" width="9.140625" style="23"/>
    <col min="10" max="10" width="9.140625" style="22"/>
    <col min="11" max="11" width="9.140625" style="21"/>
    <col min="12" max="12" width="9.140625" style="23"/>
    <col min="13" max="13" width="9.140625" style="22"/>
    <col min="14" max="14" width="9.140625" style="21"/>
    <col min="15" max="15" width="9.140625" style="23"/>
    <col min="16" max="16" width="9.140625" style="22"/>
    <col min="17" max="17" width="9.140625" style="21"/>
    <col min="18" max="18" width="9.140625" style="23"/>
    <col min="19" max="19" width="9.140625" style="22"/>
    <col min="20" max="22" width="9.140625" style="2"/>
    <col min="23" max="23" width="9.140625" style="21"/>
    <col min="24" max="24" width="9.140625" style="23"/>
    <col min="25" max="25" width="9.140625" style="22"/>
    <col min="26" max="26" width="9.140625" style="21"/>
    <col min="27" max="27" width="9.140625" style="23"/>
    <col min="28" max="28" width="9.140625" style="22"/>
    <col min="29" max="29" width="9.140625" style="21"/>
    <col min="30" max="30" width="9.140625" style="23"/>
    <col min="31" max="31" width="9.140625" style="22"/>
    <col min="32" max="32" width="9.140625" style="21"/>
    <col min="33" max="33" width="9.140625" style="23"/>
    <col min="34" max="34" width="9.140625" style="22"/>
    <col min="35" max="35" width="9.140625" style="21"/>
    <col min="36" max="36" width="9.140625" style="23"/>
    <col min="37" max="37" width="9.140625" style="22"/>
    <col min="38" max="38" width="9.140625" style="21"/>
    <col min="39" max="39" width="9.140625" style="23"/>
    <col min="40" max="40" width="9.140625" style="22"/>
    <col min="41" max="41" width="9.140625" style="21"/>
    <col min="42" max="42" width="9.140625" style="23"/>
    <col min="43" max="43" width="9.140625" style="22"/>
    <col min="44" max="44" width="9.140625" style="21"/>
    <col min="45" max="45" width="9.140625" style="23"/>
    <col min="46" max="46" width="9.140625" style="22"/>
    <col min="47" max="47" width="9.140625" style="21"/>
    <col min="48" max="48" width="9.140625" style="23"/>
    <col min="49" max="49" width="9.140625" style="22"/>
    <col min="50" max="50" width="9.140625" style="21"/>
    <col min="51" max="51" width="9.140625" style="23"/>
    <col min="52" max="52" width="9.140625" style="22"/>
    <col min="53" max="53" width="9.140625" style="21"/>
    <col min="54" max="54" width="9.140625" style="23"/>
    <col min="55" max="55" width="9.140625" style="22"/>
    <col min="56" max="56" width="9.140625" style="21"/>
    <col min="57" max="57" width="9.140625" style="23"/>
    <col min="58" max="58" width="9.140625" style="22"/>
    <col min="59" max="59" width="9.140625" style="21"/>
    <col min="60" max="60" width="9.140625" style="23"/>
    <col min="61" max="61" width="9.140625" style="22"/>
    <col min="62" max="62" width="9.140625" style="21"/>
    <col min="63" max="63" width="9.140625" style="23"/>
    <col min="64" max="64" width="9.140625" style="22"/>
    <col min="65" max="65" width="9.140625" style="21"/>
    <col min="66" max="66" width="9.140625" style="23"/>
    <col min="67" max="67" width="9.140625" style="22"/>
    <col min="68" max="68" width="9.140625" style="21"/>
    <col min="69" max="69" width="9.140625" style="23"/>
    <col min="70" max="70" width="9.140625" style="22"/>
    <col min="71" max="71" width="9.140625" style="21"/>
    <col min="72" max="72" width="9.140625" style="23"/>
    <col min="73" max="73" width="9.140625" style="22"/>
    <col min="74" max="74" width="9.140625" style="21"/>
    <col min="75" max="75" width="9.140625" style="23"/>
    <col min="76" max="76" width="9.140625" style="22"/>
    <col min="77" max="77" width="9.140625" style="21"/>
    <col min="78" max="78" width="9.140625" style="33"/>
    <col min="79" max="79" width="9.140625" style="22"/>
    <col min="80" max="80" width="9.140625" style="21"/>
    <col min="81" max="81" width="9.140625" style="23"/>
    <col min="82" max="82" width="9.140625" style="22"/>
    <col min="83" max="83" width="9.140625" style="21"/>
    <col min="84" max="84" width="9.140625" style="23"/>
    <col min="85" max="85" width="9.140625" style="22"/>
    <col min="86" max="86" width="9.140625" style="21"/>
    <col min="87" max="87" width="9.140625" style="23"/>
    <col min="88" max="88" width="9.140625" style="22"/>
    <col min="89" max="89" width="9.140625" style="21"/>
    <col min="90" max="90" width="9.140625" style="23"/>
    <col min="91" max="91" width="9.140625" style="22"/>
    <col min="92" max="95" width="9.140625" style="2"/>
    <col min="96" max="96" width="11.85546875" style="2" bestFit="1" customWidth="1"/>
    <col min="97" max="16384" width="9.140625" style="2"/>
  </cols>
  <sheetData>
    <row r="1" spans="1:97" ht="15.75" thickBot="1">
      <c r="A1" s="39" t="s">
        <v>261</v>
      </c>
      <c r="B1" s="24">
        <v>41365</v>
      </c>
      <c r="C1" s="25"/>
      <c r="D1" s="26"/>
      <c r="E1" s="24">
        <v>41366</v>
      </c>
      <c r="F1" s="25"/>
      <c r="G1" s="26"/>
      <c r="H1" s="24">
        <v>41367</v>
      </c>
      <c r="I1" s="25"/>
      <c r="J1" s="26"/>
      <c r="K1" s="29">
        <v>41368</v>
      </c>
      <c r="L1" s="29"/>
      <c r="M1" s="29"/>
      <c r="N1" s="29">
        <v>41369</v>
      </c>
      <c r="O1" s="29"/>
      <c r="P1" s="29"/>
      <c r="Q1" s="29">
        <v>41370</v>
      </c>
      <c r="R1" s="29"/>
      <c r="S1" s="29"/>
      <c r="T1" s="29">
        <v>41371</v>
      </c>
      <c r="U1" s="29"/>
      <c r="V1" s="29"/>
      <c r="W1" s="29">
        <v>41372</v>
      </c>
      <c r="X1" s="29"/>
      <c r="Y1" s="29"/>
      <c r="Z1" s="29">
        <v>41373</v>
      </c>
      <c r="AA1" s="29"/>
      <c r="AB1" s="29"/>
      <c r="AC1" s="29">
        <v>41374</v>
      </c>
      <c r="AD1" s="29"/>
      <c r="AE1" s="29"/>
      <c r="AF1" s="29">
        <v>41375</v>
      </c>
      <c r="AG1" s="29"/>
      <c r="AH1" s="29"/>
      <c r="AI1" s="29">
        <v>41376</v>
      </c>
      <c r="AJ1" s="29"/>
      <c r="AK1" s="29"/>
      <c r="AL1" s="29">
        <v>41377</v>
      </c>
      <c r="AM1" s="29"/>
      <c r="AN1" s="29"/>
      <c r="AO1" s="29">
        <v>41378</v>
      </c>
      <c r="AP1" s="29"/>
      <c r="AQ1" s="29"/>
      <c r="AR1" s="29">
        <v>41379</v>
      </c>
      <c r="AS1" s="29"/>
      <c r="AT1" s="29"/>
      <c r="AU1" s="29">
        <v>41380</v>
      </c>
      <c r="AV1" s="29"/>
      <c r="AW1" s="29"/>
      <c r="AX1" s="29">
        <v>41381</v>
      </c>
      <c r="AY1" s="29"/>
      <c r="AZ1" s="29"/>
      <c r="BA1" s="29">
        <v>41382</v>
      </c>
      <c r="BB1" s="29"/>
      <c r="BC1" s="29"/>
      <c r="BD1" s="29">
        <v>41383</v>
      </c>
      <c r="BE1" s="29"/>
      <c r="BF1" s="29"/>
      <c r="BG1" s="29">
        <v>41384</v>
      </c>
      <c r="BH1" s="29"/>
      <c r="BI1" s="29"/>
      <c r="BJ1" s="29">
        <v>41385</v>
      </c>
      <c r="BK1" s="29"/>
      <c r="BL1" s="29"/>
      <c r="BM1" s="29">
        <v>41386</v>
      </c>
      <c r="BN1" s="29"/>
      <c r="BO1" s="29"/>
      <c r="BP1" s="29">
        <v>41387</v>
      </c>
      <c r="BQ1" s="29"/>
      <c r="BR1" s="29"/>
      <c r="BS1" s="29">
        <v>41388</v>
      </c>
      <c r="BT1" s="29"/>
      <c r="BU1" s="29"/>
      <c r="BV1" s="29">
        <v>41389</v>
      </c>
      <c r="BW1" s="29"/>
      <c r="BX1" s="29"/>
      <c r="BY1" s="29">
        <v>41390</v>
      </c>
      <c r="BZ1" s="29"/>
      <c r="CA1" s="29"/>
      <c r="CB1" s="29">
        <v>41391</v>
      </c>
      <c r="CC1" s="29"/>
      <c r="CD1" s="29"/>
      <c r="CE1" s="29">
        <v>41392</v>
      </c>
      <c r="CF1" s="29"/>
      <c r="CG1" s="29"/>
      <c r="CH1" s="29">
        <v>41393</v>
      </c>
      <c r="CI1" s="29"/>
      <c r="CJ1" s="29"/>
      <c r="CK1" s="29">
        <v>41394</v>
      </c>
      <c r="CL1" s="29"/>
      <c r="CM1" s="29"/>
    </row>
    <row r="2" spans="1:97" ht="15.75" thickBot="1">
      <c r="A2" s="39" t="s">
        <v>262</v>
      </c>
      <c r="B2" s="27" t="s">
        <v>250</v>
      </c>
      <c r="C2" s="34" t="s">
        <v>260</v>
      </c>
      <c r="D2" s="28" t="s">
        <v>251</v>
      </c>
      <c r="E2" s="27" t="s">
        <v>250</v>
      </c>
      <c r="F2" s="34" t="s">
        <v>260</v>
      </c>
      <c r="G2" s="28" t="s">
        <v>251</v>
      </c>
      <c r="H2" s="27" t="s">
        <v>250</v>
      </c>
      <c r="I2" s="34" t="s">
        <v>260</v>
      </c>
      <c r="J2" s="28" t="s">
        <v>251</v>
      </c>
      <c r="K2" s="27" t="s">
        <v>250</v>
      </c>
      <c r="L2" s="34" t="s">
        <v>260</v>
      </c>
      <c r="M2" s="28" t="s">
        <v>251</v>
      </c>
      <c r="N2" s="27" t="s">
        <v>250</v>
      </c>
      <c r="O2" s="34" t="s">
        <v>260</v>
      </c>
      <c r="P2" s="28" t="s">
        <v>251</v>
      </c>
      <c r="Q2" s="27" t="s">
        <v>250</v>
      </c>
      <c r="R2" s="34" t="s">
        <v>260</v>
      </c>
      <c r="S2" s="28" t="s">
        <v>251</v>
      </c>
      <c r="T2" s="27" t="s">
        <v>250</v>
      </c>
      <c r="U2" s="34" t="s">
        <v>260</v>
      </c>
      <c r="V2" s="30" t="s">
        <v>251</v>
      </c>
      <c r="W2" s="27" t="s">
        <v>250</v>
      </c>
      <c r="X2" s="34" t="s">
        <v>260</v>
      </c>
      <c r="Y2" s="28" t="s">
        <v>251</v>
      </c>
      <c r="Z2" s="27" t="s">
        <v>250</v>
      </c>
      <c r="AA2" s="34" t="s">
        <v>260</v>
      </c>
      <c r="AB2" s="28" t="s">
        <v>251</v>
      </c>
      <c r="AC2" s="27" t="s">
        <v>250</v>
      </c>
      <c r="AD2" s="34" t="s">
        <v>260</v>
      </c>
      <c r="AE2" s="28" t="s">
        <v>251</v>
      </c>
      <c r="AF2" s="27" t="s">
        <v>250</v>
      </c>
      <c r="AG2" s="34" t="s">
        <v>260</v>
      </c>
      <c r="AH2" s="28" t="s">
        <v>251</v>
      </c>
      <c r="AI2" s="27" t="s">
        <v>250</v>
      </c>
      <c r="AJ2" s="34" t="s">
        <v>260</v>
      </c>
      <c r="AK2" s="28" t="s">
        <v>251</v>
      </c>
      <c r="AL2" s="27" t="s">
        <v>250</v>
      </c>
      <c r="AM2" s="34" t="s">
        <v>260</v>
      </c>
      <c r="AN2" s="28" t="s">
        <v>251</v>
      </c>
      <c r="AO2" s="27" t="s">
        <v>250</v>
      </c>
      <c r="AP2" s="34" t="s">
        <v>260</v>
      </c>
      <c r="AQ2" s="28" t="s">
        <v>251</v>
      </c>
      <c r="AR2" s="27" t="s">
        <v>250</v>
      </c>
      <c r="AS2" s="34" t="s">
        <v>260</v>
      </c>
      <c r="AT2" s="28" t="s">
        <v>251</v>
      </c>
      <c r="AU2" s="27" t="s">
        <v>250</v>
      </c>
      <c r="AV2" s="34" t="s">
        <v>260</v>
      </c>
      <c r="AW2" s="28" t="s">
        <v>251</v>
      </c>
      <c r="AX2" s="27" t="s">
        <v>250</v>
      </c>
      <c r="AY2" s="34" t="s">
        <v>260</v>
      </c>
      <c r="AZ2" s="28" t="s">
        <v>251</v>
      </c>
      <c r="BA2" s="27" t="s">
        <v>250</v>
      </c>
      <c r="BB2" s="34" t="s">
        <v>260</v>
      </c>
      <c r="BC2" s="28" t="s">
        <v>251</v>
      </c>
      <c r="BD2" s="27" t="s">
        <v>250</v>
      </c>
      <c r="BE2" s="34" t="s">
        <v>260</v>
      </c>
      <c r="BF2" s="28" t="s">
        <v>251</v>
      </c>
      <c r="BG2" s="27" t="s">
        <v>250</v>
      </c>
      <c r="BH2" s="34" t="s">
        <v>260</v>
      </c>
      <c r="BI2" s="28" t="s">
        <v>251</v>
      </c>
      <c r="BJ2" s="27" t="s">
        <v>250</v>
      </c>
      <c r="BK2" s="34" t="s">
        <v>260</v>
      </c>
      <c r="BL2" s="28" t="s">
        <v>251</v>
      </c>
      <c r="BM2" s="27" t="s">
        <v>250</v>
      </c>
      <c r="BN2" s="34" t="s">
        <v>260</v>
      </c>
      <c r="BO2" s="28" t="s">
        <v>251</v>
      </c>
      <c r="BP2" s="27" t="s">
        <v>250</v>
      </c>
      <c r="BQ2" s="34" t="s">
        <v>260</v>
      </c>
      <c r="BR2" s="28" t="s">
        <v>251</v>
      </c>
      <c r="BS2" s="27" t="s">
        <v>250</v>
      </c>
      <c r="BT2" s="34" t="s">
        <v>260</v>
      </c>
      <c r="BU2" s="28" t="s">
        <v>251</v>
      </c>
      <c r="BV2" s="27" t="s">
        <v>250</v>
      </c>
      <c r="BW2" s="34" t="s">
        <v>260</v>
      </c>
      <c r="BX2" s="28" t="s">
        <v>251</v>
      </c>
      <c r="BY2" s="27" t="s">
        <v>250</v>
      </c>
      <c r="BZ2" s="34" t="s">
        <v>260</v>
      </c>
      <c r="CA2" s="28" t="s">
        <v>251</v>
      </c>
      <c r="CB2" s="27" t="s">
        <v>250</v>
      </c>
      <c r="CC2" s="34" t="s">
        <v>260</v>
      </c>
      <c r="CD2" s="28" t="s">
        <v>251</v>
      </c>
      <c r="CE2" s="27" t="s">
        <v>250</v>
      </c>
      <c r="CF2" s="34" t="s">
        <v>260</v>
      </c>
      <c r="CG2" s="28" t="s">
        <v>251</v>
      </c>
      <c r="CH2" s="27" t="s">
        <v>250</v>
      </c>
      <c r="CI2" s="34" t="s">
        <v>260</v>
      </c>
      <c r="CJ2" s="28" t="s">
        <v>251</v>
      </c>
      <c r="CK2" s="27" t="s">
        <v>250</v>
      </c>
      <c r="CL2" s="34" t="s">
        <v>260</v>
      </c>
      <c r="CM2" s="28" t="s">
        <v>251</v>
      </c>
      <c r="CQ2" s="2" t="s">
        <v>283</v>
      </c>
      <c r="CR2" s="2" t="s">
        <v>284</v>
      </c>
      <c r="CS2" s="2">
        <v>0</v>
      </c>
    </row>
    <row r="3" spans="1:97">
      <c r="A3" s="38" t="s">
        <v>2</v>
      </c>
      <c r="B3" s="21" t="s">
        <v>2</v>
      </c>
      <c r="C3" s="35">
        <f>IF(B3=0,0,VALUE(RIGHT(B3,4)))</f>
        <v>1789</v>
      </c>
      <c r="D3" s="40">
        <v>0</v>
      </c>
      <c r="E3" s="21" t="s">
        <v>2</v>
      </c>
      <c r="F3" s="35">
        <f>IF(E3=0,0,VALUE(RIGHT(E3,4)))</f>
        <v>1789</v>
      </c>
      <c r="G3" s="41">
        <v>0</v>
      </c>
      <c r="H3" s="21" t="s">
        <v>2</v>
      </c>
      <c r="I3" s="35">
        <f>IF(H3=0,0,VALUE(RIGHT(H3,4)))</f>
        <v>1789</v>
      </c>
      <c r="J3" s="41">
        <v>0</v>
      </c>
      <c r="K3" s="21" t="s">
        <v>2</v>
      </c>
      <c r="L3" s="35">
        <f>IF(K3=0,0,VALUE(RIGHT(K3,4)))</f>
        <v>1789</v>
      </c>
      <c r="M3" s="41">
        <v>0</v>
      </c>
      <c r="N3" s="21" t="s">
        <v>2</v>
      </c>
      <c r="O3" s="35">
        <f>IF(N3=0,0,VALUE(RIGHT(N3,4)))</f>
        <v>1789</v>
      </c>
      <c r="P3" s="41">
        <v>0</v>
      </c>
      <c r="Q3" s="21" t="s">
        <v>2</v>
      </c>
      <c r="R3" s="35">
        <f>IF(Q3=0,0,VALUE(RIGHT(Q3,4)))</f>
        <v>1789</v>
      </c>
      <c r="S3" s="41">
        <v>0</v>
      </c>
      <c r="T3" s="21" t="s">
        <v>2</v>
      </c>
      <c r="U3" s="35">
        <f>IF(T3=0,0,VALUE(RIGHT(T3,4)))</f>
        <v>1789</v>
      </c>
      <c r="V3" s="20">
        <v>0</v>
      </c>
      <c r="X3" s="35">
        <f>IF(W3=0,0,VALUE(RIGHT(W3,4)))</f>
        <v>0</v>
      </c>
      <c r="AA3" s="35">
        <f>IF(Z3=0,0,VALUE(RIGHT(Z3,4)))</f>
        <v>0</v>
      </c>
      <c r="AD3" s="35">
        <f>IF(AC3=0,0,VALUE(RIGHT(AC3,4)))</f>
        <v>0</v>
      </c>
      <c r="AG3" s="35">
        <f>IF(AF3=0,0,VALUE(RIGHT(AF3,4)))</f>
        <v>0</v>
      </c>
      <c r="AJ3" s="35">
        <f>IF(AI3=0,0,VALUE(RIGHT(AI3,4)))</f>
        <v>0</v>
      </c>
      <c r="AM3" s="35">
        <f>IF(AL3=0,0,VALUE(RIGHT(AL3,4)))</f>
        <v>0</v>
      </c>
      <c r="AP3" s="35">
        <f>IF(AO3=0,0,VALUE(RIGHT(AO3,4)))</f>
        <v>0</v>
      </c>
      <c r="AS3" s="35">
        <f>IF(AR3=0,0,VALUE(RIGHT(AR3,4)))</f>
        <v>0</v>
      </c>
      <c r="AV3" s="35">
        <f>IF(AU3=0,0,VALUE(RIGHT(AU3,4)))</f>
        <v>0</v>
      </c>
      <c r="AY3" s="35">
        <f>IF(AX3=0,0,VALUE(RIGHT(AX3,4)))</f>
        <v>0</v>
      </c>
      <c r="BB3" s="35">
        <f>IF(BA3=0,0,VALUE(RIGHT(BA3,4)))</f>
        <v>0</v>
      </c>
      <c r="BE3" s="35">
        <f>IF(BD3=0,0,VALUE(RIGHT(BD3,4)))</f>
        <v>0</v>
      </c>
      <c r="BH3" s="35">
        <f>IF(BG3=0,0,VALUE(RIGHT(BG3,4)))</f>
        <v>0</v>
      </c>
      <c r="BK3" s="35">
        <f>IF(BJ3=0,0,VALUE(RIGHT(BJ3,4)))</f>
        <v>0</v>
      </c>
      <c r="BN3" s="35">
        <f>IF(BM3=0,0,VALUE(RIGHT(BM3,4)))</f>
        <v>0</v>
      </c>
      <c r="BQ3" s="35">
        <f>IF(BP3=0,0,VALUE(RIGHT(BP3,4)))</f>
        <v>0</v>
      </c>
      <c r="BT3" s="35">
        <f>IF(BS3=0,0,VALUE(RIGHT(BS3,4)))</f>
        <v>0</v>
      </c>
      <c r="BW3" s="35">
        <f>IF(BV3=0,0,VALUE(RIGHT(BV3,4)))</f>
        <v>0</v>
      </c>
      <c r="BZ3" s="35">
        <f>IF(BY3=0,0,VALUE(RIGHT(BY3,4)))</f>
        <v>0</v>
      </c>
      <c r="CC3" s="35">
        <f>IF(CB3=0,0,VALUE(RIGHT(CB3,4)))</f>
        <v>0</v>
      </c>
      <c r="CF3" s="35">
        <f>IF(CE3=0,0,VALUE(RIGHT(CE3,4)))</f>
        <v>0</v>
      </c>
      <c r="CI3" s="35">
        <f>IF(CH3=0,0,VALUE(RIGHT(CH3,4)))</f>
        <v>0</v>
      </c>
      <c r="CL3" s="35">
        <f>IF(CK3=0,0,VALUE(RIGHT(CK3,4)))</f>
        <v>0</v>
      </c>
      <c r="CQ3" s="2" t="s">
        <v>263</v>
      </c>
      <c r="CR3" s="2" t="s">
        <v>273</v>
      </c>
      <c r="CS3" s="2">
        <v>0</v>
      </c>
    </row>
    <row r="4" spans="1:97">
      <c r="A4" s="38" t="s">
        <v>3</v>
      </c>
      <c r="B4" s="21" t="s">
        <v>3</v>
      </c>
      <c r="C4" s="35">
        <f>IF(B4=0,0,VALUE(RIGHT(B4,4)))</f>
        <v>1894</v>
      </c>
      <c r="D4" s="40">
        <v>0.5</v>
      </c>
      <c r="E4" s="21" t="s">
        <v>3</v>
      </c>
      <c r="F4" s="35">
        <f t="shared" ref="F4:F67" si="0">IF(E4=0,0,VALUE(RIGHT(E4,4)))</f>
        <v>1894</v>
      </c>
      <c r="G4" s="41">
        <v>0</v>
      </c>
      <c r="H4" s="21" t="s">
        <v>3</v>
      </c>
      <c r="I4" s="35">
        <f t="shared" ref="I4:I67" si="1">IF(H4=0,0,VALUE(RIGHT(H4,4)))</f>
        <v>1894</v>
      </c>
      <c r="J4" s="41">
        <v>69.3</v>
      </c>
      <c r="K4" s="21" t="s">
        <v>3</v>
      </c>
      <c r="L4" s="35">
        <f t="shared" ref="L4:L67" si="2">IF(K4=0,0,VALUE(RIGHT(K4,4)))</f>
        <v>1894</v>
      </c>
      <c r="M4" s="41">
        <v>0</v>
      </c>
      <c r="N4" s="21" t="s">
        <v>3</v>
      </c>
      <c r="O4" s="35">
        <f t="shared" ref="O4:O67" si="3">IF(N4=0,0,VALUE(RIGHT(N4,4)))</f>
        <v>1894</v>
      </c>
      <c r="P4" s="41">
        <v>0</v>
      </c>
      <c r="Q4" s="21" t="s">
        <v>3</v>
      </c>
      <c r="R4" s="35">
        <f t="shared" ref="R4:R67" si="4">IF(Q4=0,0,VALUE(RIGHT(Q4,4)))</f>
        <v>1894</v>
      </c>
      <c r="S4" s="41">
        <v>0</v>
      </c>
      <c r="T4" s="21" t="s">
        <v>3</v>
      </c>
      <c r="U4" s="35">
        <f>IF(T4=0,0,VALUE(RIGHT(T4,4)))</f>
        <v>1894</v>
      </c>
      <c r="V4" s="20">
        <v>0</v>
      </c>
      <c r="X4" s="35">
        <f t="shared" ref="X4:X67" si="5">IF(W4=0,0,VALUE(RIGHT(W4,4)))</f>
        <v>0</v>
      </c>
      <c r="AA4" s="35">
        <f t="shared" ref="AA4:AA67" si="6">IF(Z4=0,0,VALUE(RIGHT(Z4,4)))</f>
        <v>0</v>
      </c>
      <c r="AD4" s="35">
        <f t="shared" ref="AD4:AD67" si="7">IF(AC4=0,0,VALUE(RIGHT(AC4,4)))</f>
        <v>0</v>
      </c>
      <c r="AG4" s="35">
        <f t="shared" ref="AG4:AG67" si="8">IF(AF4=0,0,VALUE(RIGHT(AF4,4)))</f>
        <v>0</v>
      </c>
      <c r="AJ4" s="35">
        <f t="shared" ref="AJ4:AJ67" si="9">IF(AI4=0,0,VALUE(RIGHT(AI4,4)))</f>
        <v>0</v>
      </c>
      <c r="AM4" s="35">
        <f t="shared" ref="AM4:AM67" si="10">IF(AL4=0,0,VALUE(RIGHT(AL4,4)))</f>
        <v>0</v>
      </c>
      <c r="AP4" s="35">
        <f t="shared" ref="AP4:AP67" si="11">IF(AO4=0,0,VALUE(RIGHT(AO4,4)))</f>
        <v>0</v>
      </c>
      <c r="AS4" s="35">
        <f t="shared" ref="AS4:AS67" si="12">IF(AR4=0,0,VALUE(RIGHT(AR4,4)))</f>
        <v>0</v>
      </c>
      <c r="AV4" s="35">
        <f t="shared" ref="AV4:AV67" si="13">IF(AU4=0,0,VALUE(RIGHT(AU4,4)))</f>
        <v>0</v>
      </c>
      <c r="AY4" s="35">
        <f t="shared" ref="AY4:AY67" si="14">IF(AX4=0,0,VALUE(RIGHT(AX4,4)))</f>
        <v>0</v>
      </c>
      <c r="BB4" s="35">
        <f t="shared" ref="BB4:BB67" si="15">IF(BA4=0,0,VALUE(RIGHT(BA4,4)))</f>
        <v>0</v>
      </c>
      <c r="BE4" s="35">
        <f t="shared" ref="BE4:BE67" si="16">IF(BD4=0,0,VALUE(RIGHT(BD4,4)))</f>
        <v>0</v>
      </c>
      <c r="BH4" s="35">
        <f t="shared" ref="BH4:BH67" si="17">IF(BG4=0,0,VALUE(RIGHT(BG4,4)))</f>
        <v>0</v>
      </c>
      <c r="BK4" s="35">
        <f t="shared" ref="BK4:BK67" si="18">IF(BJ4=0,0,VALUE(RIGHT(BJ4,4)))</f>
        <v>0</v>
      </c>
      <c r="BN4" s="35">
        <f t="shared" ref="BN4:BN67" si="19">IF(BM4=0,0,VALUE(RIGHT(BM4,4)))</f>
        <v>0</v>
      </c>
      <c r="BQ4" s="35">
        <f t="shared" ref="BQ4:BQ67" si="20">IF(BP4=0,0,VALUE(RIGHT(BP4,4)))</f>
        <v>0</v>
      </c>
      <c r="BT4" s="35">
        <f t="shared" ref="BT4:BT67" si="21">IF(BS4=0,0,VALUE(RIGHT(BS4,4)))</f>
        <v>0</v>
      </c>
      <c r="BW4" s="35">
        <f t="shared" ref="BW4:BW67" si="22">IF(BV4=0,0,VALUE(RIGHT(BV4,4)))</f>
        <v>0</v>
      </c>
      <c r="BZ4" s="35">
        <f t="shared" ref="BZ4:BZ67" si="23">IF(BY4=0,0,VALUE(RIGHT(BY4,4)))</f>
        <v>0</v>
      </c>
      <c r="CC4" s="35">
        <f t="shared" ref="CC4:CC67" si="24">IF(CB4=0,0,VALUE(RIGHT(CB4,4)))</f>
        <v>0</v>
      </c>
      <c r="CF4" s="35">
        <f t="shared" ref="CF4:CF67" si="25">IF(CE4=0,0,VALUE(RIGHT(CE4,4)))</f>
        <v>0</v>
      </c>
      <c r="CI4" s="35">
        <f t="shared" ref="CI4:CI67" si="26">IF(CH4=0,0,VALUE(RIGHT(CH4,4)))</f>
        <v>0</v>
      </c>
      <c r="CL4" s="35">
        <f t="shared" ref="CL4:CL67" si="27">IF(CK4=0,0,VALUE(RIGHT(CK4,4)))</f>
        <v>0</v>
      </c>
      <c r="CQ4" s="2" t="s">
        <v>264</v>
      </c>
      <c r="CR4" s="2" t="s">
        <v>274</v>
      </c>
      <c r="CS4" s="2">
        <v>900</v>
      </c>
    </row>
    <row r="5" spans="1:97">
      <c r="A5" s="38" t="s">
        <v>4</v>
      </c>
      <c r="B5" s="21" t="s">
        <v>4</v>
      </c>
      <c r="C5" s="35">
        <f>IF(B5=0,0,VALUE(RIGHT(B5,4)))</f>
        <v>3296</v>
      </c>
      <c r="D5" s="40">
        <v>0.2</v>
      </c>
      <c r="E5" s="21" t="s">
        <v>4</v>
      </c>
      <c r="F5" s="35">
        <f t="shared" si="0"/>
        <v>3296</v>
      </c>
      <c r="G5" s="41">
        <v>0</v>
      </c>
      <c r="H5" s="21" t="s">
        <v>4</v>
      </c>
      <c r="I5" s="35">
        <f t="shared" si="1"/>
        <v>3296</v>
      </c>
      <c r="J5" s="41">
        <v>48.2</v>
      </c>
      <c r="K5" s="21" t="s">
        <v>4</v>
      </c>
      <c r="L5" s="35">
        <f t="shared" si="2"/>
        <v>3296</v>
      </c>
      <c r="M5" s="41">
        <v>64.599999999999994</v>
      </c>
      <c r="N5" s="21" t="s">
        <v>4</v>
      </c>
      <c r="O5" s="35">
        <f t="shared" si="3"/>
        <v>3296</v>
      </c>
      <c r="P5" s="41">
        <v>82.9</v>
      </c>
      <c r="Q5" s="21" t="s">
        <v>4</v>
      </c>
      <c r="R5" s="35">
        <f t="shared" si="4"/>
        <v>3296</v>
      </c>
      <c r="S5" s="41">
        <v>27.3</v>
      </c>
      <c r="T5" s="21" t="s">
        <v>4</v>
      </c>
      <c r="U5" s="35">
        <f>IF(T5=0,0,VALUE(RIGHT(T5,4)))</f>
        <v>3296</v>
      </c>
      <c r="V5" s="20">
        <v>920.8</v>
      </c>
      <c r="X5" s="35">
        <f t="shared" si="5"/>
        <v>0</v>
      </c>
      <c r="AA5" s="35">
        <f t="shared" si="6"/>
        <v>0</v>
      </c>
      <c r="AD5" s="35">
        <f t="shared" si="7"/>
        <v>0</v>
      </c>
      <c r="AG5" s="35">
        <f t="shared" si="8"/>
        <v>0</v>
      </c>
      <c r="AJ5" s="35">
        <f t="shared" si="9"/>
        <v>0</v>
      </c>
      <c r="AM5" s="35">
        <f t="shared" si="10"/>
        <v>0</v>
      </c>
      <c r="AP5" s="35">
        <f t="shared" si="11"/>
        <v>0</v>
      </c>
      <c r="AS5" s="35">
        <f t="shared" si="12"/>
        <v>0</v>
      </c>
      <c r="AV5" s="35">
        <f t="shared" si="13"/>
        <v>0</v>
      </c>
      <c r="AY5" s="35">
        <f t="shared" si="14"/>
        <v>0</v>
      </c>
      <c r="BB5" s="35">
        <f t="shared" si="15"/>
        <v>0</v>
      </c>
      <c r="BE5" s="35">
        <f t="shared" si="16"/>
        <v>0</v>
      </c>
      <c r="BH5" s="35">
        <f t="shared" si="17"/>
        <v>0</v>
      </c>
      <c r="BK5" s="35">
        <f t="shared" si="18"/>
        <v>0</v>
      </c>
      <c r="BN5" s="35">
        <f t="shared" si="19"/>
        <v>0</v>
      </c>
      <c r="BQ5" s="35">
        <f t="shared" si="20"/>
        <v>0</v>
      </c>
      <c r="BT5" s="35">
        <f t="shared" si="21"/>
        <v>0</v>
      </c>
      <c r="BW5" s="35">
        <f t="shared" si="22"/>
        <v>0</v>
      </c>
      <c r="BZ5" s="35">
        <f t="shared" si="23"/>
        <v>0</v>
      </c>
      <c r="CC5" s="35">
        <f t="shared" si="24"/>
        <v>0</v>
      </c>
      <c r="CF5" s="35">
        <f t="shared" si="25"/>
        <v>0</v>
      </c>
      <c r="CI5" s="35">
        <f t="shared" si="26"/>
        <v>0</v>
      </c>
      <c r="CL5" s="35">
        <f t="shared" si="27"/>
        <v>0</v>
      </c>
      <c r="CQ5" s="2" t="s">
        <v>265</v>
      </c>
      <c r="CR5" s="2" t="s">
        <v>275</v>
      </c>
      <c r="CS5" s="2">
        <v>735</v>
      </c>
    </row>
    <row r="6" spans="1:97">
      <c r="A6" s="38" t="s">
        <v>5</v>
      </c>
      <c r="B6" s="21" t="s">
        <v>5</v>
      </c>
      <c r="C6" s="35">
        <f>IF(B6=0,0,VALUE(RIGHT(B6,4)))</f>
        <v>6760</v>
      </c>
      <c r="D6" s="40">
        <v>0</v>
      </c>
      <c r="E6" s="21" t="s">
        <v>5</v>
      </c>
      <c r="F6" s="35">
        <f t="shared" si="0"/>
        <v>6760</v>
      </c>
      <c r="G6" s="41">
        <v>0</v>
      </c>
      <c r="H6" s="21" t="s">
        <v>5</v>
      </c>
      <c r="I6" s="35">
        <f t="shared" si="1"/>
        <v>6760</v>
      </c>
      <c r="J6" s="41">
        <v>0</v>
      </c>
      <c r="K6" s="21" t="s">
        <v>5</v>
      </c>
      <c r="L6" s="35">
        <f t="shared" si="2"/>
        <v>6760</v>
      </c>
      <c r="M6" s="41">
        <v>0</v>
      </c>
      <c r="N6" s="21" t="s">
        <v>5</v>
      </c>
      <c r="O6" s="35">
        <f t="shared" si="3"/>
        <v>6760</v>
      </c>
      <c r="P6" s="41">
        <v>0</v>
      </c>
      <c r="Q6" s="21" t="s">
        <v>5</v>
      </c>
      <c r="R6" s="35">
        <f t="shared" si="4"/>
        <v>6760</v>
      </c>
      <c r="S6" s="41">
        <v>0</v>
      </c>
      <c r="T6" s="21" t="s">
        <v>5</v>
      </c>
      <c r="U6" s="35">
        <f>IF(T6=0,0,VALUE(RIGHT(T6,4)))</f>
        <v>6760</v>
      </c>
      <c r="V6" s="20">
        <v>0</v>
      </c>
      <c r="X6" s="35">
        <f t="shared" si="5"/>
        <v>0</v>
      </c>
      <c r="AA6" s="35">
        <f t="shared" si="6"/>
        <v>0</v>
      </c>
      <c r="AD6" s="35">
        <f t="shared" si="7"/>
        <v>0</v>
      </c>
      <c r="AG6" s="35">
        <f t="shared" si="8"/>
        <v>0</v>
      </c>
      <c r="AJ6" s="35">
        <f t="shared" si="9"/>
        <v>0</v>
      </c>
      <c r="AM6" s="35">
        <f t="shared" si="10"/>
        <v>0</v>
      </c>
      <c r="AP6" s="35">
        <f t="shared" si="11"/>
        <v>0</v>
      </c>
      <c r="AS6" s="35">
        <f t="shared" si="12"/>
        <v>0</v>
      </c>
      <c r="AV6" s="35">
        <f t="shared" si="13"/>
        <v>0</v>
      </c>
      <c r="AY6" s="35">
        <f t="shared" si="14"/>
        <v>0</v>
      </c>
      <c r="BB6" s="35">
        <f t="shared" si="15"/>
        <v>0</v>
      </c>
      <c r="BE6" s="35">
        <f t="shared" si="16"/>
        <v>0</v>
      </c>
      <c r="BH6" s="35">
        <f t="shared" si="17"/>
        <v>0</v>
      </c>
      <c r="BK6" s="35">
        <f t="shared" si="18"/>
        <v>0</v>
      </c>
      <c r="BN6" s="35">
        <f t="shared" si="19"/>
        <v>0</v>
      </c>
      <c r="BQ6" s="35">
        <f t="shared" si="20"/>
        <v>0</v>
      </c>
      <c r="BT6" s="35">
        <f t="shared" si="21"/>
        <v>0</v>
      </c>
      <c r="BW6" s="35">
        <f t="shared" si="22"/>
        <v>0</v>
      </c>
      <c r="BZ6" s="35">
        <f t="shared" si="23"/>
        <v>0</v>
      </c>
      <c r="CC6" s="35">
        <f t="shared" si="24"/>
        <v>0</v>
      </c>
      <c r="CF6" s="35">
        <f t="shared" si="25"/>
        <v>0</v>
      </c>
      <c r="CI6" s="35">
        <f t="shared" si="26"/>
        <v>0</v>
      </c>
      <c r="CL6" s="35">
        <f t="shared" si="27"/>
        <v>0</v>
      </c>
      <c r="CQ6" s="2" t="s">
        <v>266</v>
      </c>
      <c r="CR6" s="2" t="s">
        <v>276</v>
      </c>
      <c r="CS6" s="2">
        <v>0</v>
      </c>
    </row>
    <row r="7" spans="1:97">
      <c r="A7" s="38" t="s">
        <v>6</v>
      </c>
      <c r="B7" s="21" t="s">
        <v>6</v>
      </c>
      <c r="C7" s="35">
        <f>IF(B7=0,0,VALUE(RIGHT(B7,4)))</f>
        <v>6041</v>
      </c>
      <c r="D7" s="40">
        <v>806.6</v>
      </c>
      <c r="E7" s="21" t="s">
        <v>6</v>
      </c>
      <c r="F7" s="35">
        <f t="shared" si="0"/>
        <v>6041</v>
      </c>
      <c r="G7" s="41">
        <v>855.7</v>
      </c>
      <c r="H7" s="21" t="s">
        <v>6</v>
      </c>
      <c r="I7" s="35">
        <f t="shared" si="1"/>
        <v>6041</v>
      </c>
      <c r="J7" s="41">
        <v>879.9</v>
      </c>
      <c r="K7" s="21" t="s">
        <v>6</v>
      </c>
      <c r="L7" s="35">
        <f t="shared" si="2"/>
        <v>6041</v>
      </c>
      <c r="M7" s="41">
        <v>6.5</v>
      </c>
      <c r="N7" s="21" t="s">
        <v>6</v>
      </c>
      <c r="O7" s="35">
        <f t="shared" si="3"/>
        <v>6041</v>
      </c>
      <c r="P7" s="41">
        <v>0</v>
      </c>
      <c r="Q7" s="21" t="s">
        <v>6</v>
      </c>
      <c r="R7" s="35">
        <f t="shared" si="4"/>
        <v>6041</v>
      </c>
      <c r="S7" s="41">
        <v>0</v>
      </c>
      <c r="T7" s="21" t="s">
        <v>6</v>
      </c>
      <c r="U7" s="35">
        <f>IF(T7=0,0,VALUE(RIGHT(T7,4)))</f>
        <v>6041</v>
      </c>
      <c r="V7" s="20">
        <v>0</v>
      </c>
      <c r="X7" s="35">
        <f t="shared" si="5"/>
        <v>0</v>
      </c>
      <c r="AA7" s="35">
        <f t="shared" si="6"/>
        <v>0</v>
      </c>
      <c r="AD7" s="35">
        <f t="shared" si="7"/>
        <v>0</v>
      </c>
      <c r="AG7" s="35">
        <f t="shared" si="8"/>
        <v>0</v>
      </c>
      <c r="AJ7" s="35">
        <f t="shared" si="9"/>
        <v>0</v>
      </c>
      <c r="AM7" s="35">
        <f t="shared" si="10"/>
        <v>0</v>
      </c>
      <c r="AP7" s="35">
        <f t="shared" si="11"/>
        <v>0</v>
      </c>
      <c r="AS7" s="35">
        <f t="shared" si="12"/>
        <v>0</v>
      </c>
      <c r="AV7" s="35">
        <f t="shared" si="13"/>
        <v>0</v>
      </c>
      <c r="AY7" s="35">
        <f t="shared" si="14"/>
        <v>0</v>
      </c>
      <c r="BB7" s="35">
        <f t="shared" si="15"/>
        <v>0</v>
      </c>
      <c r="BE7" s="35">
        <f t="shared" si="16"/>
        <v>0</v>
      </c>
      <c r="BH7" s="35">
        <f t="shared" si="17"/>
        <v>0</v>
      </c>
      <c r="BK7" s="35">
        <f t="shared" si="18"/>
        <v>0</v>
      </c>
      <c r="BN7" s="35">
        <f t="shared" si="19"/>
        <v>0</v>
      </c>
      <c r="BQ7" s="35">
        <f t="shared" si="20"/>
        <v>0</v>
      </c>
      <c r="BT7" s="35">
        <f t="shared" si="21"/>
        <v>0</v>
      </c>
      <c r="BW7" s="35">
        <f t="shared" si="22"/>
        <v>0</v>
      </c>
      <c r="BZ7" s="35">
        <f t="shared" si="23"/>
        <v>0</v>
      </c>
      <c r="CC7" s="35">
        <f t="shared" si="24"/>
        <v>0</v>
      </c>
      <c r="CF7" s="35">
        <f t="shared" si="25"/>
        <v>0</v>
      </c>
      <c r="CI7" s="35">
        <f t="shared" si="26"/>
        <v>0</v>
      </c>
      <c r="CL7" s="35">
        <f t="shared" si="27"/>
        <v>0</v>
      </c>
      <c r="CQ7" s="2" t="s">
        <v>267</v>
      </c>
      <c r="CR7" s="2" t="s">
        <v>276</v>
      </c>
      <c r="CS7" s="2">
        <v>0</v>
      </c>
    </row>
    <row r="8" spans="1:97">
      <c r="A8" s="38" t="s">
        <v>7</v>
      </c>
      <c r="B8" s="21" t="s">
        <v>7</v>
      </c>
      <c r="C8" s="35">
        <f>IF(B8=0,0,VALUE(RIGHT(B8,4)))</f>
        <v>7369</v>
      </c>
      <c r="D8" s="40">
        <v>0</v>
      </c>
      <c r="E8" s="21" t="s">
        <v>7</v>
      </c>
      <c r="F8" s="35">
        <f t="shared" si="0"/>
        <v>7369</v>
      </c>
      <c r="G8" s="41">
        <v>0</v>
      </c>
      <c r="H8" s="21" t="s">
        <v>7</v>
      </c>
      <c r="I8" s="35">
        <f t="shared" si="1"/>
        <v>7369</v>
      </c>
      <c r="J8" s="41">
        <v>0</v>
      </c>
      <c r="K8" s="21" t="s">
        <v>7</v>
      </c>
      <c r="L8" s="35">
        <f t="shared" si="2"/>
        <v>7369</v>
      </c>
      <c r="M8" s="41">
        <v>0</v>
      </c>
      <c r="N8" s="21" t="s">
        <v>7</v>
      </c>
      <c r="O8" s="35">
        <f t="shared" si="3"/>
        <v>7369</v>
      </c>
      <c r="P8" s="41">
        <v>0</v>
      </c>
      <c r="Q8" s="21" t="s">
        <v>7</v>
      </c>
      <c r="R8" s="35">
        <f t="shared" si="4"/>
        <v>7369</v>
      </c>
      <c r="S8" s="41">
        <v>0</v>
      </c>
      <c r="T8" s="21" t="s">
        <v>7</v>
      </c>
      <c r="U8" s="35">
        <f>IF(T8=0,0,VALUE(RIGHT(T8,4)))</f>
        <v>7369</v>
      </c>
      <c r="V8" s="20">
        <v>0</v>
      </c>
      <c r="X8" s="35">
        <f t="shared" si="5"/>
        <v>0</v>
      </c>
      <c r="AA8" s="35">
        <f t="shared" si="6"/>
        <v>0</v>
      </c>
      <c r="AD8" s="35">
        <f t="shared" si="7"/>
        <v>0</v>
      </c>
      <c r="AG8" s="35">
        <f t="shared" si="8"/>
        <v>0</v>
      </c>
      <c r="AJ8" s="35">
        <f t="shared" si="9"/>
        <v>0</v>
      </c>
      <c r="AM8" s="35">
        <f t="shared" si="10"/>
        <v>0</v>
      </c>
      <c r="AP8" s="35">
        <f t="shared" si="11"/>
        <v>0</v>
      </c>
      <c r="AS8" s="35">
        <f t="shared" si="12"/>
        <v>0</v>
      </c>
      <c r="AV8" s="35">
        <f t="shared" si="13"/>
        <v>0</v>
      </c>
      <c r="AY8" s="35">
        <f t="shared" si="14"/>
        <v>0</v>
      </c>
      <c r="BB8" s="35">
        <f t="shared" si="15"/>
        <v>0</v>
      </c>
      <c r="BE8" s="35">
        <f t="shared" si="16"/>
        <v>0</v>
      </c>
      <c r="BH8" s="35">
        <f t="shared" si="17"/>
        <v>0</v>
      </c>
      <c r="BK8" s="35">
        <f t="shared" si="18"/>
        <v>0</v>
      </c>
      <c r="BN8" s="35">
        <f t="shared" si="19"/>
        <v>0</v>
      </c>
      <c r="BQ8" s="35">
        <f t="shared" si="20"/>
        <v>0</v>
      </c>
      <c r="BT8" s="35">
        <f t="shared" si="21"/>
        <v>0</v>
      </c>
      <c r="BW8" s="35">
        <f t="shared" si="22"/>
        <v>0</v>
      </c>
      <c r="BZ8" s="35">
        <f t="shared" si="23"/>
        <v>0</v>
      </c>
      <c r="CC8" s="35">
        <f t="shared" si="24"/>
        <v>0</v>
      </c>
      <c r="CF8" s="35">
        <f t="shared" si="25"/>
        <v>0</v>
      </c>
      <c r="CI8" s="35">
        <f t="shared" si="26"/>
        <v>0</v>
      </c>
      <c r="CL8" s="35">
        <f t="shared" si="27"/>
        <v>0</v>
      </c>
      <c r="CQ8" s="2" t="s">
        <v>268</v>
      </c>
      <c r="CR8" s="2" t="s">
        <v>277</v>
      </c>
      <c r="CS8" s="2">
        <v>745</v>
      </c>
    </row>
    <row r="9" spans="1:97">
      <c r="A9" s="38" t="s">
        <v>8</v>
      </c>
      <c r="B9" s="21" t="s">
        <v>8</v>
      </c>
      <c r="C9" s="35">
        <f>IF(B9=0,0,VALUE(RIGHT(B9,4)))</f>
        <v>7756</v>
      </c>
      <c r="D9" s="40">
        <v>0</v>
      </c>
      <c r="E9" s="21" t="s">
        <v>8</v>
      </c>
      <c r="F9" s="35">
        <f t="shared" si="0"/>
        <v>7756</v>
      </c>
      <c r="G9" s="41">
        <v>0</v>
      </c>
      <c r="H9" s="21" t="s">
        <v>8</v>
      </c>
      <c r="I9" s="35">
        <f t="shared" si="1"/>
        <v>7756</v>
      </c>
      <c r="J9" s="41">
        <v>0</v>
      </c>
      <c r="K9" s="21" t="s">
        <v>8</v>
      </c>
      <c r="L9" s="35">
        <f t="shared" si="2"/>
        <v>7756</v>
      </c>
      <c r="M9" s="41">
        <v>0</v>
      </c>
      <c r="N9" s="21" t="s">
        <v>8</v>
      </c>
      <c r="O9" s="35">
        <f t="shared" si="3"/>
        <v>7756</v>
      </c>
      <c r="P9" s="41">
        <v>0</v>
      </c>
      <c r="Q9" s="21" t="s">
        <v>8</v>
      </c>
      <c r="R9" s="35">
        <f t="shared" si="4"/>
        <v>7756</v>
      </c>
      <c r="S9" s="41">
        <v>0</v>
      </c>
      <c r="T9" s="21" t="s">
        <v>8</v>
      </c>
      <c r="U9" s="35">
        <f>IF(T9=0,0,VALUE(RIGHT(T9,4)))</f>
        <v>7756</v>
      </c>
      <c r="V9" s="20">
        <v>0</v>
      </c>
      <c r="X9" s="35">
        <f t="shared" si="5"/>
        <v>0</v>
      </c>
      <c r="AA9" s="35">
        <f t="shared" si="6"/>
        <v>0</v>
      </c>
      <c r="AD9" s="35">
        <f t="shared" si="7"/>
        <v>0</v>
      </c>
      <c r="AG9" s="35">
        <f t="shared" si="8"/>
        <v>0</v>
      </c>
      <c r="AJ9" s="35">
        <f t="shared" si="9"/>
        <v>0</v>
      </c>
      <c r="AM9" s="35">
        <f t="shared" si="10"/>
        <v>0</v>
      </c>
      <c r="AP9" s="35">
        <f t="shared" si="11"/>
        <v>0</v>
      </c>
      <c r="AS9" s="35">
        <f t="shared" si="12"/>
        <v>0</v>
      </c>
      <c r="AV9" s="35">
        <f t="shared" si="13"/>
        <v>0</v>
      </c>
      <c r="AY9" s="35">
        <f t="shared" si="14"/>
        <v>0</v>
      </c>
      <c r="BB9" s="35">
        <f t="shared" si="15"/>
        <v>0</v>
      </c>
      <c r="BE9" s="35">
        <f t="shared" si="16"/>
        <v>0</v>
      </c>
      <c r="BH9" s="35">
        <f t="shared" si="17"/>
        <v>0</v>
      </c>
      <c r="BK9" s="35">
        <f t="shared" si="18"/>
        <v>0</v>
      </c>
      <c r="BN9" s="35">
        <f t="shared" si="19"/>
        <v>0</v>
      </c>
      <c r="BQ9" s="35">
        <f t="shared" si="20"/>
        <v>0</v>
      </c>
      <c r="BT9" s="35">
        <f t="shared" si="21"/>
        <v>0</v>
      </c>
      <c r="BW9" s="35">
        <f t="shared" si="22"/>
        <v>0</v>
      </c>
      <c r="BZ9" s="35">
        <f t="shared" si="23"/>
        <v>0</v>
      </c>
      <c r="CC9" s="35">
        <f t="shared" si="24"/>
        <v>0</v>
      </c>
      <c r="CF9" s="35">
        <f t="shared" si="25"/>
        <v>0</v>
      </c>
      <c r="CI9" s="35">
        <f t="shared" si="26"/>
        <v>0</v>
      </c>
      <c r="CL9" s="35">
        <f t="shared" si="27"/>
        <v>0</v>
      </c>
      <c r="CQ9" s="2" t="s">
        <v>269</v>
      </c>
      <c r="CR9" s="2" t="s">
        <v>278</v>
      </c>
      <c r="CS9" s="2">
        <v>0</v>
      </c>
    </row>
    <row r="10" spans="1:97">
      <c r="A10" s="38" t="s">
        <v>9</v>
      </c>
      <c r="B10" s="21" t="s">
        <v>9</v>
      </c>
      <c r="C10" s="35">
        <f>IF(B10=0,0,VALUE(RIGHT(B10,4)))</f>
        <v>8644</v>
      </c>
      <c r="D10" s="40">
        <v>0</v>
      </c>
      <c r="E10" s="21" t="s">
        <v>9</v>
      </c>
      <c r="F10" s="35">
        <f t="shared" si="0"/>
        <v>8644</v>
      </c>
      <c r="G10" s="41">
        <v>0.1</v>
      </c>
      <c r="H10" s="21" t="s">
        <v>9</v>
      </c>
      <c r="I10" s="35">
        <f t="shared" si="1"/>
        <v>8644</v>
      </c>
      <c r="J10" s="41">
        <v>0</v>
      </c>
      <c r="K10" s="21" t="s">
        <v>9</v>
      </c>
      <c r="L10" s="35">
        <f t="shared" si="2"/>
        <v>8644</v>
      </c>
      <c r="M10" s="41">
        <v>0</v>
      </c>
      <c r="N10" s="21" t="s">
        <v>9</v>
      </c>
      <c r="O10" s="35">
        <f t="shared" si="3"/>
        <v>8644</v>
      </c>
      <c r="P10" s="41">
        <v>0</v>
      </c>
      <c r="Q10" s="21" t="s">
        <v>9</v>
      </c>
      <c r="R10" s="35">
        <f t="shared" si="4"/>
        <v>8644</v>
      </c>
      <c r="S10" s="41">
        <v>0</v>
      </c>
      <c r="T10" s="21" t="s">
        <v>9</v>
      </c>
      <c r="U10" s="35">
        <f>IF(T10=0,0,VALUE(RIGHT(T10,4)))</f>
        <v>8644</v>
      </c>
      <c r="V10" s="20">
        <v>0</v>
      </c>
      <c r="X10" s="35">
        <f t="shared" si="5"/>
        <v>0</v>
      </c>
      <c r="AA10" s="35">
        <f t="shared" si="6"/>
        <v>0</v>
      </c>
      <c r="AD10" s="35">
        <f t="shared" si="7"/>
        <v>0</v>
      </c>
      <c r="AG10" s="35">
        <f t="shared" si="8"/>
        <v>0</v>
      </c>
      <c r="AJ10" s="35">
        <f t="shared" si="9"/>
        <v>0</v>
      </c>
      <c r="AM10" s="35">
        <f t="shared" si="10"/>
        <v>0</v>
      </c>
      <c r="AP10" s="35">
        <f t="shared" si="11"/>
        <v>0</v>
      </c>
      <c r="AS10" s="35">
        <f t="shared" si="12"/>
        <v>0</v>
      </c>
      <c r="AV10" s="35">
        <f t="shared" si="13"/>
        <v>0</v>
      </c>
      <c r="AY10" s="35">
        <f t="shared" si="14"/>
        <v>0</v>
      </c>
      <c r="BB10" s="35">
        <f t="shared" si="15"/>
        <v>0</v>
      </c>
      <c r="BE10" s="35">
        <f t="shared" si="16"/>
        <v>0</v>
      </c>
      <c r="BH10" s="35">
        <f t="shared" si="17"/>
        <v>0</v>
      </c>
      <c r="BK10" s="35">
        <f t="shared" si="18"/>
        <v>0</v>
      </c>
      <c r="BN10" s="35">
        <f t="shared" si="19"/>
        <v>0</v>
      </c>
      <c r="BQ10" s="35">
        <f t="shared" si="20"/>
        <v>0</v>
      </c>
      <c r="BT10" s="35">
        <f t="shared" si="21"/>
        <v>0</v>
      </c>
      <c r="BW10" s="35">
        <f t="shared" si="22"/>
        <v>0</v>
      </c>
      <c r="BZ10" s="35">
        <f t="shared" si="23"/>
        <v>0</v>
      </c>
      <c r="CC10" s="35">
        <f t="shared" si="24"/>
        <v>0</v>
      </c>
      <c r="CF10" s="35">
        <f t="shared" si="25"/>
        <v>0</v>
      </c>
      <c r="CI10" s="35">
        <f t="shared" si="26"/>
        <v>0</v>
      </c>
      <c r="CL10" s="35">
        <f t="shared" si="27"/>
        <v>0</v>
      </c>
      <c r="CQ10" s="2" t="s">
        <v>270</v>
      </c>
      <c r="CR10" s="2" t="s">
        <v>279</v>
      </c>
      <c r="CS10" s="2">
        <v>0</v>
      </c>
    </row>
    <row r="11" spans="1:97">
      <c r="A11" s="38" t="s">
        <v>10</v>
      </c>
      <c r="B11" s="21" t="s">
        <v>10</v>
      </c>
      <c r="C11" s="35">
        <f>IF(B11=0,0,VALUE(RIGHT(B11,4)))</f>
        <v>8640</v>
      </c>
      <c r="D11" s="40">
        <v>0</v>
      </c>
      <c r="E11" s="21" t="s">
        <v>10</v>
      </c>
      <c r="F11" s="35">
        <f t="shared" si="0"/>
        <v>8640</v>
      </c>
      <c r="G11" s="41">
        <v>0</v>
      </c>
      <c r="H11" s="21" t="s">
        <v>10</v>
      </c>
      <c r="I11" s="35">
        <f t="shared" si="1"/>
        <v>8640</v>
      </c>
      <c r="J11" s="41">
        <v>0</v>
      </c>
      <c r="K11" s="21" t="s">
        <v>10</v>
      </c>
      <c r="L11" s="35">
        <f t="shared" si="2"/>
        <v>8640</v>
      </c>
      <c r="M11" s="41">
        <v>0</v>
      </c>
      <c r="N11" s="21" t="s">
        <v>10</v>
      </c>
      <c r="O11" s="35">
        <f t="shared" si="3"/>
        <v>8640</v>
      </c>
      <c r="P11" s="41">
        <v>0</v>
      </c>
      <c r="Q11" s="21" t="s">
        <v>10</v>
      </c>
      <c r="R11" s="35">
        <f t="shared" si="4"/>
        <v>8640</v>
      </c>
      <c r="S11" s="41">
        <v>0</v>
      </c>
      <c r="T11" s="21" t="s">
        <v>10</v>
      </c>
      <c r="U11" s="35">
        <f>IF(T11=0,0,VALUE(RIGHT(T11,4)))</f>
        <v>8640</v>
      </c>
      <c r="V11" s="20">
        <v>0</v>
      </c>
      <c r="X11" s="35">
        <f t="shared" si="5"/>
        <v>0</v>
      </c>
      <c r="AA11" s="35">
        <f t="shared" si="6"/>
        <v>0</v>
      </c>
      <c r="AD11" s="35">
        <f t="shared" si="7"/>
        <v>0</v>
      </c>
      <c r="AG11" s="35">
        <f t="shared" si="8"/>
        <v>0</v>
      </c>
      <c r="AJ11" s="35">
        <f t="shared" si="9"/>
        <v>0</v>
      </c>
      <c r="AM11" s="35">
        <f t="shared" si="10"/>
        <v>0</v>
      </c>
      <c r="AP11" s="35">
        <f t="shared" si="11"/>
        <v>0</v>
      </c>
      <c r="AS11" s="35">
        <f t="shared" si="12"/>
        <v>0</v>
      </c>
      <c r="AV11" s="35">
        <f t="shared" si="13"/>
        <v>0</v>
      </c>
      <c r="AY11" s="35">
        <f t="shared" si="14"/>
        <v>0</v>
      </c>
      <c r="BB11" s="35">
        <f t="shared" si="15"/>
        <v>0</v>
      </c>
      <c r="BE11" s="35">
        <f t="shared" si="16"/>
        <v>0</v>
      </c>
      <c r="BH11" s="35">
        <f t="shared" si="17"/>
        <v>0</v>
      </c>
      <c r="BK11" s="35">
        <f t="shared" si="18"/>
        <v>0</v>
      </c>
      <c r="BN11" s="35">
        <f t="shared" si="19"/>
        <v>0</v>
      </c>
      <c r="BQ11" s="35">
        <f t="shared" si="20"/>
        <v>0</v>
      </c>
      <c r="BT11" s="35">
        <f t="shared" si="21"/>
        <v>0</v>
      </c>
      <c r="BW11" s="35">
        <f t="shared" si="22"/>
        <v>0</v>
      </c>
      <c r="BZ11" s="35">
        <f t="shared" si="23"/>
        <v>0</v>
      </c>
      <c r="CC11" s="35">
        <f t="shared" si="24"/>
        <v>0</v>
      </c>
      <c r="CF11" s="35">
        <f t="shared" si="25"/>
        <v>0</v>
      </c>
      <c r="CI11" s="35">
        <f t="shared" si="26"/>
        <v>0</v>
      </c>
      <c r="CL11" s="35">
        <f t="shared" si="27"/>
        <v>0</v>
      </c>
      <c r="CQ11" s="2" t="s">
        <v>271</v>
      </c>
      <c r="CR11" s="2" t="s">
        <v>280</v>
      </c>
      <c r="CS11" s="2">
        <v>0</v>
      </c>
    </row>
    <row r="12" spans="1:97">
      <c r="A12" s="38" t="s">
        <v>11</v>
      </c>
      <c r="B12" s="21" t="s">
        <v>11</v>
      </c>
      <c r="C12" s="35">
        <f>IF(B12=0,0,VALUE(RIGHT(B12,4)))</f>
        <v>2733</v>
      </c>
      <c r="D12" s="40">
        <v>220.2</v>
      </c>
      <c r="E12" s="21" t="s">
        <v>11</v>
      </c>
      <c r="F12" s="35">
        <f t="shared" si="0"/>
        <v>2733</v>
      </c>
      <c r="G12" s="41">
        <v>596.70000000000005</v>
      </c>
      <c r="H12" s="21" t="s">
        <v>11</v>
      </c>
      <c r="I12" s="35">
        <f t="shared" si="1"/>
        <v>2733</v>
      </c>
      <c r="J12" s="41">
        <v>374.8</v>
      </c>
      <c r="K12" s="21" t="s">
        <v>11</v>
      </c>
      <c r="L12" s="35">
        <f t="shared" si="2"/>
        <v>2733</v>
      </c>
      <c r="M12" s="41">
        <v>60.4</v>
      </c>
      <c r="N12" s="21" t="s">
        <v>11</v>
      </c>
      <c r="O12" s="35">
        <f t="shared" si="3"/>
        <v>2733</v>
      </c>
      <c r="P12" s="41">
        <v>0</v>
      </c>
      <c r="Q12" s="21" t="s">
        <v>11</v>
      </c>
      <c r="R12" s="35">
        <f t="shared" si="4"/>
        <v>2733</v>
      </c>
      <c r="S12" s="41">
        <v>0</v>
      </c>
      <c r="T12" s="21" t="s">
        <v>11</v>
      </c>
      <c r="U12" s="35">
        <f>IF(T12=0,0,VALUE(RIGHT(T12,4)))</f>
        <v>2733</v>
      </c>
      <c r="V12" s="20">
        <v>0</v>
      </c>
      <c r="X12" s="35">
        <f t="shared" si="5"/>
        <v>0</v>
      </c>
      <c r="AA12" s="35">
        <f t="shared" si="6"/>
        <v>0</v>
      </c>
      <c r="AD12" s="35">
        <f t="shared" si="7"/>
        <v>0</v>
      </c>
      <c r="AG12" s="35">
        <f t="shared" si="8"/>
        <v>0</v>
      </c>
      <c r="AJ12" s="35">
        <f t="shared" si="9"/>
        <v>0</v>
      </c>
      <c r="AM12" s="35">
        <f t="shared" si="10"/>
        <v>0</v>
      </c>
      <c r="AP12" s="35">
        <f t="shared" si="11"/>
        <v>0</v>
      </c>
      <c r="AS12" s="35">
        <f t="shared" si="12"/>
        <v>0</v>
      </c>
      <c r="AV12" s="35">
        <f t="shared" si="13"/>
        <v>0</v>
      </c>
      <c r="AY12" s="35">
        <f t="shared" si="14"/>
        <v>0</v>
      </c>
      <c r="BB12" s="35">
        <f t="shared" si="15"/>
        <v>0</v>
      </c>
      <c r="BE12" s="35">
        <f t="shared" si="16"/>
        <v>0</v>
      </c>
      <c r="BH12" s="35">
        <f t="shared" si="17"/>
        <v>0</v>
      </c>
      <c r="BK12" s="35">
        <f t="shared" si="18"/>
        <v>0</v>
      </c>
      <c r="BN12" s="35">
        <f t="shared" si="19"/>
        <v>0</v>
      </c>
      <c r="BQ12" s="35">
        <f t="shared" si="20"/>
        <v>0</v>
      </c>
      <c r="BT12" s="35">
        <f t="shared" si="21"/>
        <v>0</v>
      </c>
      <c r="BW12" s="35">
        <f t="shared" si="22"/>
        <v>0</v>
      </c>
      <c r="BZ12" s="35">
        <f t="shared" si="23"/>
        <v>0</v>
      </c>
      <c r="CC12" s="35">
        <f t="shared" si="24"/>
        <v>0</v>
      </c>
      <c r="CF12" s="35">
        <f t="shared" si="25"/>
        <v>0</v>
      </c>
      <c r="CI12" s="35">
        <f t="shared" si="26"/>
        <v>0</v>
      </c>
      <c r="CL12" s="35">
        <f t="shared" si="27"/>
        <v>0</v>
      </c>
      <c r="CQ12" s="2" t="s">
        <v>272</v>
      </c>
      <c r="CR12" s="2" t="s">
        <v>281</v>
      </c>
      <c r="CS12" s="2">
        <v>654</v>
      </c>
    </row>
    <row r="13" spans="1:97">
      <c r="A13" s="38" t="s">
        <v>12</v>
      </c>
      <c r="B13" s="21" t="s">
        <v>12</v>
      </c>
      <c r="C13" s="35">
        <f>IF(B13=0,0,VALUE(RIGHT(B13,4)))</f>
        <v>1497</v>
      </c>
      <c r="D13" s="40">
        <v>0</v>
      </c>
      <c r="E13" s="21" t="s">
        <v>12</v>
      </c>
      <c r="F13" s="35">
        <f t="shared" si="0"/>
        <v>1497</v>
      </c>
      <c r="G13" s="41">
        <v>0</v>
      </c>
      <c r="H13" s="21" t="s">
        <v>12</v>
      </c>
      <c r="I13" s="35">
        <f t="shared" si="1"/>
        <v>1497</v>
      </c>
      <c r="J13" s="41">
        <v>0</v>
      </c>
      <c r="K13" s="21" t="s">
        <v>12</v>
      </c>
      <c r="L13" s="35">
        <f t="shared" si="2"/>
        <v>1497</v>
      </c>
      <c r="M13" s="41">
        <v>0</v>
      </c>
      <c r="N13" s="21" t="s">
        <v>12</v>
      </c>
      <c r="O13" s="35">
        <f t="shared" si="3"/>
        <v>1497</v>
      </c>
      <c r="P13" s="41">
        <v>0</v>
      </c>
      <c r="Q13" s="21" t="s">
        <v>12</v>
      </c>
      <c r="R13" s="35">
        <f t="shared" si="4"/>
        <v>1497</v>
      </c>
      <c r="S13" s="41">
        <v>0</v>
      </c>
      <c r="T13" s="21" t="s">
        <v>12</v>
      </c>
      <c r="U13" s="35">
        <f>IF(T13=0,0,VALUE(RIGHT(T13,4)))</f>
        <v>1497</v>
      </c>
      <c r="V13" s="20">
        <v>0</v>
      </c>
      <c r="X13" s="35">
        <f t="shared" si="5"/>
        <v>0</v>
      </c>
      <c r="AA13" s="35">
        <f t="shared" si="6"/>
        <v>0</v>
      </c>
      <c r="AD13" s="35">
        <f t="shared" si="7"/>
        <v>0</v>
      </c>
      <c r="AG13" s="35">
        <f t="shared" si="8"/>
        <v>0</v>
      </c>
      <c r="AJ13" s="35">
        <f t="shared" si="9"/>
        <v>0</v>
      </c>
      <c r="AM13" s="35">
        <f t="shared" si="10"/>
        <v>0</v>
      </c>
      <c r="AP13" s="35">
        <f t="shared" si="11"/>
        <v>0</v>
      </c>
      <c r="AS13" s="35">
        <f t="shared" si="12"/>
        <v>0</v>
      </c>
      <c r="AV13" s="35">
        <f t="shared" si="13"/>
        <v>0</v>
      </c>
      <c r="AY13" s="35">
        <f t="shared" si="14"/>
        <v>0</v>
      </c>
      <c r="BB13" s="35">
        <f t="shared" si="15"/>
        <v>0</v>
      </c>
      <c r="BE13" s="35">
        <f t="shared" si="16"/>
        <v>0</v>
      </c>
      <c r="BH13" s="35">
        <f t="shared" si="17"/>
        <v>0</v>
      </c>
      <c r="BK13" s="35">
        <f t="shared" si="18"/>
        <v>0</v>
      </c>
      <c r="BN13" s="35">
        <f t="shared" si="19"/>
        <v>0</v>
      </c>
      <c r="BQ13" s="35">
        <f t="shared" si="20"/>
        <v>0</v>
      </c>
      <c r="BT13" s="35">
        <f t="shared" si="21"/>
        <v>0</v>
      </c>
      <c r="BW13" s="35">
        <f t="shared" si="22"/>
        <v>0</v>
      </c>
      <c r="BZ13" s="35">
        <f t="shared" si="23"/>
        <v>0</v>
      </c>
      <c r="CC13" s="35">
        <f t="shared" si="24"/>
        <v>0</v>
      </c>
      <c r="CF13" s="35">
        <f t="shared" si="25"/>
        <v>0</v>
      </c>
      <c r="CI13" s="35">
        <f t="shared" si="26"/>
        <v>0</v>
      </c>
      <c r="CL13" s="35">
        <f t="shared" si="27"/>
        <v>0</v>
      </c>
    </row>
    <row r="14" spans="1:97">
      <c r="A14" s="38" t="s">
        <v>13</v>
      </c>
      <c r="B14" s="21" t="s">
        <v>13</v>
      </c>
      <c r="C14" s="35">
        <f>IF(B14=0,0,VALUE(RIGHT(B14,4)))</f>
        <v>1507</v>
      </c>
      <c r="D14" s="40">
        <v>0</v>
      </c>
      <c r="E14" s="21" t="s">
        <v>13</v>
      </c>
      <c r="F14" s="35">
        <f t="shared" si="0"/>
        <v>1507</v>
      </c>
      <c r="G14" s="41">
        <v>0</v>
      </c>
      <c r="H14" s="21" t="s">
        <v>13</v>
      </c>
      <c r="I14" s="35">
        <f t="shared" si="1"/>
        <v>1507</v>
      </c>
      <c r="J14" s="41">
        <v>0</v>
      </c>
      <c r="K14" s="21" t="s">
        <v>13</v>
      </c>
      <c r="L14" s="35">
        <f t="shared" si="2"/>
        <v>1507</v>
      </c>
      <c r="M14" s="41">
        <v>0</v>
      </c>
      <c r="N14" s="21" t="s">
        <v>13</v>
      </c>
      <c r="O14" s="35">
        <f t="shared" si="3"/>
        <v>1507</v>
      </c>
      <c r="P14" s="41">
        <v>0</v>
      </c>
      <c r="Q14" s="21" t="s">
        <v>13</v>
      </c>
      <c r="R14" s="35">
        <f t="shared" si="4"/>
        <v>1507</v>
      </c>
      <c r="S14" s="41">
        <v>0</v>
      </c>
      <c r="T14" s="21" t="s">
        <v>13</v>
      </c>
      <c r="U14" s="35">
        <f>IF(T14=0,0,VALUE(RIGHT(T14,4)))</f>
        <v>1507</v>
      </c>
      <c r="V14" s="20">
        <v>0</v>
      </c>
      <c r="X14" s="35">
        <f t="shared" si="5"/>
        <v>0</v>
      </c>
      <c r="AA14" s="35">
        <f t="shared" si="6"/>
        <v>0</v>
      </c>
      <c r="AD14" s="35">
        <f t="shared" si="7"/>
        <v>0</v>
      </c>
      <c r="AG14" s="35">
        <f t="shared" si="8"/>
        <v>0</v>
      </c>
      <c r="AJ14" s="35">
        <f t="shared" si="9"/>
        <v>0</v>
      </c>
      <c r="AM14" s="35">
        <f t="shared" si="10"/>
        <v>0</v>
      </c>
      <c r="AP14" s="35">
        <f t="shared" si="11"/>
        <v>0</v>
      </c>
      <c r="AS14" s="35">
        <f t="shared" si="12"/>
        <v>0</v>
      </c>
      <c r="AV14" s="35">
        <f t="shared" si="13"/>
        <v>0</v>
      </c>
      <c r="AY14" s="35">
        <f t="shared" si="14"/>
        <v>0</v>
      </c>
      <c r="BB14" s="35">
        <f t="shared" si="15"/>
        <v>0</v>
      </c>
      <c r="BE14" s="35">
        <f t="shared" si="16"/>
        <v>0</v>
      </c>
      <c r="BH14" s="35">
        <f t="shared" si="17"/>
        <v>0</v>
      </c>
      <c r="BK14" s="35">
        <f t="shared" si="18"/>
        <v>0</v>
      </c>
      <c r="BN14" s="35">
        <f t="shared" si="19"/>
        <v>0</v>
      </c>
      <c r="BQ14" s="35">
        <f t="shared" si="20"/>
        <v>0</v>
      </c>
      <c r="BT14" s="35">
        <f t="shared" si="21"/>
        <v>0</v>
      </c>
      <c r="BW14" s="35">
        <f t="shared" si="22"/>
        <v>0</v>
      </c>
      <c r="BZ14" s="35">
        <f t="shared" si="23"/>
        <v>0</v>
      </c>
      <c r="CC14" s="35">
        <f t="shared" si="24"/>
        <v>0</v>
      </c>
      <c r="CF14" s="35">
        <f t="shared" si="25"/>
        <v>0</v>
      </c>
      <c r="CI14" s="35">
        <f t="shared" si="26"/>
        <v>0</v>
      </c>
      <c r="CL14" s="35">
        <f t="shared" si="27"/>
        <v>0</v>
      </c>
    </row>
    <row r="15" spans="1:97">
      <c r="A15" s="38" t="s">
        <v>14</v>
      </c>
      <c r="B15" s="21" t="s">
        <v>14</v>
      </c>
      <c r="C15" s="35">
        <f>IF(B15=0,0,VALUE(RIGHT(B15,4)))</f>
        <v>1553</v>
      </c>
      <c r="D15" s="40">
        <v>0</v>
      </c>
      <c r="E15" s="21" t="s">
        <v>14</v>
      </c>
      <c r="F15" s="35">
        <f t="shared" si="0"/>
        <v>1553</v>
      </c>
      <c r="G15" s="41">
        <v>0</v>
      </c>
      <c r="H15" s="21" t="s">
        <v>14</v>
      </c>
      <c r="I15" s="35">
        <f t="shared" si="1"/>
        <v>1553</v>
      </c>
      <c r="J15" s="41">
        <v>0</v>
      </c>
      <c r="K15" s="21" t="s">
        <v>14</v>
      </c>
      <c r="L15" s="35">
        <f t="shared" si="2"/>
        <v>1553</v>
      </c>
      <c r="M15" s="41">
        <v>0</v>
      </c>
      <c r="N15" s="21" t="s">
        <v>14</v>
      </c>
      <c r="O15" s="35">
        <f t="shared" si="3"/>
        <v>1553</v>
      </c>
      <c r="P15" s="41">
        <v>0</v>
      </c>
      <c r="Q15" s="21" t="s">
        <v>14</v>
      </c>
      <c r="R15" s="35">
        <f t="shared" si="4"/>
        <v>1553</v>
      </c>
      <c r="S15" s="41">
        <v>0</v>
      </c>
      <c r="T15" s="21" t="s">
        <v>14</v>
      </c>
      <c r="U15" s="35">
        <f>IF(T15=0,0,VALUE(RIGHT(T15,4)))</f>
        <v>1553</v>
      </c>
      <c r="V15" s="20">
        <v>0</v>
      </c>
      <c r="X15" s="35">
        <f t="shared" si="5"/>
        <v>0</v>
      </c>
      <c r="AA15" s="35">
        <f t="shared" si="6"/>
        <v>0</v>
      </c>
      <c r="AD15" s="35">
        <f t="shared" si="7"/>
        <v>0</v>
      </c>
      <c r="AG15" s="35">
        <f t="shared" si="8"/>
        <v>0</v>
      </c>
      <c r="AJ15" s="35">
        <f t="shared" si="9"/>
        <v>0</v>
      </c>
      <c r="AM15" s="35">
        <f t="shared" si="10"/>
        <v>0</v>
      </c>
      <c r="AP15" s="35">
        <f t="shared" si="11"/>
        <v>0</v>
      </c>
      <c r="AS15" s="35">
        <f t="shared" si="12"/>
        <v>0</v>
      </c>
      <c r="AV15" s="35">
        <f t="shared" si="13"/>
        <v>0</v>
      </c>
      <c r="AY15" s="35">
        <f t="shared" si="14"/>
        <v>0</v>
      </c>
      <c r="BB15" s="35">
        <f t="shared" si="15"/>
        <v>0</v>
      </c>
      <c r="BE15" s="35">
        <f t="shared" si="16"/>
        <v>0</v>
      </c>
      <c r="BH15" s="35">
        <f t="shared" si="17"/>
        <v>0</v>
      </c>
      <c r="BK15" s="35">
        <f t="shared" si="18"/>
        <v>0</v>
      </c>
      <c r="BN15" s="35">
        <f t="shared" si="19"/>
        <v>0</v>
      </c>
      <c r="BQ15" s="35">
        <f t="shared" si="20"/>
        <v>0</v>
      </c>
      <c r="BT15" s="35">
        <f t="shared" si="21"/>
        <v>0</v>
      </c>
      <c r="BW15" s="35">
        <f t="shared" si="22"/>
        <v>0</v>
      </c>
      <c r="BZ15" s="35">
        <f t="shared" si="23"/>
        <v>0</v>
      </c>
      <c r="CC15" s="35">
        <f t="shared" si="24"/>
        <v>0</v>
      </c>
      <c r="CF15" s="35">
        <f t="shared" si="25"/>
        <v>0</v>
      </c>
      <c r="CI15" s="35">
        <f t="shared" si="26"/>
        <v>0</v>
      </c>
      <c r="CL15" s="35">
        <f t="shared" si="27"/>
        <v>0</v>
      </c>
    </row>
    <row r="16" spans="1:97">
      <c r="A16" s="38" t="s">
        <v>15</v>
      </c>
      <c r="B16" s="21" t="s">
        <v>15</v>
      </c>
      <c r="C16" s="35">
        <f>IF(B16=0,0,VALUE(RIGHT(B16,4)))</f>
        <v>8976</v>
      </c>
      <c r="D16" s="40">
        <v>0.5</v>
      </c>
      <c r="E16" s="21" t="s">
        <v>15</v>
      </c>
      <c r="F16" s="35">
        <f t="shared" si="0"/>
        <v>8976</v>
      </c>
      <c r="G16" s="41">
        <v>0</v>
      </c>
      <c r="H16" s="21" t="s">
        <v>15</v>
      </c>
      <c r="I16" s="35">
        <f t="shared" si="1"/>
        <v>8976</v>
      </c>
      <c r="J16" s="41">
        <v>0</v>
      </c>
      <c r="K16" s="21" t="s">
        <v>15</v>
      </c>
      <c r="L16" s="35">
        <f t="shared" si="2"/>
        <v>8976</v>
      </c>
      <c r="M16" s="41">
        <v>0</v>
      </c>
      <c r="N16" s="21" t="s">
        <v>15</v>
      </c>
      <c r="O16" s="35">
        <f t="shared" si="3"/>
        <v>8976</v>
      </c>
      <c r="P16" s="41">
        <v>0</v>
      </c>
      <c r="Q16" s="21" t="s">
        <v>15</v>
      </c>
      <c r="R16" s="35">
        <f t="shared" si="4"/>
        <v>8976</v>
      </c>
      <c r="S16" s="41">
        <v>0</v>
      </c>
      <c r="T16" s="21" t="s">
        <v>15</v>
      </c>
      <c r="U16" s="35">
        <f>IF(T16=0,0,VALUE(RIGHT(T16,4)))</f>
        <v>8976</v>
      </c>
      <c r="V16" s="20">
        <v>0</v>
      </c>
      <c r="X16" s="35">
        <f t="shared" si="5"/>
        <v>0</v>
      </c>
      <c r="AA16" s="35">
        <f t="shared" si="6"/>
        <v>0</v>
      </c>
      <c r="AD16" s="35">
        <f t="shared" si="7"/>
        <v>0</v>
      </c>
      <c r="AG16" s="35">
        <f t="shared" si="8"/>
        <v>0</v>
      </c>
      <c r="AJ16" s="35">
        <f t="shared" si="9"/>
        <v>0</v>
      </c>
      <c r="AM16" s="35">
        <f t="shared" si="10"/>
        <v>0</v>
      </c>
      <c r="AP16" s="35">
        <f t="shared" si="11"/>
        <v>0</v>
      </c>
      <c r="AS16" s="35">
        <f t="shared" si="12"/>
        <v>0</v>
      </c>
      <c r="AV16" s="35">
        <f t="shared" si="13"/>
        <v>0</v>
      </c>
      <c r="AY16" s="35">
        <f t="shared" si="14"/>
        <v>0</v>
      </c>
      <c r="BB16" s="35">
        <f t="shared" si="15"/>
        <v>0</v>
      </c>
      <c r="BE16" s="35">
        <f t="shared" si="16"/>
        <v>0</v>
      </c>
      <c r="BH16" s="35">
        <f t="shared" si="17"/>
        <v>0</v>
      </c>
      <c r="BK16" s="35">
        <f t="shared" si="18"/>
        <v>0</v>
      </c>
      <c r="BN16" s="35">
        <f t="shared" si="19"/>
        <v>0</v>
      </c>
      <c r="BQ16" s="35">
        <f t="shared" si="20"/>
        <v>0</v>
      </c>
      <c r="BT16" s="35">
        <f t="shared" si="21"/>
        <v>0</v>
      </c>
      <c r="BW16" s="35">
        <f t="shared" si="22"/>
        <v>0</v>
      </c>
      <c r="BZ16" s="35">
        <f t="shared" si="23"/>
        <v>0</v>
      </c>
      <c r="CC16" s="35">
        <f t="shared" si="24"/>
        <v>0</v>
      </c>
      <c r="CF16" s="35">
        <f t="shared" si="25"/>
        <v>0</v>
      </c>
      <c r="CI16" s="35">
        <f t="shared" si="26"/>
        <v>0</v>
      </c>
      <c r="CL16" s="35">
        <f t="shared" si="27"/>
        <v>0</v>
      </c>
    </row>
    <row r="17" spans="1:90">
      <c r="A17" s="38" t="s">
        <v>16</v>
      </c>
      <c r="B17" s="21" t="s">
        <v>16</v>
      </c>
      <c r="C17" s="35">
        <f>IF(B17=0,0,VALUE(RIGHT(B17,4)))</f>
        <v>1047</v>
      </c>
      <c r="D17" s="40">
        <v>0.7</v>
      </c>
      <c r="E17" s="21" t="s">
        <v>16</v>
      </c>
      <c r="F17" s="35">
        <f t="shared" si="0"/>
        <v>1047</v>
      </c>
      <c r="G17" s="41">
        <v>0</v>
      </c>
      <c r="H17" s="21" t="s">
        <v>16</v>
      </c>
      <c r="I17" s="35">
        <f t="shared" si="1"/>
        <v>1047</v>
      </c>
      <c r="J17" s="41">
        <v>16.399999999999999</v>
      </c>
      <c r="K17" s="21" t="s">
        <v>16</v>
      </c>
      <c r="L17" s="35">
        <f t="shared" si="2"/>
        <v>1047</v>
      </c>
      <c r="M17" s="41">
        <v>0.5</v>
      </c>
      <c r="N17" s="21" t="s">
        <v>16</v>
      </c>
      <c r="O17" s="35">
        <f t="shared" si="3"/>
        <v>1047</v>
      </c>
      <c r="P17" s="41">
        <v>0</v>
      </c>
      <c r="Q17" s="21" t="s">
        <v>16</v>
      </c>
      <c r="R17" s="35">
        <f t="shared" si="4"/>
        <v>1047</v>
      </c>
      <c r="S17" s="41">
        <v>0.1</v>
      </c>
      <c r="T17" s="21" t="s">
        <v>16</v>
      </c>
      <c r="U17" s="35">
        <f>IF(T17=0,0,VALUE(RIGHT(T17,4)))</f>
        <v>1047</v>
      </c>
      <c r="V17" s="20">
        <v>0</v>
      </c>
      <c r="X17" s="35">
        <f t="shared" si="5"/>
        <v>0</v>
      </c>
      <c r="AA17" s="35">
        <f t="shared" si="6"/>
        <v>0</v>
      </c>
      <c r="AD17" s="35">
        <f t="shared" si="7"/>
        <v>0</v>
      </c>
      <c r="AG17" s="35">
        <f t="shared" si="8"/>
        <v>0</v>
      </c>
      <c r="AJ17" s="35">
        <f t="shared" si="9"/>
        <v>0</v>
      </c>
      <c r="AM17" s="35">
        <f t="shared" si="10"/>
        <v>0</v>
      </c>
      <c r="AP17" s="35">
        <f t="shared" si="11"/>
        <v>0</v>
      </c>
      <c r="AS17" s="35">
        <f t="shared" si="12"/>
        <v>0</v>
      </c>
      <c r="AV17" s="35">
        <f t="shared" si="13"/>
        <v>0</v>
      </c>
      <c r="AY17" s="35">
        <f t="shared" si="14"/>
        <v>0</v>
      </c>
      <c r="BB17" s="35">
        <f t="shared" si="15"/>
        <v>0</v>
      </c>
      <c r="BE17" s="35">
        <f t="shared" si="16"/>
        <v>0</v>
      </c>
      <c r="BH17" s="35">
        <f t="shared" si="17"/>
        <v>0</v>
      </c>
      <c r="BK17" s="35">
        <f t="shared" si="18"/>
        <v>0</v>
      </c>
      <c r="BN17" s="35">
        <f t="shared" si="19"/>
        <v>0</v>
      </c>
      <c r="BQ17" s="35">
        <f t="shared" si="20"/>
        <v>0</v>
      </c>
      <c r="BT17" s="35">
        <f t="shared" si="21"/>
        <v>0</v>
      </c>
      <c r="BW17" s="35">
        <f t="shared" si="22"/>
        <v>0</v>
      </c>
      <c r="BZ17" s="35">
        <f t="shared" si="23"/>
        <v>0</v>
      </c>
      <c r="CC17" s="35">
        <f t="shared" si="24"/>
        <v>0</v>
      </c>
      <c r="CF17" s="35">
        <f t="shared" si="25"/>
        <v>0</v>
      </c>
      <c r="CI17" s="35">
        <f t="shared" si="26"/>
        <v>0</v>
      </c>
      <c r="CL17" s="35">
        <f t="shared" si="27"/>
        <v>0</v>
      </c>
    </row>
    <row r="18" spans="1:90">
      <c r="A18" s="38" t="s">
        <v>17</v>
      </c>
      <c r="B18" s="21" t="s">
        <v>17</v>
      </c>
      <c r="C18" s="35">
        <f>IF(B18=0,0,VALUE(RIGHT(B18,4)))</f>
        <v>1678</v>
      </c>
      <c r="D18" s="40">
        <v>190.7</v>
      </c>
      <c r="E18" s="21" t="s">
        <v>17</v>
      </c>
      <c r="F18" s="35">
        <f t="shared" si="0"/>
        <v>1678</v>
      </c>
      <c r="G18" s="41">
        <v>914</v>
      </c>
      <c r="H18" s="21" t="s">
        <v>17</v>
      </c>
      <c r="I18" s="35">
        <f t="shared" si="1"/>
        <v>1678</v>
      </c>
      <c r="J18" s="41">
        <v>89</v>
      </c>
      <c r="K18" s="21" t="s">
        <v>17</v>
      </c>
      <c r="L18" s="35">
        <f t="shared" si="2"/>
        <v>1678</v>
      </c>
      <c r="M18" s="41">
        <v>483.9</v>
      </c>
      <c r="N18" s="21" t="s">
        <v>17</v>
      </c>
      <c r="O18" s="35">
        <f t="shared" si="3"/>
        <v>1678</v>
      </c>
      <c r="P18" s="41">
        <v>521.4</v>
      </c>
      <c r="Q18" s="21" t="s">
        <v>17</v>
      </c>
      <c r="R18" s="35">
        <f t="shared" si="4"/>
        <v>1678</v>
      </c>
      <c r="S18" s="41">
        <v>48.1</v>
      </c>
      <c r="T18" s="21" t="s">
        <v>17</v>
      </c>
      <c r="U18" s="35">
        <f>IF(T18=0,0,VALUE(RIGHT(T18,4)))</f>
        <v>1678</v>
      </c>
      <c r="V18" s="20">
        <v>877.5</v>
      </c>
      <c r="X18" s="35">
        <f t="shared" si="5"/>
        <v>0</v>
      </c>
      <c r="AA18" s="35">
        <f t="shared" si="6"/>
        <v>0</v>
      </c>
      <c r="AD18" s="35">
        <f t="shared" si="7"/>
        <v>0</v>
      </c>
      <c r="AG18" s="35">
        <f t="shared" si="8"/>
        <v>0</v>
      </c>
      <c r="AJ18" s="35">
        <f t="shared" si="9"/>
        <v>0</v>
      </c>
      <c r="AM18" s="35">
        <f t="shared" si="10"/>
        <v>0</v>
      </c>
      <c r="AP18" s="35">
        <f t="shared" si="11"/>
        <v>0</v>
      </c>
      <c r="AS18" s="35">
        <f t="shared" si="12"/>
        <v>0</v>
      </c>
      <c r="AV18" s="35">
        <f t="shared" si="13"/>
        <v>0</v>
      </c>
      <c r="AY18" s="35">
        <f t="shared" si="14"/>
        <v>0</v>
      </c>
      <c r="BB18" s="35">
        <f t="shared" si="15"/>
        <v>0</v>
      </c>
      <c r="BE18" s="35">
        <f t="shared" si="16"/>
        <v>0</v>
      </c>
      <c r="BH18" s="35">
        <f t="shared" si="17"/>
        <v>0</v>
      </c>
      <c r="BK18" s="35">
        <f t="shared" si="18"/>
        <v>0</v>
      </c>
      <c r="BN18" s="35">
        <f t="shared" si="19"/>
        <v>0</v>
      </c>
      <c r="BQ18" s="35">
        <f t="shared" si="20"/>
        <v>0</v>
      </c>
      <c r="BT18" s="35">
        <f t="shared" si="21"/>
        <v>0</v>
      </c>
      <c r="BW18" s="35">
        <f t="shared" si="22"/>
        <v>0</v>
      </c>
      <c r="BZ18" s="35">
        <f t="shared" si="23"/>
        <v>0</v>
      </c>
      <c r="CC18" s="35">
        <f t="shared" si="24"/>
        <v>0</v>
      </c>
      <c r="CF18" s="35">
        <f t="shared" si="25"/>
        <v>0</v>
      </c>
      <c r="CI18" s="35">
        <f t="shared" si="26"/>
        <v>0</v>
      </c>
      <c r="CL18" s="35">
        <f t="shared" si="27"/>
        <v>0</v>
      </c>
    </row>
    <row r="19" spans="1:90">
      <c r="A19" s="38" t="s">
        <v>18</v>
      </c>
      <c r="B19" s="21" t="s">
        <v>18</v>
      </c>
      <c r="C19" s="35">
        <f>IF(B19=0,0,VALUE(RIGHT(B19,4)))</f>
        <v>1682</v>
      </c>
      <c r="D19" s="40">
        <v>0.9</v>
      </c>
      <c r="E19" s="21" t="s">
        <v>18</v>
      </c>
      <c r="F19" s="35">
        <f t="shared" si="0"/>
        <v>1682</v>
      </c>
      <c r="G19" s="41">
        <v>275.8</v>
      </c>
      <c r="H19" s="21" t="s">
        <v>18</v>
      </c>
      <c r="I19" s="35">
        <f t="shared" si="1"/>
        <v>1682</v>
      </c>
      <c r="J19" s="41">
        <v>741.2</v>
      </c>
      <c r="K19" s="21" t="s">
        <v>18</v>
      </c>
      <c r="L19" s="35">
        <f t="shared" si="2"/>
        <v>1682</v>
      </c>
      <c r="M19" s="41">
        <v>41.4</v>
      </c>
      <c r="N19" s="21" t="s">
        <v>18</v>
      </c>
      <c r="O19" s="35">
        <f t="shared" si="3"/>
        <v>1682</v>
      </c>
      <c r="P19" s="41">
        <v>839.6</v>
      </c>
      <c r="Q19" s="21" t="s">
        <v>18</v>
      </c>
      <c r="R19" s="35">
        <f t="shared" si="4"/>
        <v>1682</v>
      </c>
      <c r="S19" s="41">
        <v>227</v>
      </c>
      <c r="T19" s="21" t="s">
        <v>18</v>
      </c>
      <c r="U19" s="35">
        <f>IF(T19=0,0,VALUE(RIGHT(T19,4)))</f>
        <v>1682</v>
      </c>
      <c r="V19" s="20">
        <v>0</v>
      </c>
      <c r="X19" s="35">
        <f t="shared" si="5"/>
        <v>0</v>
      </c>
      <c r="AA19" s="35">
        <f t="shared" si="6"/>
        <v>0</v>
      </c>
      <c r="AD19" s="35">
        <f t="shared" si="7"/>
        <v>0</v>
      </c>
      <c r="AG19" s="35">
        <f t="shared" si="8"/>
        <v>0</v>
      </c>
      <c r="AJ19" s="35">
        <f t="shared" si="9"/>
        <v>0</v>
      </c>
      <c r="AM19" s="35">
        <f t="shared" si="10"/>
        <v>0</v>
      </c>
      <c r="AP19" s="35">
        <f t="shared" si="11"/>
        <v>0</v>
      </c>
      <c r="AS19" s="35">
        <f t="shared" si="12"/>
        <v>0</v>
      </c>
      <c r="AV19" s="35">
        <f t="shared" si="13"/>
        <v>0</v>
      </c>
      <c r="AY19" s="35">
        <f t="shared" si="14"/>
        <v>0</v>
      </c>
      <c r="BB19" s="35">
        <f t="shared" si="15"/>
        <v>0</v>
      </c>
      <c r="BE19" s="35">
        <f t="shared" si="16"/>
        <v>0</v>
      </c>
      <c r="BH19" s="35">
        <f t="shared" si="17"/>
        <v>0</v>
      </c>
      <c r="BK19" s="35">
        <f t="shared" si="18"/>
        <v>0</v>
      </c>
      <c r="BN19" s="35">
        <f t="shared" si="19"/>
        <v>0</v>
      </c>
      <c r="BQ19" s="35">
        <f t="shared" si="20"/>
        <v>0</v>
      </c>
      <c r="BT19" s="35">
        <f t="shared" si="21"/>
        <v>0</v>
      </c>
      <c r="BW19" s="35">
        <f t="shared" si="22"/>
        <v>0</v>
      </c>
      <c r="BZ19" s="35">
        <f t="shared" si="23"/>
        <v>0</v>
      </c>
      <c r="CC19" s="35">
        <f t="shared" si="24"/>
        <v>0</v>
      </c>
      <c r="CF19" s="35">
        <f t="shared" si="25"/>
        <v>0</v>
      </c>
      <c r="CI19" s="35">
        <f t="shared" si="26"/>
        <v>0</v>
      </c>
      <c r="CL19" s="35">
        <f t="shared" si="27"/>
        <v>0</v>
      </c>
    </row>
    <row r="20" spans="1:90">
      <c r="A20" s="38" t="s">
        <v>19</v>
      </c>
      <c r="B20" s="21" t="s">
        <v>19</v>
      </c>
      <c r="C20" s="35">
        <f>IF(B20=0,0,VALUE(RIGHT(B20,4)))</f>
        <v>1787</v>
      </c>
      <c r="D20" s="40">
        <v>0.2</v>
      </c>
      <c r="E20" s="21" t="s">
        <v>19</v>
      </c>
      <c r="F20" s="35">
        <f t="shared" si="0"/>
        <v>1787</v>
      </c>
      <c r="G20" s="41">
        <v>275.2</v>
      </c>
      <c r="H20" s="21" t="s">
        <v>19</v>
      </c>
      <c r="I20" s="35">
        <f t="shared" si="1"/>
        <v>1787</v>
      </c>
      <c r="J20" s="41">
        <v>741.6</v>
      </c>
      <c r="K20" s="21" t="s">
        <v>19</v>
      </c>
      <c r="L20" s="35">
        <f t="shared" si="2"/>
        <v>1787</v>
      </c>
      <c r="M20" s="41">
        <v>41.6</v>
      </c>
      <c r="N20" s="21" t="s">
        <v>19</v>
      </c>
      <c r="O20" s="35">
        <f t="shared" si="3"/>
        <v>1787</v>
      </c>
      <c r="P20" s="41">
        <v>839.5</v>
      </c>
      <c r="Q20" s="21" t="s">
        <v>19</v>
      </c>
      <c r="R20" s="35">
        <f t="shared" si="4"/>
        <v>1787</v>
      </c>
      <c r="S20" s="41">
        <v>284.5</v>
      </c>
      <c r="T20" s="21" t="s">
        <v>19</v>
      </c>
      <c r="U20" s="35">
        <f>IF(T20=0,0,VALUE(RIGHT(T20,4)))</f>
        <v>1787</v>
      </c>
      <c r="V20" s="20">
        <v>515.20000000000005</v>
      </c>
      <c r="X20" s="35">
        <f t="shared" si="5"/>
        <v>0</v>
      </c>
      <c r="AA20" s="35">
        <f t="shared" si="6"/>
        <v>0</v>
      </c>
      <c r="AD20" s="35">
        <f t="shared" si="7"/>
        <v>0</v>
      </c>
      <c r="AG20" s="35">
        <f t="shared" si="8"/>
        <v>0</v>
      </c>
      <c r="AJ20" s="35">
        <f t="shared" si="9"/>
        <v>0</v>
      </c>
      <c r="AM20" s="35">
        <f t="shared" si="10"/>
        <v>0</v>
      </c>
      <c r="AP20" s="35">
        <f t="shared" si="11"/>
        <v>0</v>
      </c>
      <c r="AS20" s="35">
        <f t="shared" si="12"/>
        <v>0</v>
      </c>
      <c r="AV20" s="35">
        <f t="shared" si="13"/>
        <v>0</v>
      </c>
      <c r="AY20" s="35">
        <f t="shared" si="14"/>
        <v>0</v>
      </c>
      <c r="BB20" s="35">
        <f t="shared" si="15"/>
        <v>0</v>
      </c>
      <c r="BE20" s="35">
        <f t="shared" si="16"/>
        <v>0</v>
      </c>
      <c r="BH20" s="35">
        <f t="shared" si="17"/>
        <v>0</v>
      </c>
      <c r="BK20" s="35">
        <f t="shared" si="18"/>
        <v>0</v>
      </c>
      <c r="BN20" s="35">
        <f t="shared" si="19"/>
        <v>0</v>
      </c>
      <c r="BQ20" s="35">
        <f t="shared" si="20"/>
        <v>0</v>
      </c>
      <c r="BT20" s="35">
        <f t="shared" si="21"/>
        <v>0</v>
      </c>
      <c r="BW20" s="35">
        <f t="shared" si="22"/>
        <v>0</v>
      </c>
      <c r="BZ20" s="35">
        <f t="shared" si="23"/>
        <v>0</v>
      </c>
      <c r="CC20" s="35">
        <f t="shared" si="24"/>
        <v>0</v>
      </c>
      <c r="CF20" s="35">
        <f t="shared" si="25"/>
        <v>0</v>
      </c>
      <c r="CI20" s="35">
        <f t="shared" si="26"/>
        <v>0</v>
      </c>
      <c r="CL20" s="35">
        <f t="shared" si="27"/>
        <v>0</v>
      </c>
    </row>
    <row r="21" spans="1:90">
      <c r="A21" s="38" t="s">
        <v>20</v>
      </c>
      <c r="B21" s="21" t="s">
        <v>20</v>
      </c>
      <c r="C21" s="35">
        <f>IF(B21=0,0,VALUE(RIGHT(B21,4)))</f>
        <v>1795</v>
      </c>
      <c r="D21" s="40">
        <v>286.2</v>
      </c>
      <c r="E21" s="21" t="s">
        <v>20</v>
      </c>
      <c r="F21" s="35">
        <f t="shared" si="0"/>
        <v>1795</v>
      </c>
      <c r="G21" s="41">
        <v>286.3</v>
      </c>
      <c r="H21" s="21" t="s">
        <v>20</v>
      </c>
      <c r="I21" s="35">
        <f t="shared" si="1"/>
        <v>1795</v>
      </c>
      <c r="J21" s="41">
        <v>287.60000000000002</v>
      </c>
      <c r="K21" s="21" t="s">
        <v>20</v>
      </c>
      <c r="L21" s="35">
        <f t="shared" si="2"/>
        <v>1795</v>
      </c>
      <c r="M21" s="41">
        <v>31.7</v>
      </c>
      <c r="N21" s="21" t="s">
        <v>20</v>
      </c>
      <c r="O21" s="35">
        <f t="shared" si="3"/>
        <v>1795</v>
      </c>
      <c r="P21" s="41">
        <v>11.9</v>
      </c>
      <c r="Q21" s="21" t="s">
        <v>20</v>
      </c>
      <c r="R21" s="35">
        <f t="shared" si="4"/>
        <v>1795</v>
      </c>
      <c r="S21" s="41">
        <v>28.1</v>
      </c>
      <c r="T21" s="21" t="s">
        <v>20</v>
      </c>
      <c r="U21" s="35">
        <f>IF(T21=0,0,VALUE(RIGHT(T21,4)))</f>
        <v>1795</v>
      </c>
      <c r="V21" s="20">
        <v>493.5</v>
      </c>
      <c r="X21" s="35">
        <f t="shared" si="5"/>
        <v>0</v>
      </c>
      <c r="AA21" s="35">
        <f t="shared" si="6"/>
        <v>0</v>
      </c>
      <c r="AD21" s="35">
        <f t="shared" si="7"/>
        <v>0</v>
      </c>
      <c r="AG21" s="35">
        <f t="shared" si="8"/>
        <v>0</v>
      </c>
      <c r="AJ21" s="35">
        <f t="shared" si="9"/>
        <v>0</v>
      </c>
      <c r="AM21" s="35">
        <f t="shared" si="10"/>
        <v>0</v>
      </c>
      <c r="AP21" s="35">
        <f t="shared" si="11"/>
        <v>0</v>
      </c>
      <c r="AS21" s="35">
        <f t="shared" si="12"/>
        <v>0</v>
      </c>
      <c r="AV21" s="35">
        <f t="shared" si="13"/>
        <v>0</v>
      </c>
      <c r="AY21" s="35">
        <f t="shared" si="14"/>
        <v>0</v>
      </c>
      <c r="BB21" s="35">
        <f t="shared" si="15"/>
        <v>0</v>
      </c>
      <c r="BE21" s="35">
        <f t="shared" si="16"/>
        <v>0</v>
      </c>
      <c r="BH21" s="35">
        <f t="shared" si="17"/>
        <v>0</v>
      </c>
      <c r="BK21" s="35">
        <f t="shared" si="18"/>
        <v>0</v>
      </c>
      <c r="BN21" s="35">
        <f t="shared" si="19"/>
        <v>0</v>
      </c>
      <c r="BQ21" s="35">
        <f t="shared" si="20"/>
        <v>0</v>
      </c>
      <c r="BT21" s="35">
        <f t="shared" si="21"/>
        <v>0</v>
      </c>
      <c r="BW21" s="35">
        <f t="shared" si="22"/>
        <v>0</v>
      </c>
      <c r="BZ21" s="35">
        <f t="shared" si="23"/>
        <v>0</v>
      </c>
      <c r="CC21" s="35">
        <f t="shared" si="24"/>
        <v>0</v>
      </c>
      <c r="CF21" s="35">
        <f t="shared" si="25"/>
        <v>0</v>
      </c>
      <c r="CI21" s="35">
        <f t="shared" si="26"/>
        <v>0</v>
      </c>
      <c r="CL21" s="35">
        <f t="shared" si="27"/>
        <v>0</v>
      </c>
    </row>
    <row r="22" spans="1:90">
      <c r="A22" s="38" t="s">
        <v>21</v>
      </c>
      <c r="B22" s="21" t="s">
        <v>21</v>
      </c>
      <c r="C22" s="35">
        <f>IF(B22=0,0,VALUE(RIGHT(B22,4)))</f>
        <v>2629</v>
      </c>
      <c r="D22" s="40">
        <v>0</v>
      </c>
      <c r="E22" s="21" t="s">
        <v>21</v>
      </c>
      <c r="F22" s="35">
        <f t="shared" si="0"/>
        <v>2629</v>
      </c>
      <c r="G22" s="41">
        <v>250.1</v>
      </c>
      <c r="H22" s="21" t="s">
        <v>21</v>
      </c>
      <c r="I22" s="35">
        <f t="shared" si="1"/>
        <v>2629</v>
      </c>
      <c r="J22" s="41">
        <v>678.7</v>
      </c>
      <c r="K22" s="21" t="s">
        <v>21</v>
      </c>
      <c r="L22" s="35">
        <f t="shared" si="2"/>
        <v>2629</v>
      </c>
      <c r="M22" s="41">
        <v>39.700000000000003</v>
      </c>
      <c r="N22" s="21" t="s">
        <v>21</v>
      </c>
      <c r="O22" s="35">
        <f t="shared" si="3"/>
        <v>2629</v>
      </c>
      <c r="P22" s="41">
        <v>839.9</v>
      </c>
      <c r="Q22" s="21" t="s">
        <v>21</v>
      </c>
      <c r="R22" s="35">
        <f t="shared" si="4"/>
        <v>2629</v>
      </c>
      <c r="S22" s="41">
        <v>284.5</v>
      </c>
      <c r="T22" s="21" t="s">
        <v>21</v>
      </c>
      <c r="U22" s="35">
        <f>IF(T22=0,0,VALUE(RIGHT(T22,4)))</f>
        <v>2629</v>
      </c>
      <c r="V22" s="20">
        <v>330.8</v>
      </c>
      <c r="X22" s="35">
        <f t="shared" si="5"/>
        <v>0</v>
      </c>
      <c r="AA22" s="35">
        <f t="shared" si="6"/>
        <v>0</v>
      </c>
      <c r="AD22" s="35">
        <f t="shared" si="7"/>
        <v>0</v>
      </c>
      <c r="AG22" s="35">
        <f t="shared" si="8"/>
        <v>0</v>
      </c>
      <c r="AJ22" s="35">
        <f t="shared" si="9"/>
        <v>0</v>
      </c>
      <c r="AM22" s="35">
        <f t="shared" si="10"/>
        <v>0</v>
      </c>
      <c r="AP22" s="35">
        <f t="shared" si="11"/>
        <v>0</v>
      </c>
      <c r="AS22" s="35">
        <f t="shared" si="12"/>
        <v>0</v>
      </c>
      <c r="AV22" s="35">
        <f t="shared" si="13"/>
        <v>0</v>
      </c>
      <c r="AY22" s="35">
        <f t="shared" si="14"/>
        <v>0</v>
      </c>
      <c r="BB22" s="35">
        <f t="shared" si="15"/>
        <v>0</v>
      </c>
      <c r="BE22" s="35">
        <f t="shared" si="16"/>
        <v>0</v>
      </c>
      <c r="BH22" s="35">
        <f t="shared" si="17"/>
        <v>0</v>
      </c>
      <c r="BK22" s="35">
        <f t="shared" si="18"/>
        <v>0</v>
      </c>
      <c r="BN22" s="35">
        <f t="shared" si="19"/>
        <v>0</v>
      </c>
      <c r="BQ22" s="35">
        <f t="shared" si="20"/>
        <v>0</v>
      </c>
      <c r="BT22" s="35">
        <f t="shared" si="21"/>
        <v>0</v>
      </c>
      <c r="BW22" s="35">
        <f t="shared" si="22"/>
        <v>0</v>
      </c>
      <c r="BZ22" s="35">
        <f t="shared" si="23"/>
        <v>0</v>
      </c>
      <c r="CC22" s="35">
        <f t="shared" si="24"/>
        <v>0</v>
      </c>
      <c r="CF22" s="35">
        <f t="shared" si="25"/>
        <v>0</v>
      </c>
      <c r="CI22" s="35">
        <f t="shared" si="26"/>
        <v>0</v>
      </c>
      <c r="CL22" s="35">
        <f t="shared" si="27"/>
        <v>0</v>
      </c>
    </row>
    <row r="23" spans="1:90">
      <c r="A23" s="38" t="s">
        <v>22</v>
      </c>
      <c r="B23" s="21" t="s">
        <v>22</v>
      </c>
      <c r="C23" s="35">
        <f>IF(B23=0,0,VALUE(RIGHT(B23,4)))</f>
        <v>8628</v>
      </c>
      <c r="D23" s="40">
        <v>425.5</v>
      </c>
      <c r="E23" s="21" t="s">
        <v>22</v>
      </c>
      <c r="F23" s="35">
        <f t="shared" si="0"/>
        <v>8628</v>
      </c>
      <c r="G23" s="41">
        <v>7.5</v>
      </c>
      <c r="H23" s="21" t="s">
        <v>22</v>
      </c>
      <c r="I23" s="35">
        <f t="shared" si="1"/>
        <v>8628</v>
      </c>
      <c r="J23" s="41">
        <v>974.6</v>
      </c>
      <c r="K23" s="21" t="s">
        <v>22</v>
      </c>
      <c r="L23" s="35">
        <f t="shared" si="2"/>
        <v>8628</v>
      </c>
      <c r="M23" s="41">
        <v>500.2</v>
      </c>
      <c r="N23" s="21" t="s">
        <v>22</v>
      </c>
      <c r="O23" s="35">
        <f t="shared" si="3"/>
        <v>8628</v>
      </c>
      <c r="P23" s="41">
        <v>672.5</v>
      </c>
      <c r="Q23" s="21" t="s">
        <v>22</v>
      </c>
      <c r="R23" s="35">
        <f t="shared" si="4"/>
        <v>8628</v>
      </c>
      <c r="S23" s="41">
        <v>289.7</v>
      </c>
      <c r="T23" s="21" t="s">
        <v>22</v>
      </c>
      <c r="U23" s="35">
        <f>IF(T23=0,0,VALUE(RIGHT(T23,4)))</f>
        <v>8628</v>
      </c>
      <c r="V23" s="20">
        <v>953.3</v>
      </c>
      <c r="X23" s="35">
        <f t="shared" si="5"/>
        <v>0</v>
      </c>
      <c r="AA23" s="35">
        <f t="shared" si="6"/>
        <v>0</v>
      </c>
      <c r="AD23" s="35">
        <f t="shared" si="7"/>
        <v>0</v>
      </c>
      <c r="AG23" s="35">
        <f t="shared" si="8"/>
        <v>0</v>
      </c>
      <c r="AJ23" s="35">
        <f t="shared" si="9"/>
        <v>0</v>
      </c>
      <c r="AM23" s="35">
        <f t="shared" si="10"/>
        <v>0</v>
      </c>
      <c r="AP23" s="35">
        <f t="shared" si="11"/>
        <v>0</v>
      </c>
      <c r="AS23" s="35">
        <f t="shared" si="12"/>
        <v>0</v>
      </c>
      <c r="AV23" s="35">
        <f t="shared" si="13"/>
        <v>0</v>
      </c>
      <c r="AY23" s="35">
        <f t="shared" si="14"/>
        <v>0</v>
      </c>
      <c r="BB23" s="35">
        <f t="shared" si="15"/>
        <v>0</v>
      </c>
      <c r="BE23" s="35">
        <f t="shared" si="16"/>
        <v>0</v>
      </c>
      <c r="BH23" s="35">
        <f t="shared" si="17"/>
        <v>0</v>
      </c>
      <c r="BK23" s="35">
        <f t="shared" si="18"/>
        <v>0</v>
      </c>
      <c r="BN23" s="35">
        <f t="shared" si="19"/>
        <v>0</v>
      </c>
      <c r="BQ23" s="35">
        <f t="shared" si="20"/>
        <v>0</v>
      </c>
      <c r="BT23" s="35">
        <f t="shared" si="21"/>
        <v>0</v>
      </c>
      <c r="BW23" s="35">
        <f t="shared" si="22"/>
        <v>0</v>
      </c>
      <c r="BZ23" s="35">
        <f t="shared" si="23"/>
        <v>0</v>
      </c>
      <c r="CC23" s="35">
        <f t="shared" si="24"/>
        <v>0</v>
      </c>
      <c r="CF23" s="35">
        <f t="shared" si="25"/>
        <v>0</v>
      </c>
      <c r="CI23" s="35">
        <f t="shared" si="26"/>
        <v>0</v>
      </c>
      <c r="CL23" s="35">
        <f t="shared" si="27"/>
        <v>0</v>
      </c>
    </row>
    <row r="24" spans="1:90">
      <c r="A24" s="38" t="s">
        <v>23</v>
      </c>
      <c r="B24" s="21" t="s">
        <v>23</v>
      </c>
      <c r="C24" s="35">
        <f>IF(B24=0,0,VALUE(RIGHT(B24,4)))</f>
        <v>2730</v>
      </c>
      <c r="D24" s="40">
        <v>34.9</v>
      </c>
      <c r="E24" s="21" t="s">
        <v>23</v>
      </c>
      <c r="F24" s="35">
        <f t="shared" si="0"/>
        <v>2730</v>
      </c>
      <c r="G24" s="41">
        <v>0.1</v>
      </c>
      <c r="H24" s="21" t="s">
        <v>23</v>
      </c>
      <c r="I24" s="35">
        <f t="shared" si="1"/>
        <v>2730</v>
      </c>
      <c r="J24" s="41">
        <v>0.2</v>
      </c>
      <c r="K24" s="21" t="s">
        <v>23</v>
      </c>
      <c r="L24" s="35">
        <f t="shared" si="2"/>
        <v>2730</v>
      </c>
      <c r="M24" s="41">
        <v>0</v>
      </c>
      <c r="N24" s="21" t="s">
        <v>23</v>
      </c>
      <c r="O24" s="35">
        <f t="shared" si="3"/>
        <v>2730</v>
      </c>
      <c r="P24" s="41">
        <v>0</v>
      </c>
      <c r="Q24" s="21" t="s">
        <v>23</v>
      </c>
      <c r="R24" s="35">
        <f t="shared" si="4"/>
        <v>2730</v>
      </c>
      <c r="S24" s="41">
        <v>0</v>
      </c>
      <c r="T24" s="21" t="s">
        <v>23</v>
      </c>
      <c r="U24" s="35">
        <f>IF(T24=0,0,VALUE(RIGHT(T24,4)))</f>
        <v>2730</v>
      </c>
      <c r="V24" s="20">
        <v>0</v>
      </c>
      <c r="X24" s="35">
        <f t="shared" si="5"/>
        <v>0</v>
      </c>
      <c r="AA24" s="35">
        <f t="shared" si="6"/>
        <v>0</v>
      </c>
      <c r="AD24" s="35">
        <f t="shared" si="7"/>
        <v>0</v>
      </c>
      <c r="AG24" s="35">
        <f t="shared" si="8"/>
        <v>0</v>
      </c>
      <c r="AJ24" s="35">
        <f t="shared" si="9"/>
        <v>0</v>
      </c>
      <c r="AM24" s="35">
        <f t="shared" si="10"/>
        <v>0</v>
      </c>
      <c r="AP24" s="35">
        <f t="shared" si="11"/>
        <v>0</v>
      </c>
      <c r="AS24" s="35">
        <f t="shared" si="12"/>
        <v>0</v>
      </c>
      <c r="AV24" s="35">
        <f t="shared" si="13"/>
        <v>0</v>
      </c>
      <c r="AY24" s="35">
        <f t="shared" si="14"/>
        <v>0</v>
      </c>
      <c r="BB24" s="35">
        <f t="shared" si="15"/>
        <v>0</v>
      </c>
      <c r="BE24" s="35">
        <f t="shared" si="16"/>
        <v>0</v>
      </c>
      <c r="BH24" s="35">
        <f t="shared" si="17"/>
        <v>0</v>
      </c>
      <c r="BK24" s="35">
        <f t="shared" si="18"/>
        <v>0</v>
      </c>
      <c r="BN24" s="35">
        <f t="shared" si="19"/>
        <v>0</v>
      </c>
      <c r="BQ24" s="35">
        <f t="shared" si="20"/>
        <v>0</v>
      </c>
      <c r="BT24" s="35">
        <f t="shared" si="21"/>
        <v>0</v>
      </c>
      <c r="BW24" s="35">
        <f t="shared" si="22"/>
        <v>0</v>
      </c>
      <c r="BZ24" s="35">
        <f t="shared" si="23"/>
        <v>0</v>
      </c>
      <c r="CC24" s="35">
        <f t="shared" si="24"/>
        <v>0</v>
      </c>
      <c r="CF24" s="35">
        <f t="shared" si="25"/>
        <v>0</v>
      </c>
      <c r="CI24" s="35">
        <f t="shared" si="26"/>
        <v>0</v>
      </c>
      <c r="CL24" s="35">
        <f t="shared" si="27"/>
        <v>0</v>
      </c>
    </row>
    <row r="25" spans="1:90">
      <c r="A25" s="38" t="s">
        <v>24</v>
      </c>
      <c r="B25" s="21" t="s">
        <v>24</v>
      </c>
      <c r="C25" s="35">
        <f>IF(B25=0,0,VALUE(RIGHT(B25,4)))</f>
        <v>2734</v>
      </c>
      <c r="D25" s="40">
        <v>27.3</v>
      </c>
      <c r="E25" s="21" t="s">
        <v>24</v>
      </c>
      <c r="F25" s="35">
        <f t="shared" si="0"/>
        <v>2734</v>
      </c>
      <c r="G25" s="41">
        <v>880.2</v>
      </c>
      <c r="H25" s="21" t="s">
        <v>24</v>
      </c>
      <c r="I25" s="35">
        <f t="shared" si="1"/>
        <v>2734</v>
      </c>
      <c r="J25" s="41">
        <v>160.4</v>
      </c>
      <c r="K25" s="21" t="s">
        <v>24</v>
      </c>
      <c r="L25" s="35">
        <f t="shared" si="2"/>
        <v>2734</v>
      </c>
      <c r="M25" s="41">
        <v>554.1</v>
      </c>
      <c r="N25" s="21" t="s">
        <v>24</v>
      </c>
      <c r="O25" s="35">
        <f t="shared" si="3"/>
        <v>2734</v>
      </c>
      <c r="P25" s="41">
        <v>452.5</v>
      </c>
      <c r="Q25" s="21" t="s">
        <v>24</v>
      </c>
      <c r="R25" s="35">
        <f t="shared" si="4"/>
        <v>2734</v>
      </c>
      <c r="S25" s="41">
        <v>13.1</v>
      </c>
      <c r="T25" s="21" t="s">
        <v>24</v>
      </c>
      <c r="U25" s="35">
        <f>IF(T25=0,0,VALUE(RIGHT(T25,4)))</f>
        <v>2734</v>
      </c>
      <c r="V25" s="20">
        <v>52.2</v>
      </c>
      <c r="X25" s="35">
        <f t="shared" si="5"/>
        <v>0</v>
      </c>
      <c r="AA25" s="35">
        <f t="shared" si="6"/>
        <v>0</v>
      </c>
      <c r="AD25" s="35">
        <f t="shared" si="7"/>
        <v>0</v>
      </c>
      <c r="AG25" s="35">
        <f t="shared" si="8"/>
        <v>0</v>
      </c>
      <c r="AJ25" s="35">
        <f t="shared" si="9"/>
        <v>0</v>
      </c>
      <c r="AM25" s="35">
        <f t="shared" si="10"/>
        <v>0</v>
      </c>
      <c r="AP25" s="35">
        <f t="shared" si="11"/>
        <v>0</v>
      </c>
      <c r="AS25" s="35">
        <f t="shared" si="12"/>
        <v>0</v>
      </c>
      <c r="AV25" s="35">
        <f t="shared" si="13"/>
        <v>0</v>
      </c>
      <c r="AY25" s="35">
        <f t="shared" si="14"/>
        <v>0</v>
      </c>
      <c r="BB25" s="35">
        <f t="shared" si="15"/>
        <v>0</v>
      </c>
      <c r="BE25" s="35">
        <f t="shared" si="16"/>
        <v>0</v>
      </c>
      <c r="BH25" s="35">
        <f t="shared" si="17"/>
        <v>0</v>
      </c>
      <c r="BK25" s="35">
        <f t="shared" si="18"/>
        <v>0</v>
      </c>
      <c r="BN25" s="35">
        <f t="shared" si="19"/>
        <v>0</v>
      </c>
      <c r="BQ25" s="35">
        <f t="shared" si="20"/>
        <v>0</v>
      </c>
      <c r="BT25" s="35">
        <f t="shared" si="21"/>
        <v>0</v>
      </c>
      <c r="BW25" s="35">
        <f t="shared" si="22"/>
        <v>0</v>
      </c>
      <c r="BZ25" s="35">
        <f t="shared" si="23"/>
        <v>0</v>
      </c>
      <c r="CC25" s="35">
        <f t="shared" si="24"/>
        <v>0</v>
      </c>
      <c r="CF25" s="35">
        <f t="shared" si="25"/>
        <v>0</v>
      </c>
      <c r="CI25" s="35">
        <f t="shared" si="26"/>
        <v>0</v>
      </c>
      <c r="CL25" s="35">
        <f t="shared" si="27"/>
        <v>0</v>
      </c>
    </row>
    <row r="26" spans="1:90">
      <c r="A26" s="38" t="s">
        <v>25</v>
      </c>
      <c r="B26" s="21" t="s">
        <v>25</v>
      </c>
      <c r="C26" s="35">
        <f>IF(B26=0,0,VALUE(RIGHT(B26,4)))</f>
        <v>1593</v>
      </c>
      <c r="D26" s="40">
        <v>23.8</v>
      </c>
      <c r="E26" s="21" t="s">
        <v>25</v>
      </c>
      <c r="F26" s="35">
        <f t="shared" si="0"/>
        <v>1593</v>
      </c>
      <c r="G26" s="41">
        <v>851.3</v>
      </c>
      <c r="H26" s="21" t="s">
        <v>25</v>
      </c>
      <c r="I26" s="35">
        <f t="shared" si="1"/>
        <v>1593</v>
      </c>
      <c r="J26" s="41">
        <v>370.1</v>
      </c>
      <c r="K26" s="21" t="s">
        <v>25</v>
      </c>
      <c r="L26" s="35">
        <f t="shared" si="2"/>
        <v>1593</v>
      </c>
      <c r="M26" s="41">
        <v>191.1</v>
      </c>
      <c r="N26" s="21" t="s">
        <v>25</v>
      </c>
      <c r="O26" s="35">
        <f t="shared" si="3"/>
        <v>1593</v>
      </c>
      <c r="P26" s="41">
        <v>541.70000000000005</v>
      </c>
      <c r="Q26" s="21" t="s">
        <v>25</v>
      </c>
      <c r="R26" s="35">
        <f t="shared" si="4"/>
        <v>1593</v>
      </c>
      <c r="S26" s="41">
        <v>808.8</v>
      </c>
      <c r="T26" s="21" t="s">
        <v>25</v>
      </c>
      <c r="U26" s="35">
        <f>IF(T26=0,0,VALUE(RIGHT(T26,4)))</f>
        <v>1593</v>
      </c>
      <c r="V26" s="20">
        <v>486.5</v>
      </c>
      <c r="X26" s="35">
        <f t="shared" si="5"/>
        <v>0</v>
      </c>
      <c r="AA26" s="35">
        <f t="shared" si="6"/>
        <v>0</v>
      </c>
      <c r="AD26" s="35">
        <f t="shared" si="7"/>
        <v>0</v>
      </c>
      <c r="AG26" s="35">
        <f t="shared" si="8"/>
        <v>0</v>
      </c>
      <c r="AJ26" s="35">
        <f t="shared" si="9"/>
        <v>0</v>
      </c>
      <c r="AM26" s="35">
        <f t="shared" si="10"/>
        <v>0</v>
      </c>
      <c r="AP26" s="35">
        <f t="shared" si="11"/>
        <v>0</v>
      </c>
      <c r="AS26" s="35">
        <f t="shared" si="12"/>
        <v>0</v>
      </c>
      <c r="AV26" s="35">
        <f t="shared" si="13"/>
        <v>0</v>
      </c>
      <c r="AY26" s="35">
        <f t="shared" si="14"/>
        <v>0</v>
      </c>
      <c r="BB26" s="35">
        <f t="shared" si="15"/>
        <v>0</v>
      </c>
      <c r="BE26" s="35">
        <f t="shared" si="16"/>
        <v>0</v>
      </c>
      <c r="BH26" s="35">
        <f t="shared" si="17"/>
        <v>0</v>
      </c>
      <c r="BK26" s="35">
        <f t="shared" si="18"/>
        <v>0</v>
      </c>
      <c r="BN26" s="35">
        <f t="shared" si="19"/>
        <v>0</v>
      </c>
      <c r="BQ26" s="35">
        <f t="shared" si="20"/>
        <v>0</v>
      </c>
      <c r="BT26" s="35">
        <f t="shared" si="21"/>
        <v>0</v>
      </c>
      <c r="BW26" s="35">
        <f t="shared" si="22"/>
        <v>0</v>
      </c>
      <c r="BZ26" s="35">
        <f t="shared" si="23"/>
        <v>0</v>
      </c>
      <c r="CC26" s="35">
        <f t="shared" si="24"/>
        <v>0</v>
      </c>
      <c r="CF26" s="35">
        <f t="shared" si="25"/>
        <v>0</v>
      </c>
      <c r="CI26" s="35">
        <f t="shared" si="26"/>
        <v>0</v>
      </c>
      <c r="CL26" s="35">
        <f t="shared" si="27"/>
        <v>0</v>
      </c>
    </row>
    <row r="27" spans="1:90">
      <c r="A27" s="38" t="s">
        <v>26</v>
      </c>
      <c r="B27" s="21" t="s">
        <v>26</v>
      </c>
      <c r="C27" s="35">
        <f>IF(B27=0,0,VALUE(RIGHT(B27,4)))</f>
        <v>1046</v>
      </c>
      <c r="D27" s="40">
        <v>147.19999999999999</v>
      </c>
      <c r="E27" s="21" t="s">
        <v>26</v>
      </c>
      <c r="F27" s="35">
        <f t="shared" si="0"/>
        <v>1046</v>
      </c>
      <c r="G27" s="41">
        <v>325.89999999999998</v>
      </c>
      <c r="H27" s="21" t="s">
        <v>26</v>
      </c>
      <c r="I27" s="35">
        <f t="shared" si="1"/>
        <v>1046</v>
      </c>
      <c r="J27" s="41">
        <v>216.2</v>
      </c>
      <c r="K27" s="21" t="s">
        <v>26</v>
      </c>
      <c r="L27" s="35">
        <f t="shared" si="2"/>
        <v>1046</v>
      </c>
      <c r="M27" s="41">
        <v>70.400000000000006</v>
      </c>
      <c r="N27" s="21" t="s">
        <v>26</v>
      </c>
      <c r="O27" s="35">
        <f t="shared" si="3"/>
        <v>1046</v>
      </c>
      <c r="P27" s="41">
        <v>63</v>
      </c>
      <c r="Q27" s="21" t="s">
        <v>26</v>
      </c>
      <c r="R27" s="35">
        <f t="shared" si="4"/>
        <v>1046</v>
      </c>
      <c r="S27" s="41">
        <v>108.2</v>
      </c>
      <c r="T27" s="21" t="s">
        <v>26</v>
      </c>
      <c r="U27" s="35">
        <f>IF(T27=0,0,VALUE(RIGHT(T27,4)))</f>
        <v>1046</v>
      </c>
      <c r="V27" s="20">
        <v>52.3</v>
      </c>
      <c r="X27" s="35">
        <f t="shared" si="5"/>
        <v>0</v>
      </c>
      <c r="AA27" s="35">
        <f t="shared" si="6"/>
        <v>0</v>
      </c>
      <c r="AD27" s="35">
        <f t="shared" si="7"/>
        <v>0</v>
      </c>
      <c r="AG27" s="35">
        <f t="shared" si="8"/>
        <v>0</v>
      </c>
      <c r="AJ27" s="35">
        <f t="shared" si="9"/>
        <v>0</v>
      </c>
      <c r="AM27" s="35">
        <f t="shared" si="10"/>
        <v>0</v>
      </c>
      <c r="AP27" s="35">
        <f t="shared" si="11"/>
        <v>0</v>
      </c>
      <c r="AS27" s="35">
        <f t="shared" si="12"/>
        <v>0</v>
      </c>
      <c r="AV27" s="35">
        <f t="shared" si="13"/>
        <v>0</v>
      </c>
      <c r="AY27" s="35">
        <f t="shared" si="14"/>
        <v>0</v>
      </c>
      <c r="BB27" s="35">
        <f t="shared" si="15"/>
        <v>0</v>
      </c>
      <c r="BE27" s="35">
        <f t="shared" si="16"/>
        <v>0</v>
      </c>
      <c r="BH27" s="35">
        <f t="shared" si="17"/>
        <v>0</v>
      </c>
      <c r="BK27" s="35">
        <f t="shared" si="18"/>
        <v>0</v>
      </c>
      <c r="BN27" s="35">
        <f t="shared" si="19"/>
        <v>0</v>
      </c>
      <c r="BQ27" s="35">
        <f t="shared" si="20"/>
        <v>0</v>
      </c>
      <c r="BT27" s="35">
        <f t="shared" si="21"/>
        <v>0</v>
      </c>
      <c r="BW27" s="35">
        <f t="shared" si="22"/>
        <v>0</v>
      </c>
      <c r="BZ27" s="35">
        <f t="shared" si="23"/>
        <v>0</v>
      </c>
      <c r="CC27" s="35">
        <f t="shared" si="24"/>
        <v>0</v>
      </c>
      <c r="CF27" s="35">
        <f t="shared" si="25"/>
        <v>0</v>
      </c>
      <c r="CI27" s="35">
        <f t="shared" si="26"/>
        <v>0</v>
      </c>
      <c r="CL27" s="35">
        <f t="shared" si="27"/>
        <v>0</v>
      </c>
    </row>
    <row r="28" spans="1:90">
      <c r="A28" s="38" t="s">
        <v>27</v>
      </c>
      <c r="B28" s="21" t="s">
        <v>27</v>
      </c>
      <c r="C28" s="35">
        <f>IF(B28=0,0,VALUE(RIGHT(B28,4)))</f>
        <v>3118</v>
      </c>
      <c r="D28" s="40">
        <v>262.60000000000002</v>
      </c>
      <c r="E28" s="21" t="s">
        <v>27</v>
      </c>
      <c r="F28" s="35">
        <f t="shared" si="0"/>
        <v>3118</v>
      </c>
      <c r="G28" s="41">
        <v>119.4</v>
      </c>
      <c r="H28" s="21" t="s">
        <v>27</v>
      </c>
      <c r="I28" s="35">
        <f t="shared" si="1"/>
        <v>3118</v>
      </c>
      <c r="J28" s="41">
        <v>262.7</v>
      </c>
      <c r="K28" s="21" t="s">
        <v>27</v>
      </c>
      <c r="L28" s="35">
        <f t="shared" si="2"/>
        <v>3118</v>
      </c>
      <c r="M28" s="41">
        <v>59.7</v>
      </c>
      <c r="N28" s="21" t="s">
        <v>27</v>
      </c>
      <c r="O28" s="35">
        <f t="shared" si="3"/>
        <v>3118</v>
      </c>
      <c r="P28" s="41">
        <v>54.5</v>
      </c>
      <c r="Q28" s="21" t="s">
        <v>27</v>
      </c>
      <c r="R28" s="35">
        <f t="shared" si="4"/>
        <v>3118</v>
      </c>
      <c r="S28" s="41">
        <v>25.2</v>
      </c>
      <c r="T28" s="21" t="s">
        <v>27</v>
      </c>
      <c r="U28" s="35">
        <f>IF(T28=0,0,VALUE(RIGHT(T28,4)))</f>
        <v>3118</v>
      </c>
      <c r="V28" s="20">
        <v>180.7</v>
      </c>
      <c r="X28" s="35">
        <f t="shared" si="5"/>
        <v>0</v>
      </c>
      <c r="AA28" s="35">
        <f t="shared" si="6"/>
        <v>0</v>
      </c>
      <c r="AD28" s="35">
        <f t="shared" si="7"/>
        <v>0</v>
      </c>
      <c r="AG28" s="35">
        <f t="shared" si="8"/>
        <v>0</v>
      </c>
      <c r="AJ28" s="35">
        <f t="shared" si="9"/>
        <v>0</v>
      </c>
      <c r="AM28" s="35">
        <f t="shared" si="10"/>
        <v>0</v>
      </c>
      <c r="AP28" s="35">
        <f t="shared" si="11"/>
        <v>0</v>
      </c>
      <c r="AS28" s="35">
        <f t="shared" si="12"/>
        <v>0</v>
      </c>
      <c r="AV28" s="35">
        <f t="shared" si="13"/>
        <v>0</v>
      </c>
      <c r="AY28" s="35">
        <f t="shared" si="14"/>
        <v>0</v>
      </c>
      <c r="BB28" s="35">
        <f t="shared" si="15"/>
        <v>0</v>
      </c>
      <c r="BE28" s="35">
        <f t="shared" si="16"/>
        <v>0</v>
      </c>
      <c r="BH28" s="35">
        <f t="shared" si="17"/>
        <v>0</v>
      </c>
      <c r="BK28" s="35">
        <f t="shared" si="18"/>
        <v>0</v>
      </c>
      <c r="BN28" s="35">
        <f t="shared" si="19"/>
        <v>0</v>
      </c>
      <c r="BQ28" s="35">
        <f t="shared" si="20"/>
        <v>0</v>
      </c>
      <c r="BT28" s="35">
        <f t="shared" si="21"/>
        <v>0</v>
      </c>
      <c r="BW28" s="35">
        <f t="shared" si="22"/>
        <v>0</v>
      </c>
      <c r="BZ28" s="35">
        <f t="shared" si="23"/>
        <v>0</v>
      </c>
      <c r="CC28" s="35">
        <f t="shared" si="24"/>
        <v>0</v>
      </c>
      <c r="CF28" s="35">
        <f t="shared" si="25"/>
        <v>0</v>
      </c>
      <c r="CI28" s="35">
        <f t="shared" si="26"/>
        <v>0</v>
      </c>
      <c r="CL28" s="35">
        <f t="shared" si="27"/>
        <v>0</v>
      </c>
    </row>
    <row r="29" spans="1:90">
      <c r="A29" s="38" t="s">
        <v>28</v>
      </c>
      <c r="B29" s="21" t="s">
        <v>28</v>
      </c>
      <c r="C29" s="35">
        <f>IF(B29=0,0,VALUE(RIGHT(B29,4)))</f>
        <v>5412</v>
      </c>
      <c r="D29" s="40">
        <v>55.6</v>
      </c>
      <c r="E29" s="21" t="s">
        <v>28</v>
      </c>
      <c r="F29" s="35">
        <f t="shared" si="0"/>
        <v>5412</v>
      </c>
      <c r="G29" s="41">
        <v>133</v>
      </c>
      <c r="H29" s="21" t="s">
        <v>28</v>
      </c>
      <c r="I29" s="35">
        <f t="shared" si="1"/>
        <v>5412</v>
      </c>
      <c r="J29" s="41">
        <v>24.9</v>
      </c>
      <c r="K29" s="21" t="s">
        <v>28</v>
      </c>
      <c r="L29" s="35">
        <f t="shared" si="2"/>
        <v>5412</v>
      </c>
      <c r="M29" s="41">
        <v>75.400000000000006</v>
      </c>
      <c r="N29" s="21" t="s">
        <v>28</v>
      </c>
      <c r="O29" s="35">
        <f t="shared" si="3"/>
        <v>5412</v>
      </c>
      <c r="P29" s="41">
        <v>0</v>
      </c>
      <c r="Q29" s="21" t="s">
        <v>28</v>
      </c>
      <c r="R29" s="35">
        <f t="shared" si="4"/>
        <v>5412</v>
      </c>
      <c r="S29" s="41">
        <v>26</v>
      </c>
      <c r="T29" s="21" t="s">
        <v>28</v>
      </c>
      <c r="U29" s="35">
        <f>IF(T29=0,0,VALUE(RIGHT(T29,4)))</f>
        <v>5412</v>
      </c>
      <c r="V29" s="20">
        <v>214.4</v>
      </c>
      <c r="X29" s="35">
        <f t="shared" si="5"/>
        <v>0</v>
      </c>
      <c r="AA29" s="35">
        <f t="shared" si="6"/>
        <v>0</v>
      </c>
      <c r="AD29" s="35">
        <f t="shared" si="7"/>
        <v>0</v>
      </c>
      <c r="AG29" s="35">
        <f t="shared" si="8"/>
        <v>0</v>
      </c>
      <c r="AJ29" s="35">
        <f t="shared" si="9"/>
        <v>0</v>
      </c>
      <c r="AM29" s="35">
        <f t="shared" si="10"/>
        <v>0</v>
      </c>
      <c r="AP29" s="35">
        <f t="shared" si="11"/>
        <v>0</v>
      </c>
      <c r="AS29" s="35">
        <f t="shared" si="12"/>
        <v>0</v>
      </c>
      <c r="AV29" s="35">
        <f t="shared" si="13"/>
        <v>0</v>
      </c>
      <c r="AY29" s="35">
        <f t="shared" si="14"/>
        <v>0</v>
      </c>
      <c r="BB29" s="35">
        <f t="shared" si="15"/>
        <v>0</v>
      </c>
      <c r="BE29" s="35">
        <f t="shared" si="16"/>
        <v>0</v>
      </c>
      <c r="BH29" s="35">
        <f t="shared" si="17"/>
        <v>0</v>
      </c>
      <c r="BK29" s="35">
        <f t="shared" si="18"/>
        <v>0</v>
      </c>
      <c r="BN29" s="35">
        <f t="shared" si="19"/>
        <v>0</v>
      </c>
      <c r="BQ29" s="35">
        <f t="shared" si="20"/>
        <v>0</v>
      </c>
      <c r="BT29" s="35">
        <f t="shared" si="21"/>
        <v>0</v>
      </c>
      <c r="BW29" s="35">
        <f t="shared" si="22"/>
        <v>0</v>
      </c>
      <c r="BZ29" s="35">
        <f t="shared" si="23"/>
        <v>0</v>
      </c>
      <c r="CC29" s="35">
        <f t="shared" si="24"/>
        <v>0</v>
      </c>
      <c r="CF29" s="35">
        <f t="shared" si="25"/>
        <v>0</v>
      </c>
      <c r="CI29" s="35">
        <f t="shared" si="26"/>
        <v>0</v>
      </c>
      <c r="CL29" s="35">
        <f t="shared" si="27"/>
        <v>0</v>
      </c>
    </row>
    <row r="30" spans="1:90">
      <c r="A30" s="38" t="s">
        <v>29</v>
      </c>
      <c r="B30" s="21" t="s">
        <v>29</v>
      </c>
      <c r="C30" s="35">
        <f>IF(B30=0,0,VALUE(RIGHT(B30,4)))</f>
        <v>5418</v>
      </c>
      <c r="D30" s="40">
        <v>250.5</v>
      </c>
      <c r="E30" s="21" t="s">
        <v>29</v>
      </c>
      <c r="F30" s="35">
        <f t="shared" si="0"/>
        <v>5418</v>
      </c>
      <c r="G30" s="41">
        <v>33.799999999999997</v>
      </c>
      <c r="H30" s="21" t="s">
        <v>29</v>
      </c>
      <c r="I30" s="35">
        <f t="shared" si="1"/>
        <v>5418</v>
      </c>
      <c r="J30" s="41">
        <v>126.2</v>
      </c>
      <c r="K30" s="21" t="s">
        <v>29</v>
      </c>
      <c r="L30" s="35">
        <f t="shared" si="2"/>
        <v>5418</v>
      </c>
      <c r="M30" s="41">
        <v>45.4</v>
      </c>
      <c r="N30" s="21" t="s">
        <v>29</v>
      </c>
      <c r="O30" s="35">
        <f t="shared" si="3"/>
        <v>5418</v>
      </c>
      <c r="P30" s="41">
        <v>0</v>
      </c>
      <c r="Q30" s="21" t="s">
        <v>29</v>
      </c>
      <c r="R30" s="35">
        <f t="shared" si="4"/>
        <v>5418</v>
      </c>
      <c r="S30" s="41">
        <v>139.1</v>
      </c>
      <c r="T30" s="21" t="s">
        <v>29</v>
      </c>
      <c r="U30" s="35">
        <f>IF(T30=0,0,VALUE(RIGHT(T30,4)))</f>
        <v>5418</v>
      </c>
      <c r="V30" s="20">
        <v>96.5</v>
      </c>
      <c r="X30" s="35">
        <f t="shared" si="5"/>
        <v>0</v>
      </c>
      <c r="AA30" s="35">
        <f t="shared" si="6"/>
        <v>0</v>
      </c>
      <c r="AD30" s="35">
        <f t="shared" si="7"/>
        <v>0</v>
      </c>
      <c r="AG30" s="35">
        <f t="shared" si="8"/>
        <v>0</v>
      </c>
      <c r="AJ30" s="35">
        <f t="shared" si="9"/>
        <v>0</v>
      </c>
      <c r="AM30" s="35">
        <f t="shared" si="10"/>
        <v>0</v>
      </c>
      <c r="AP30" s="35">
        <f t="shared" si="11"/>
        <v>0</v>
      </c>
      <c r="AS30" s="35">
        <f t="shared" si="12"/>
        <v>0</v>
      </c>
      <c r="AV30" s="35">
        <f t="shared" si="13"/>
        <v>0</v>
      </c>
      <c r="AY30" s="35">
        <f t="shared" si="14"/>
        <v>0</v>
      </c>
      <c r="BB30" s="35">
        <f t="shared" si="15"/>
        <v>0</v>
      </c>
      <c r="BE30" s="35">
        <f t="shared" si="16"/>
        <v>0</v>
      </c>
      <c r="BH30" s="35">
        <f t="shared" si="17"/>
        <v>0</v>
      </c>
      <c r="BK30" s="35">
        <f t="shared" si="18"/>
        <v>0</v>
      </c>
      <c r="BN30" s="35">
        <f t="shared" si="19"/>
        <v>0</v>
      </c>
      <c r="BQ30" s="35">
        <f t="shared" si="20"/>
        <v>0</v>
      </c>
      <c r="BT30" s="35">
        <f t="shared" si="21"/>
        <v>0</v>
      </c>
      <c r="BW30" s="35">
        <f t="shared" si="22"/>
        <v>0</v>
      </c>
      <c r="BZ30" s="35">
        <f t="shared" si="23"/>
        <v>0</v>
      </c>
      <c r="CC30" s="35">
        <f t="shared" si="24"/>
        <v>0</v>
      </c>
      <c r="CF30" s="35">
        <f t="shared" si="25"/>
        <v>0</v>
      </c>
      <c r="CI30" s="35">
        <f t="shared" si="26"/>
        <v>0</v>
      </c>
      <c r="CL30" s="35">
        <f t="shared" si="27"/>
        <v>0</v>
      </c>
    </row>
    <row r="31" spans="1:90">
      <c r="A31" s="38" t="s">
        <v>30</v>
      </c>
      <c r="B31" s="21" t="s">
        <v>30</v>
      </c>
      <c r="C31" s="35">
        <f>IF(B31=0,0,VALUE(RIGHT(B31,4)))</f>
        <v>5793</v>
      </c>
      <c r="D31" s="40">
        <v>0</v>
      </c>
      <c r="E31" s="21" t="s">
        <v>30</v>
      </c>
      <c r="F31" s="35">
        <f t="shared" si="0"/>
        <v>5793</v>
      </c>
      <c r="G31" s="41">
        <v>0</v>
      </c>
      <c r="H31" s="21" t="s">
        <v>30</v>
      </c>
      <c r="I31" s="35">
        <f t="shared" si="1"/>
        <v>5793</v>
      </c>
      <c r="J31" s="41">
        <v>0</v>
      </c>
      <c r="K31" s="21" t="s">
        <v>30</v>
      </c>
      <c r="L31" s="35">
        <f t="shared" si="2"/>
        <v>5793</v>
      </c>
      <c r="M31" s="41">
        <v>0</v>
      </c>
      <c r="N31" s="21" t="s">
        <v>30</v>
      </c>
      <c r="O31" s="35">
        <f t="shared" si="3"/>
        <v>5793</v>
      </c>
      <c r="P31" s="41">
        <v>0</v>
      </c>
      <c r="Q31" s="21" t="s">
        <v>30</v>
      </c>
      <c r="R31" s="35">
        <f t="shared" si="4"/>
        <v>5793</v>
      </c>
      <c r="S31" s="41">
        <v>0</v>
      </c>
      <c r="T31" s="21" t="s">
        <v>30</v>
      </c>
      <c r="U31" s="35">
        <f>IF(T31=0,0,VALUE(RIGHT(T31,4)))</f>
        <v>5793</v>
      </c>
      <c r="V31" s="20">
        <v>0</v>
      </c>
      <c r="X31" s="35">
        <f t="shared" si="5"/>
        <v>0</v>
      </c>
      <c r="AA31" s="35">
        <f t="shared" si="6"/>
        <v>0</v>
      </c>
      <c r="AD31" s="35">
        <f t="shared" si="7"/>
        <v>0</v>
      </c>
      <c r="AG31" s="35">
        <f t="shared" si="8"/>
        <v>0</v>
      </c>
      <c r="AJ31" s="35">
        <f t="shared" si="9"/>
        <v>0</v>
      </c>
      <c r="AM31" s="35">
        <f t="shared" si="10"/>
        <v>0</v>
      </c>
      <c r="AP31" s="35">
        <f t="shared" si="11"/>
        <v>0</v>
      </c>
      <c r="AS31" s="35">
        <f t="shared" si="12"/>
        <v>0</v>
      </c>
      <c r="AV31" s="35">
        <f t="shared" si="13"/>
        <v>0</v>
      </c>
      <c r="AY31" s="35">
        <f t="shared" si="14"/>
        <v>0</v>
      </c>
      <c r="BB31" s="35">
        <f t="shared" si="15"/>
        <v>0</v>
      </c>
      <c r="BE31" s="35">
        <f t="shared" si="16"/>
        <v>0</v>
      </c>
      <c r="BH31" s="35">
        <f t="shared" si="17"/>
        <v>0</v>
      </c>
      <c r="BK31" s="35">
        <f t="shared" si="18"/>
        <v>0</v>
      </c>
      <c r="BN31" s="35">
        <f t="shared" si="19"/>
        <v>0</v>
      </c>
      <c r="BQ31" s="35">
        <f t="shared" si="20"/>
        <v>0</v>
      </c>
      <c r="BT31" s="35">
        <f t="shared" si="21"/>
        <v>0</v>
      </c>
      <c r="BW31" s="35">
        <f t="shared" si="22"/>
        <v>0</v>
      </c>
      <c r="BZ31" s="35">
        <f t="shared" si="23"/>
        <v>0</v>
      </c>
      <c r="CC31" s="35">
        <f t="shared" si="24"/>
        <v>0</v>
      </c>
      <c r="CF31" s="35">
        <f t="shared" si="25"/>
        <v>0</v>
      </c>
      <c r="CI31" s="35">
        <f t="shared" si="26"/>
        <v>0</v>
      </c>
      <c r="CL31" s="35">
        <f t="shared" si="27"/>
        <v>0</v>
      </c>
    </row>
    <row r="32" spans="1:90">
      <c r="A32" s="38" t="s">
        <v>31</v>
      </c>
      <c r="B32" s="21" t="s">
        <v>31</v>
      </c>
      <c r="C32" s="35">
        <f>IF(B32=0,0,VALUE(RIGHT(B32,4)))</f>
        <v>1680</v>
      </c>
      <c r="D32" s="40">
        <v>657.7</v>
      </c>
      <c r="E32" s="21" t="s">
        <v>31</v>
      </c>
      <c r="F32" s="35">
        <f t="shared" si="0"/>
        <v>1680</v>
      </c>
      <c r="G32" s="41">
        <v>663</v>
      </c>
      <c r="H32" s="21" t="s">
        <v>31</v>
      </c>
      <c r="I32" s="35">
        <f t="shared" si="1"/>
        <v>1680</v>
      </c>
      <c r="J32" s="41">
        <v>602.20000000000005</v>
      </c>
      <c r="K32" s="21" t="s">
        <v>31</v>
      </c>
      <c r="L32" s="35">
        <f t="shared" si="2"/>
        <v>1680</v>
      </c>
      <c r="M32" s="41">
        <v>544.20000000000005</v>
      </c>
      <c r="N32" s="21" t="s">
        <v>31</v>
      </c>
      <c r="O32" s="35">
        <f t="shared" si="3"/>
        <v>1680</v>
      </c>
      <c r="P32" s="41">
        <v>197.8</v>
      </c>
      <c r="Q32" s="21" t="s">
        <v>31</v>
      </c>
      <c r="R32" s="35">
        <f t="shared" si="4"/>
        <v>1680</v>
      </c>
      <c r="S32" s="41">
        <v>202</v>
      </c>
      <c r="T32" s="21" t="s">
        <v>31</v>
      </c>
      <c r="U32" s="35">
        <f>IF(T32=0,0,VALUE(RIGHT(T32,4)))</f>
        <v>1680</v>
      </c>
      <c r="V32" s="20">
        <v>92.8</v>
      </c>
      <c r="X32" s="35">
        <f t="shared" si="5"/>
        <v>0</v>
      </c>
      <c r="AA32" s="35">
        <f t="shared" si="6"/>
        <v>0</v>
      </c>
      <c r="AD32" s="35">
        <f t="shared" si="7"/>
        <v>0</v>
      </c>
      <c r="AG32" s="35">
        <f t="shared" si="8"/>
        <v>0</v>
      </c>
      <c r="AJ32" s="35">
        <f t="shared" si="9"/>
        <v>0</v>
      </c>
      <c r="AM32" s="35">
        <f t="shared" si="10"/>
        <v>0</v>
      </c>
      <c r="AP32" s="35">
        <f t="shared" si="11"/>
        <v>0</v>
      </c>
      <c r="AS32" s="35">
        <f t="shared" si="12"/>
        <v>0</v>
      </c>
      <c r="AV32" s="35">
        <f t="shared" si="13"/>
        <v>0</v>
      </c>
      <c r="AY32" s="35">
        <f t="shared" si="14"/>
        <v>0</v>
      </c>
      <c r="BB32" s="35">
        <f t="shared" si="15"/>
        <v>0</v>
      </c>
      <c r="BE32" s="35">
        <f t="shared" si="16"/>
        <v>0</v>
      </c>
      <c r="BH32" s="35">
        <f t="shared" si="17"/>
        <v>0</v>
      </c>
      <c r="BK32" s="35">
        <f t="shared" si="18"/>
        <v>0</v>
      </c>
      <c r="BN32" s="35">
        <f t="shared" si="19"/>
        <v>0</v>
      </c>
      <c r="BQ32" s="35">
        <f t="shared" si="20"/>
        <v>0</v>
      </c>
      <c r="BT32" s="35">
        <f t="shared" si="21"/>
        <v>0</v>
      </c>
      <c r="BW32" s="35">
        <f t="shared" si="22"/>
        <v>0</v>
      </c>
      <c r="BZ32" s="35">
        <f t="shared" si="23"/>
        <v>0</v>
      </c>
      <c r="CC32" s="35">
        <f t="shared" si="24"/>
        <v>0</v>
      </c>
      <c r="CF32" s="35">
        <f t="shared" si="25"/>
        <v>0</v>
      </c>
      <c r="CI32" s="35">
        <f t="shared" si="26"/>
        <v>0</v>
      </c>
      <c r="CL32" s="35">
        <f t="shared" si="27"/>
        <v>0</v>
      </c>
    </row>
    <row r="33" spans="1:90">
      <c r="A33" s="38" t="s">
        <v>32</v>
      </c>
      <c r="B33" s="21" t="s">
        <v>32</v>
      </c>
      <c r="C33" s="35">
        <f>IF(B33=0,0,VALUE(RIGHT(B33,4)))</f>
        <v>1785</v>
      </c>
      <c r="D33" s="40">
        <v>0</v>
      </c>
      <c r="E33" s="21" t="s">
        <v>32</v>
      </c>
      <c r="F33" s="35">
        <f t="shared" si="0"/>
        <v>1785</v>
      </c>
      <c r="G33" s="41">
        <v>0</v>
      </c>
      <c r="H33" s="21" t="s">
        <v>32</v>
      </c>
      <c r="I33" s="35">
        <f t="shared" si="1"/>
        <v>1785</v>
      </c>
      <c r="J33" s="41">
        <v>0</v>
      </c>
      <c r="K33" s="21" t="s">
        <v>32</v>
      </c>
      <c r="L33" s="35">
        <f t="shared" si="2"/>
        <v>1785</v>
      </c>
      <c r="M33" s="41">
        <v>0</v>
      </c>
      <c r="N33" s="21" t="s">
        <v>32</v>
      </c>
      <c r="O33" s="35">
        <f t="shared" si="3"/>
        <v>1785</v>
      </c>
      <c r="P33" s="41">
        <v>0</v>
      </c>
      <c r="Q33" s="21" t="s">
        <v>32</v>
      </c>
      <c r="R33" s="35">
        <f t="shared" si="4"/>
        <v>1785</v>
      </c>
      <c r="S33" s="41">
        <v>0</v>
      </c>
      <c r="T33" s="21" t="s">
        <v>32</v>
      </c>
      <c r="U33" s="35">
        <f>IF(T33=0,0,VALUE(RIGHT(T33,4)))</f>
        <v>1785</v>
      </c>
      <c r="V33" s="20">
        <v>0</v>
      </c>
      <c r="X33" s="35">
        <f t="shared" si="5"/>
        <v>0</v>
      </c>
      <c r="AA33" s="35">
        <f t="shared" si="6"/>
        <v>0</v>
      </c>
      <c r="AD33" s="35">
        <f t="shared" si="7"/>
        <v>0</v>
      </c>
      <c r="AG33" s="35">
        <f t="shared" si="8"/>
        <v>0</v>
      </c>
      <c r="AJ33" s="35">
        <f t="shared" si="9"/>
        <v>0</v>
      </c>
      <c r="AM33" s="35">
        <f t="shared" si="10"/>
        <v>0</v>
      </c>
      <c r="AP33" s="35">
        <f t="shared" si="11"/>
        <v>0</v>
      </c>
      <c r="AS33" s="35">
        <f t="shared" si="12"/>
        <v>0</v>
      </c>
      <c r="AV33" s="35">
        <f t="shared" si="13"/>
        <v>0</v>
      </c>
      <c r="AY33" s="35">
        <f t="shared" si="14"/>
        <v>0</v>
      </c>
      <c r="BB33" s="35">
        <f t="shared" si="15"/>
        <v>0</v>
      </c>
      <c r="BE33" s="35">
        <f t="shared" si="16"/>
        <v>0</v>
      </c>
      <c r="BH33" s="35">
        <f t="shared" si="17"/>
        <v>0</v>
      </c>
      <c r="BK33" s="35">
        <f t="shared" si="18"/>
        <v>0</v>
      </c>
      <c r="BN33" s="35">
        <f t="shared" si="19"/>
        <v>0</v>
      </c>
      <c r="BQ33" s="35">
        <f t="shared" si="20"/>
        <v>0</v>
      </c>
      <c r="BT33" s="35">
        <f t="shared" si="21"/>
        <v>0</v>
      </c>
      <c r="BW33" s="35">
        <f t="shared" si="22"/>
        <v>0</v>
      </c>
      <c r="BZ33" s="35">
        <f t="shared" si="23"/>
        <v>0</v>
      </c>
      <c r="CC33" s="35">
        <f t="shared" si="24"/>
        <v>0</v>
      </c>
      <c r="CF33" s="35">
        <f t="shared" si="25"/>
        <v>0</v>
      </c>
      <c r="CI33" s="35">
        <f t="shared" si="26"/>
        <v>0</v>
      </c>
      <c r="CL33" s="35">
        <f t="shared" si="27"/>
        <v>0</v>
      </c>
    </row>
    <row r="34" spans="1:90">
      <c r="A34" s="38" t="s">
        <v>33</v>
      </c>
      <c r="B34" s="21" t="s">
        <v>33</v>
      </c>
      <c r="C34" s="35">
        <f>IF(B34=0,0,VALUE(RIGHT(B34,4)))</f>
        <v>7370</v>
      </c>
      <c r="D34" s="40">
        <v>174.1</v>
      </c>
      <c r="E34" s="21" t="s">
        <v>33</v>
      </c>
      <c r="F34" s="35">
        <f t="shared" si="0"/>
        <v>7370</v>
      </c>
      <c r="G34" s="41">
        <v>0</v>
      </c>
      <c r="H34" s="21" t="s">
        <v>33</v>
      </c>
      <c r="I34" s="35">
        <f t="shared" si="1"/>
        <v>7370</v>
      </c>
      <c r="J34" s="41">
        <v>0.4</v>
      </c>
      <c r="K34" s="21" t="s">
        <v>33</v>
      </c>
      <c r="L34" s="35">
        <f t="shared" si="2"/>
        <v>7370</v>
      </c>
      <c r="M34" s="41">
        <v>0</v>
      </c>
      <c r="N34" s="21" t="s">
        <v>33</v>
      </c>
      <c r="O34" s="35">
        <f t="shared" si="3"/>
        <v>7370</v>
      </c>
      <c r="P34" s="41">
        <v>0</v>
      </c>
      <c r="Q34" s="21" t="s">
        <v>33</v>
      </c>
      <c r="R34" s="35">
        <f t="shared" si="4"/>
        <v>7370</v>
      </c>
      <c r="S34" s="41">
        <v>0</v>
      </c>
      <c r="T34" s="21" t="s">
        <v>33</v>
      </c>
      <c r="U34" s="35">
        <f>IF(T34=0,0,VALUE(RIGHT(T34,4)))</f>
        <v>7370</v>
      </c>
      <c r="V34" s="20">
        <v>25.4</v>
      </c>
      <c r="X34" s="35">
        <f t="shared" si="5"/>
        <v>0</v>
      </c>
      <c r="AA34" s="35">
        <f t="shared" si="6"/>
        <v>0</v>
      </c>
      <c r="AD34" s="35">
        <f t="shared" si="7"/>
        <v>0</v>
      </c>
      <c r="AG34" s="35">
        <f t="shared" si="8"/>
        <v>0</v>
      </c>
      <c r="AJ34" s="35">
        <f t="shared" si="9"/>
        <v>0</v>
      </c>
      <c r="AM34" s="35">
        <f t="shared" si="10"/>
        <v>0</v>
      </c>
      <c r="AP34" s="35">
        <f t="shared" si="11"/>
        <v>0</v>
      </c>
      <c r="AS34" s="35">
        <f t="shared" si="12"/>
        <v>0</v>
      </c>
      <c r="AV34" s="35">
        <f t="shared" si="13"/>
        <v>0</v>
      </c>
      <c r="AY34" s="35">
        <f t="shared" si="14"/>
        <v>0</v>
      </c>
      <c r="BB34" s="35">
        <f t="shared" si="15"/>
        <v>0</v>
      </c>
      <c r="BE34" s="35">
        <f t="shared" si="16"/>
        <v>0</v>
      </c>
      <c r="BH34" s="35">
        <f t="shared" si="17"/>
        <v>0</v>
      </c>
      <c r="BK34" s="35">
        <f t="shared" si="18"/>
        <v>0</v>
      </c>
      <c r="BN34" s="35">
        <f t="shared" si="19"/>
        <v>0</v>
      </c>
      <c r="BQ34" s="35">
        <f t="shared" si="20"/>
        <v>0</v>
      </c>
      <c r="BT34" s="35">
        <f t="shared" si="21"/>
        <v>0</v>
      </c>
      <c r="BW34" s="35">
        <f t="shared" si="22"/>
        <v>0</v>
      </c>
      <c r="BZ34" s="35">
        <f t="shared" si="23"/>
        <v>0</v>
      </c>
      <c r="CC34" s="35">
        <f t="shared" si="24"/>
        <v>0</v>
      </c>
      <c r="CF34" s="35">
        <f t="shared" si="25"/>
        <v>0</v>
      </c>
      <c r="CI34" s="35">
        <f t="shared" si="26"/>
        <v>0</v>
      </c>
      <c r="CL34" s="35">
        <f t="shared" si="27"/>
        <v>0</v>
      </c>
    </row>
    <row r="35" spans="1:90">
      <c r="A35" s="38" t="s">
        <v>34</v>
      </c>
      <c r="B35" s="21" t="s">
        <v>34</v>
      </c>
      <c r="C35" s="35">
        <f>IF(B35=0,0,VALUE(RIGHT(B35,4)))</f>
        <v>7455</v>
      </c>
      <c r="D35" s="40">
        <v>647.9</v>
      </c>
      <c r="E35" s="21" t="s">
        <v>34</v>
      </c>
      <c r="F35" s="35">
        <f t="shared" si="0"/>
        <v>7455</v>
      </c>
      <c r="G35" s="41">
        <v>609.1</v>
      </c>
      <c r="H35" s="21" t="s">
        <v>34</v>
      </c>
      <c r="I35" s="35">
        <f t="shared" si="1"/>
        <v>7455</v>
      </c>
      <c r="J35" s="41">
        <v>567.9</v>
      </c>
      <c r="K35" s="21" t="s">
        <v>34</v>
      </c>
      <c r="L35" s="35">
        <f t="shared" si="2"/>
        <v>7455</v>
      </c>
      <c r="M35" s="41">
        <v>600.6</v>
      </c>
      <c r="N35" s="21" t="s">
        <v>34</v>
      </c>
      <c r="O35" s="35">
        <f t="shared" si="3"/>
        <v>7455</v>
      </c>
      <c r="P35" s="41">
        <v>197.1</v>
      </c>
      <c r="Q35" s="21" t="s">
        <v>34</v>
      </c>
      <c r="R35" s="35">
        <f t="shared" si="4"/>
        <v>7455</v>
      </c>
      <c r="S35" s="41">
        <v>620.1</v>
      </c>
      <c r="T35" s="21" t="s">
        <v>34</v>
      </c>
      <c r="U35" s="35">
        <f>IF(T35=0,0,VALUE(RIGHT(T35,4)))</f>
        <v>7455</v>
      </c>
      <c r="V35" s="20">
        <v>643.70000000000005</v>
      </c>
      <c r="X35" s="35">
        <f t="shared" si="5"/>
        <v>0</v>
      </c>
      <c r="AA35" s="35">
        <f t="shared" si="6"/>
        <v>0</v>
      </c>
      <c r="AD35" s="35">
        <f t="shared" si="7"/>
        <v>0</v>
      </c>
      <c r="AG35" s="35">
        <f t="shared" si="8"/>
        <v>0</v>
      </c>
      <c r="AJ35" s="35">
        <f t="shared" si="9"/>
        <v>0</v>
      </c>
      <c r="AM35" s="35">
        <f t="shared" si="10"/>
        <v>0</v>
      </c>
      <c r="AP35" s="35">
        <f t="shared" si="11"/>
        <v>0</v>
      </c>
      <c r="AS35" s="35">
        <f t="shared" si="12"/>
        <v>0</v>
      </c>
      <c r="AV35" s="35">
        <f t="shared" si="13"/>
        <v>0</v>
      </c>
      <c r="AY35" s="35">
        <f t="shared" si="14"/>
        <v>0</v>
      </c>
      <c r="BB35" s="35">
        <f t="shared" si="15"/>
        <v>0</v>
      </c>
      <c r="BE35" s="35">
        <f t="shared" si="16"/>
        <v>0</v>
      </c>
      <c r="BH35" s="35">
        <f t="shared" si="17"/>
        <v>0</v>
      </c>
      <c r="BK35" s="35">
        <f t="shared" si="18"/>
        <v>0</v>
      </c>
      <c r="BN35" s="35">
        <f t="shared" si="19"/>
        <v>0</v>
      </c>
      <c r="BQ35" s="35">
        <f t="shared" si="20"/>
        <v>0</v>
      </c>
      <c r="BT35" s="35">
        <f t="shared" si="21"/>
        <v>0</v>
      </c>
      <c r="BW35" s="35">
        <f t="shared" si="22"/>
        <v>0</v>
      </c>
      <c r="BZ35" s="35">
        <f t="shared" si="23"/>
        <v>0</v>
      </c>
      <c r="CC35" s="35">
        <f t="shared" si="24"/>
        <v>0</v>
      </c>
      <c r="CF35" s="35">
        <f t="shared" si="25"/>
        <v>0</v>
      </c>
      <c r="CI35" s="35">
        <f t="shared" si="26"/>
        <v>0</v>
      </c>
      <c r="CL35" s="35">
        <f t="shared" si="27"/>
        <v>0</v>
      </c>
    </row>
    <row r="36" spans="1:90">
      <c r="A36" s="38" t="s">
        <v>35</v>
      </c>
      <c r="B36" s="21" t="s">
        <v>35</v>
      </c>
      <c r="C36" s="35">
        <f>IF(B36=0,0,VALUE(RIGHT(B36,4)))</f>
        <v>1784</v>
      </c>
      <c r="D36" s="40">
        <v>0</v>
      </c>
      <c r="E36" s="21" t="s">
        <v>35</v>
      </c>
      <c r="F36" s="35">
        <f t="shared" si="0"/>
        <v>1784</v>
      </c>
      <c r="G36" s="41">
        <v>0</v>
      </c>
      <c r="H36" s="21" t="s">
        <v>35</v>
      </c>
      <c r="I36" s="35">
        <f t="shared" si="1"/>
        <v>1784</v>
      </c>
      <c r="J36" s="41">
        <v>0</v>
      </c>
      <c r="K36" s="21" t="s">
        <v>35</v>
      </c>
      <c r="L36" s="35">
        <f t="shared" si="2"/>
        <v>1784</v>
      </c>
      <c r="M36" s="41">
        <v>0</v>
      </c>
      <c r="N36" s="21" t="s">
        <v>35</v>
      </c>
      <c r="O36" s="35">
        <f t="shared" si="3"/>
        <v>1784</v>
      </c>
      <c r="P36" s="41">
        <v>0</v>
      </c>
      <c r="Q36" s="21" t="s">
        <v>35</v>
      </c>
      <c r="R36" s="35">
        <f t="shared" si="4"/>
        <v>1784</v>
      </c>
      <c r="S36" s="41">
        <v>0</v>
      </c>
      <c r="T36" s="21" t="s">
        <v>35</v>
      </c>
      <c r="U36" s="35">
        <f>IF(T36=0,0,VALUE(RIGHT(T36,4)))</f>
        <v>1784</v>
      </c>
      <c r="V36" s="20">
        <v>0</v>
      </c>
      <c r="X36" s="35">
        <f t="shared" si="5"/>
        <v>0</v>
      </c>
      <c r="AA36" s="35">
        <f t="shared" si="6"/>
        <v>0</v>
      </c>
      <c r="AD36" s="35">
        <f t="shared" si="7"/>
        <v>0</v>
      </c>
      <c r="AG36" s="35">
        <f t="shared" si="8"/>
        <v>0</v>
      </c>
      <c r="AJ36" s="35">
        <f t="shared" si="9"/>
        <v>0</v>
      </c>
      <c r="AM36" s="35">
        <f t="shared" si="10"/>
        <v>0</v>
      </c>
      <c r="AP36" s="35">
        <f t="shared" si="11"/>
        <v>0</v>
      </c>
      <c r="AS36" s="35">
        <f t="shared" si="12"/>
        <v>0</v>
      </c>
      <c r="AV36" s="35">
        <f t="shared" si="13"/>
        <v>0</v>
      </c>
      <c r="AY36" s="35">
        <f t="shared" si="14"/>
        <v>0</v>
      </c>
      <c r="BB36" s="35">
        <f t="shared" si="15"/>
        <v>0</v>
      </c>
      <c r="BE36" s="35">
        <f t="shared" si="16"/>
        <v>0</v>
      </c>
      <c r="BH36" s="35">
        <f t="shared" si="17"/>
        <v>0</v>
      </c>
      <c r="BK36" s="35">
        <f t="shared" si="18"/>
        <v>0</v>
      </c>
      <c r="BN36" s="35">
        <f t="shared" si="19"/>
        <v>0</v>
      </c>
      <c r="BQ36" s="35">
        <f t="shared" si="20"/>
        <v>0</v>
      </c>
      <c r="BT36" s="35">
        <f t="shared" si="21"/>
        <v>0</v>
      </c>
      <c r="BW36" s="35">
        <f t="shared" si="22"/>
        <v>0</v>
      </c>
      <c r="BZ36" s="35">
        <f t="shared" si="23"/>
        <v>0</v>
      </c>
      <c r="CC36" s="35">
        <f t="shared" si="24"/>
        <v>0</v>
      </c>
      <c r="CF36" s="35">
        <f t="shared" si="25"/>
        <v>0</v>
      </c>
      <c r="CI36" s="35">
        <f t="shared" si="26"/>
        <v>0</v>
      </c>
      <c r="CL36" s="35">
        <f t="shared" si="27"/>
        <v>0</v>
      </c>
    </row>
    <row r="37" spans="1:90">
      <c r="A37" s="38" t="s">
        <v>36</v>
      </c>
      <c r="B37" s="21" t="s">
        <v>36</v>
      </c>
      <c r="C37" s="35">
        <f>IF(B37=0,0,VALUE(RIGHT(B37,4)))</f>
        <v>1510</v>
      </c>
      <c r="D37" s="40">
        <v>440.9</v>
      </c>
      <c r="E37" s="21" t="s">
        <v>36</v>
      </c>
      <c r="F37" s="35">
        <f t="shared" si="0"/>
        <v>1510</v>
      </c>
      <c r="G37" s="41">
        <v>300.60000000000002</v>
      </c>
      <c r="H37" s="21" t="s">
        <v>36</v>
      </c>
      <c r="I37" s="35">
        <f t="shared" si="1"/>
        <v>1510</v>
      </c>
      <c r="J37" s="41">
        <v>657.5</v>
      </c>
      <c r="K37" s="21" t="s">
        <v>36</v>
      </c>
      <c r="L37" s="35">
        <f t="shared" si="2"/>
        <v>1510</v>
      </c>
      <c r="M37" s="41">
        <v>600.79999999999995</v>
      </c>
      <c r="N37" s="21" t="s">
        <v>36</v>
      </c>
      <c r="O37" s="35">
        <f t="shared" si="3"/>
        <v>1510</v>
      </c>
      <c r="P37" s="41">
        <v>202.7</v>
      </c>
      <c r="Q37" s="21" t="s">
        <v>36</v>
      </c>
      <c r="R37" s="35">
        <f t="shared" si="4"/>
        <v>1510</v>
      </c>
      <c r="S37" s="41">
        <v>621.5</v>
      </c>
      <c r="T37" s="21" t="s">
        <v>36</v>
      </c>
      <c r="U37" s="35">
        <f>IF(T37=0,0,VALUE(RIGHT(T37,4)))</f>
        <v>1510</v>
      </c>
      <c r="V37" s="20">
        <v>645</v>
      </c>
      <c r="X37" s="35">
        <f t="shared" si="5"/>
        <v>0</v>
      </c>
      <c r="AA37" s="35">
        <f t="shared" si="6"/>
        <v>0</v>
      </c>
      <c r="AD37" s="35">
        <f t="shared" si="7"/>
        <v>0</v>
      </c>
      <c r="AG37" s="35">
        <f t="shared" si="8"/>
        <v>0</v>
      </c>
      <c r="AJ37" s="35">
        <f t="shared" si="9"/>
        <v>0</v>
      </c>
      <c r="AM37" s="35">
        <f t="shared" si="10"/>
        <v>0</v>
      </c>
      <c r="AP37" s="35">
        <f t="shared" si="11"/>
        <v>0</v>
      </c>
      <c r="AS37" s="35">
        <f t="shared" si="12"/>
        <v>0</v>
      </c>
      <c r="AV37" s="35">
        <f t="shared" si="13"/>
        <v>0</v>
      </c>
      <c r="AY37" s="35">
        <f t="shared" si="14"/>
        <v>0</v>
      </c>
      <c r="BB37" s="35">
        <f t="shared" si="15"/>
        <v>0</v>
      </c>
      <c r="BE37" s="35">
        <f t="shared" si="16"/>
        <v>0</v>
      </c>
      <c r="BH37" s="35">
        <f t="shared" si="17"/>
        <v>0</v>
      </c>
      <c r="BK37" s="35">
        <f t="shared" si="18"/>
        <v>0</v>
      </c>
      <c r="BN37" s="35">
        <f t="shared" si="19"/>
        <v>0</v>
      </c>
      <c r="BQ37" s="35">
        <f t="shared" si="20"/>
        <v>0</v>
      </c>
      <c r="BT37" s="35">
        <f t="shared" si="21"/>
        <v>0</v>
      </c>
      <c r="BW37" s="35">
        <f t="shared" si="22"/>
        <v>0</v>
      </c>
      <c r="BZ37" s="35">
        <f t="shared" si="23"/>
        <v>0</v>
      </c>
      <c r="CC37" s="35">
        <f t="shared" si="24"/>
        <v>0</v>
      </c>
      <c r="CF37" s="35">
        <f t="shared" si="25"/>
        <v>0</v>
      </c>
      <c r="CI37" s="35">
        <f t="shared" si="26"/>
        <v>0</v>
      </c>
      <c r="CL37" s="35">
        <f t="shared" si="27"/>
        <v>0</v>
      </c>
    </row>
    <row r="38" spans="1:90">
      <c r="A38" s="38" t="s">
        <v>37</v>
      </c>
      <c r="B38" s="21" t="s">
        <v>37</v>
      </c>
      <c r="C38" s="35">
        <f>IF(B38=0,0,VALUE(RIGHT(B38,4)))</f>
        <v>9014</v>
      </c>
      <c r="D38" s="40">
        <v>594.70000000000005</v>
      </c>
      <c r="E38" s="21" t="s">
        <v>37</v>
      </c>
      <c r="F38" s="35">
        <f t="shared" si="0"/>
        <v>9014</v>
      </c>
      <c r="G38" s="41">
        <v>646.29999999999995</v>
      </c>
      <c r="H38" s="21" t="s">
        <v>37</v>
      </c>
      <c r="I38" s="35">
        <f t="shared" si="1"/>
        <v>9014</v>
      </c>
      <c r="J38" s="41">
        <v>680.9</v>
      </c>
      <c r="K38" s="21" t="s">
        <v>37</v>
      </c>
      <c r="L38" s="35">
        <f t="shared" si="2"/>
        <v>9014</v>
      </c>
      <c r="M38" s="41">
        <v>502</v>
      </c>
      <c r="N38" s="21" t="s">
        <v>37</v>
      </c>
      <c r="O38" s="35">
        <f t="shared" si="3"/>
        <v>9014</v>
      </c>
      <c r="P38" s="41">
        <v>196.7</v>
      </c>
      <c r="Q38" s="21" t="s">
        <v>37</v>
      </c>
      <c r="R38" s="35">
        <f t="shared" si="4"/>
        <v>9014</v>
      </c>
      <c r="S38" s="41">
        <v>625.29999999999995</v>
      </c>
      <c r="T38" s="21" t="s">
        <v>37</v>
      </c>
      <c r="U38" s="35">
        <f>IF(T38=0,0,VALUE(RIGHT(T38,4)))</f>
        <v>9014</v>
      </c>
      <c r="V38" s="20">
        <v>629.5</v>
      </c>
      <c r="X38" s="35">
        <f t="shared" si="5"/>
        <v>0</v>
      </c>
      <c r="AA38" s="35">
        <f t="shared" si="6"/>
        <v>0</v>
      </c>
      <c r="AD38" s="35">
        <f t="shared" si="7"/>
        <v>0</v>
      </c>
      <c r="AG38" s="35">
        <f t="shared" si="8"/>
        <v>0</v>
      </c>
      <c r="AJ38" s="35">
        <f t="shared" si="9"/>
        <v>0</v>
      </c>
      <c r="AM38" s="35">
        <f t="shared" si="10"/>
        <v>0</v>
      </c>
      <c r="AP38" s="35">
        <f t="shared" si="11"/>
        <v>0</v>
      </c>
      <c r="AS38" s="35">
        <f t="shared" si="12"/>
        <v>0</v>
      </c>
      <c r="AV38" s="35">
        <f t="shared" si="13"/>
        <v>0</v>
      </c>
      <c r="AY38" s="35">
        <f t="shared" si="14"/>
        <v>0</v>
      </c>
      <c r="BB38" s="35">
        <f t="shared" si="15"/>
        <v>0</v>
      </c>
      <c r="BE38" s="35">
        <f t="shared" si="16"/>
        <v>0</v>
      </c>
      <c r="BH38" s="35">
        <f t="shared" si="17"/>
        <v>0</v>
      </c>
      <c r="BK38" s="35">
        <f t="shared" si="18"/>
        <v>0</v>
      </c>
      <c r="BN38" s="35">
        <f t="shared" si="19"/>
        <v>0</v>
      </c>
      <c r="BQ38" s="35">
        <f t="shared" si="20"/>
        <v>0</v>
      </c>
      <c r="BT38" s="35">
        <f t="shared" si="21"/>
        <v>0</v>
      </c>
      <c r="BW38" s="35">
        <f t="shared" si="22"/>
        <v>0</v>
      </c>
      <c r="BZ38" s="35">
        <f t="shared" si="23"/>
        <v>0</v>
      </c>
      <c r="CC38" s="35">
        <f t="shared" si="24"/>
        <v>0</v>
      </c>
      <c r="CF38" s="35">
        <f t="shared" si="25"/>
        <v>0</v>
      </c>
      <c r="CI38" s="35">
        <f t="shared" si="26"/>
        <v>0</v>
      </c>
      <c r="CL38" s="35">
        <f t="shared" si="27"/>
        <v>0</v>
      </c>
    </row>
    <row r="39" spans="1:90">
      <c r="A39" s="38" t="s">
        <v>252</v>
      </c>
      <c r="B39" s="21" t="s">
        <v>252</v>
      </c>
      <c r="C39" s="35">
        <f>IF(B39=0,0,VALUE(RIGHT(B39,4)))</f>
        <v>9664</v>
      </c>
      <c r="D39" s="40">
        <v>966.4</v>
      </c>
      <c r="E39" s="21" t="s">
        <v>252</v>
      </c>
      <c r="F39" s="35">
        <f t="shared" si="0"/>
        <v>9664</v>
      </c>
      <c r="G39" s="41">
        <v>1040.3</v>
      </c>
      <c r="H39" s="21" t="s">
        <v>252</v>
      </c>
      <c r="I39" s="35">
        <f t="shared" si="1"/>
        <v>9664</v>
      </c>
      <c r="J39" s="41">
        <v>306.39999999999998</v>
      </c>
      <c r="K39" s="21" t="s">
        <v>252</v>
      </c>
      <c r="L39" s="35">
        <f t="shared" si="2"/>
        <v>9664</v>
      </c>
      <c r="M39" s="41">
        <v>519.70000000000005</v>
      </c>
      <c r="N39" s="21" t="s">
        <v>252</v>
      </c>
      <c r="O39" s="35">
        <f t="shared" si="3"/>
        <v>9664</v>
      </c>
      <c r="P39" s="41">
        <v>56.5</v>
      </c>
      <c r="Q39" s="21" t="s">
        <v>252</v>
      </c>
      <c r="R39" s="35">
        <f t="shared" si="4"/>
        <v>9664</v>
      </c>
      <c r="S39" s="41">
        <v>14.5</v>
      </c>
      <c r="T39" s="21" t="s">
        <v>252</v>
      </c>
      <c r="U39" s="35">
        <f>IF(T39=0,0,VALUE(RIGHT(T39,4)))</f>
        <v>9664</v>
      </c>
      <c r="V39" s="20">
        <v>0.1</v>
      </c>
      <c r="X39" s="35">
        <f t="shared" si="5"/>
        <v>0</v>
      </c>
      <c r="AA39" s="35">
        <f t="shared" si="6"/>
        <v>0</v>
      </c>
      <c r="AD39" s="35">
        <f t="shared" si="7"/>
        <v>0</v>
      </c>
      <c r="AG39" s="35">
        <f t="shared" si="8"/>
        <v>0</v>
      </c>
      <c r="AJ39" s="35">
        <f t="shared" si="9"/>
        <v>0</v>
      </c>
      <c r="AM39" s="35">
        <f t="shared" si="10"/>
        <v>0</v>
      </c>
      <c r="AP39" s="35">
        <f t="shared" si="11"/>
        <v>0</v>
      </c>
      <c r="AS39" s="35">
        <f t="shared" si="12"/>
        <v>0</v>
      </c>
      <c r="AV39" s="35">
        <f t="shared" si="13"/>
        <v>0</v>
      </c>
      <c r="AY39" s="35">
        <f t="shared" si="14"/>
        <v>0</v>
      </c>
      <c r="BB39" s="35">
        <f t="shared" si="15"/>
        <v>0</v>
      </c>
      <c r="BE39" s="35">
        <f t="shared" si="16"/>
        <v>0</v>
      </c>
      <c r="BH39" s="35">
        <f t="shared" si="17"/>
        <v>0</v>
      </c>
      <c r="BK39" s="35">
        <f t="shared" si="18"/>
        <v>0</v>
      </c>
      <c r="BN39" s="35">
        <f t="shared" si="19"/>
        <v>0</v>
      </c>
      <c r="BQ39" s="35">
        <f t="shared" si="20"/>
        <v>0</v>
      </c>
      <c r="BT39" s="35">
        <f t="shared" si="21"/>
        <v>0</v>
      </c>
      <c r="BW39" s="35">
        <f t="shared" si="22"/>
        <v>0</v>
      </c>
      <c r="BZ39" s="35">
        <f t="shared" si="23"/>
        <v>0</v>
      </c>
      <c r="CC39" s="35">
        <f t="shared" si="24"/>
        <v>0</v>
      </c>
      <c r="CF39" s="35">
        <f t="shared" si="25"/>
        <v>0</v>
      </c>
      <c r="CI39" s="35">
        <f t="shared" si="26"/>
        <v>0</v>
      </c>
      <c r="CL39" s="35">
        <f t="shared" si="27"/>
        <v>0</v>
      </c>
    </row>
    <row r="40" spans="1:90">
      <c r="A40" s="38" t="s">
        <v>38</v>
      </c>
      <c r="B40" s="21" t="s">
        <v>38</v>
      </c>
      <c r="C40" s="35">
        <f>IF(B40=0,0,VALUE(RIGHT(B40,4)))</f>
        <v>3456</v>
      </c>
      <c r="D40" s="40">
        <v>381.9</v>
      </c>
      <c r="E40" s="21" t="s">
        <v>38</v>
      </c>
      <c r="F40" s="35">
        <f t="shared" si="0"/>
        <v>3456</v>
      </c>
      <c r="G40" s="41">
        <v>1046.9000000000001</v>
      </c>
      <c r="H40" s="21" t="s">
        <v>38</v>
      </c>
      <c r="I40" s="35">
        <f t="shared" si="1"/>
        <v>3456</v>
      </c>
      <c r="J40" s="41">
        <v>962.5</v>
      </c>
      <c r="K40" s="21" t="s">
        <v>38</v>
      </c>
      <c r="L40" s="35">
        <f t="shared" si="2"/>
        <v>3456</v>
      </c>
      <c r="M40" s="41">
        <v>930.7</v>
      </c>
      <c r="N40" s="21" t="s">
        <v>38</v>
      </c>
      <c r="O40" s="35">
        <f t="shared" si="3"/>
        <v>3456</v>
      </c>
      <c r="P40" s="41">
        <v>833</v>
      </c>
      <c r="Q40" s="21" t="s">
        <v>38</v>
      </c>
      <c r="R40" s="35">
        <f t="shared" si="4"/>
        <v>3456</v>
      </c>
      <c r="S40" s="41">
        <v>902.1</v>
      </c>
      <c r="T40" s="21" t="s">
        <v>38</v>
      </c>
      <c r="U40" s="35">
        <f>IF(T40=0,0,VALUE(RIGHT(T40,4)))</f>
        <v>3456</v>
      </c>
      <c r="V40" s="20">
        <v>829.4</v>
      </c>
      <c r="X40" s="35">
        <f t="shared" si="5"/>
        <v>0</v>
      </c>
      <c r="AA40" s="35">
        <f t="shared" si="6"/>
        <v>0</v>
      </c>
      <c r="AD40" s="35">
        <f t="shared" si="7"/>
        <v>0</v>
      </c>
      <c r="AG40" s="35">
        <f t="shared" si="8"/>
        <v>0</v>
      </c>
      <c r="AJ40" s="35">
        <f t="shared" si="9"/>
        <v>0</v>
      </c>
      <c r="AM40" s="35">
        <f t="shared" si="10"/>
        <v>0</v>
      </c>
      <c r="AP40" s="35">
        <f t="shared" si="11"/>
        <v>0</v>
      </c>
      <c r="AS40" s="35">
        <f t="shared" si="12"/>
        <v>0</v>
      </c>
      <c r="AV40" s="35">
        <f t="shared" si="13"/>
        <v>0</v>
      </c>
      <c r="AY40" s="35">
        <f t="shared" si="14"/>
        <v>0</v>
      </c>
      <c r="BB40" s="35">
        <f t="shared" si="15"/>
        <v>0</v>
      </c>
      <c r="BE40" s="35">
        <f t="shared" si="16"/>
        <v>0</v>
      </c>
      <c r="BH40" s="35">
        <f t="shared" si="17"/>
        <v>0</v>
      </c>
      <c r="BK40" s="35">
        <f t="shared" si="18"/>
        <v>0</v>
      </c>
      <c r="BN40" s="35">
        <f t="shared" si="19"/>
        <v>0</v>
      </c>
      <c r="BQ40" s="35">
        <f t="shared" si="20"/>
        <v>0</v>
      </c>
      <c r="BT40" s="35">
        <f t="shared" si="21"/>
        <v>0</v>
      </c>
      <c r="BW40" s="35">
        <f t="shared" si="22"/>
        <v>0</v>
      </c>
      <c r="BZ40" s="35">
        <f t="shared" si="23"/>
        <v>0</v>
      </c>
      <c r="CC40" s="35">
        <f t="shared" si="24"/>
        <v>0</v>
      </c>
      <c r="CF40" s="35">
        <f t="shared" si="25"/>
        <v>0</v>
      </c>
      <c r="CI40" s="35">
        <f t="shared" si="26"/>
        <v>0</v>
      </c>
      <c r="CL40" s="35">
        <f t="shared" si="27"/>
        <v>0</v>
      </c>
    </row>
    <row r="41" spans="1:90">
      <c r="A41" s="38" t="s">
        <v>39</v>
      </c>
      <c r="B41" s="21" t="s">
        <v>39</v>
      </c>
      <c r="C41" s="35">
        <f>IF(B41=0,0,VALUE(RIGHT(B41,4)))</f>
        <v>6036</v>
      </c>
      <c r="D41" s="40">
        <v>748</v>
      </c>
      <c r="E41" s="21" t="s">
        <v>39</v>
      </c>
      <c r="F41" s="35">
        <f t="shared" si="0"/>
        <v>6036</v>
      </c>
      <c r="G41" s="41">
        <v>1035.0999999999999</v>
      </c>
      <c r="H41" s="21" t="s">
        <v>39</v>
      </c>
      <c r="I41" s="35">
        <f t="shared" si="1"/>
        <v>6036</v>
      </c>
      <c r="J41" s="41">
        <v>748</v>
      </c>
      <c r="K41" s="21" t="s">
        <v>39</v>
      </c>
      <c r="L41" s="35">
        <f t="shared" si="2"/>
        <v>6036</v>
      </c>
      <c r="M41" s="41">
        <v>862</v>
      </c>
      <c r="N41" s="21" t="s">
        <v>39</v>
      </c>
      <c r="O41" s="35">
        <f t="shared" si="3"/>
        <v>6036</v>
      </c>
      <c r="P41" s="41">
        <v>730.2</v>
      </c>
      <c r="Q41" s="21" t="s">
        <v>39</v>
      </c>
      <c r="R41" s="35">
        <f t="shared" si="4"/>
        <v>6036</v>
      </c>
      <c r="S41" s="41">
        <v>820.2</v>
      </c>
      <c r="T41" s="21" t="s">
        <v>39</v>
      </c>
      <c r="U41" s="35">
        <f>IF(T41=0,0,VALUE(RIGHT(T41,4)))</f>
        <v>6036</v>
      </c>
      <c r="V41" s="20">
        <v>1006.9</v>
      </c>
      <c r="X41" s="35">
        <f t="shared" si="5"/>
        <v>0</v>
      </c>
      <c r="AA41" s="35">
        <f t="shared" si="6"/>
        <v>0</v>
      </c>
      <c r="AD41" s="35">
        <f t="shared" si="7"/>
        <v>0</v>
      </c>
      <c r="AG41" s="35">
        <f t="shared" si="8"/>
        <v>0</v>
      </c>
      <c r="AJ41" s="35">
        <f t="shared" si="9"/>
        <v>0</v>
      </c>
      <c r="AM41" s="35">
        <f t="shared" si="10"/>
        <v>0</v>
      </c>
      <c r="AP41" s="35">
        <f t="shared" si="11"/>
        <v>0</v>
      </c>
      <c r="AS41" s="35">
        <f t="shared" si="12"/>
        <v>0</v>
      </c>
      <c r="AV41" s="35">
        <f t="shared" si="13"/>
        <v>0</v>
      </c>
      <c r="AY41" s="35">
        <f t="shared" si="14"/>
        <v>0</v>
      </c>
      <c r="BB41" s="35">
        <f t="shared" si="15"/>
        <v>0</v>
      </c>
      <c r="BE41" s="35">
        <f t="shared" si="16"/>
        <v>0</v>
      </c>
      <c r="BH41" s="35">
        <f t="shared" si="17"/>
        <v>0</v>
      </c>
      <c r="BK41" s="35">
        <f t="shared" si="18"/>
        <v>0</v>
      </c>
      <c r="BN41" s="35">
        <f t="shared" si="19"/>
        <v>0</v>
      </c>
      <c r="BQ41" s="35">
        <f t="shared" si="20"/>
        <v>0</v>
      </c>
      <c r="BT41" s="35">
        <f t="shared" si="21"/>
        <v>0</v>
      </c>
      <c r="BW41" s="35">
        <f t="shared" si="22"/>
        <v>0</v>
      </c>
      <c r="BZ41" s="35">
        <f t="shared" si="23"/>
        <v>0</v>
      </c>
      <c r="CC41" s="35">
        <f t="shared" si="24"/>
        <v>0</v>
      </c>
      <c r="CF41" s="35">
        <f t="shared" si="25"/>
        <v>0</v>
      </c>
      <c r="CI41" s="35">
        <f t="shared" si="26"/>
        <v>0</v>
      </c>
      <c r="CL41" s="35">
        <f t="shared" si="27"/>
        <v>0</v>
      </c>
    </row>
    <row r="42" spans="1:90">
      <c r="A42" s="38" t="s">
        <v>253</v>
      </c>
      <c r="B42" s="21" t="s">
        <v>253</v>
      </c>
      <c r="C42" s="35">
        <f>IF(B42=0,0,VALUE(RIGHT(B42,4)))</f>
        <v>6311</v>
      </c>
      <c r="D42" s="40">
        <v>876.8</v>
      </c>
      <c r="E42" s="21" t="s">
        <v>253</v>
      </c>
      <c r="F42" s="35">
        <f t="shared" si="0"/>
        <v>6311</v>
      </c>
      <c r="G42" s="41">
        <v>1145.7</v>
      </c>
      <c r="H42" s="21" t="s">
        <v>253</v>
      </c>
      <c r="I42" s="35">
        <f t="shared" si="1"/>
        <v>6311</v>
      </c>
      <c r="J42" s="41">
        <v>633.20000000000005</v>
      </c>
      <c r="K42" s="21" t="s">
        <v>253</v>
      </c>
      <c r="L42" s="35">
        <f t="shared" si="2"/>
        <v>6311</v>
      </c>
      <c r="M42" s="41">
        <v>939.6</v>
      </c>
      <c r="N42" s="21" t="s">
        <v>253</v>
      </c>
      <c r="O42" s="35">
        <f t="shared" si="3"/>
        <v>6311</v>
      </c>
      <c r="P42" s="41">
        <v>862.6</v>
      </c>
      <c r="Q42" s="21" t="s">
        <v>253</v>
      </c>
      <c r="R42" s="35">
        <f t="shared" si="4"/>
        <v>6311</v>
      </c>
      <c r="S42" s="41">
        <v>1151.9000000000001</v>
      </c>
      <c r="T42" s="21" t="s">
        <v>253</v>
      </c>
      <c r="U42" s="35">
        <f>IF(T42=0,0,VALUE(RIGHT(T42,4)))</f>
        <v>6311</v>
      </c>
      <c r="V42" s="20">
        <v>972.6</v>
      </c>
      <c r="X42" s="35">
        <f t="shared" si="5"/>
        <v>0</v>
      </c>
      <c r="AA42" s="35">
        <f t="shared" si="6"/>
        <v>0</v>
      </c>
      <c r="AD42" s="35">
        <f t="shared" si="7"/>
        <v>0</v>
      </c>
      <c r="AG42" s="35">
        <f t="shared" si="8"/>
        <v>0</v>
      </c>
      <c r="AJ42" s="35">
        <f t="shared" si="9"/>
        <v>0</v>
      </c>
      <c r="AM42" s="35">
        <f t="shared" si="10"/>
        <v>0</v>
      </c>
      <c r="AP42" s="35">
        <f t="shared" si="11"/>
        <v>0</v>
      </c>
      <c r="AS42" s="35">
        <f t="shared" si="12"/>
        <v>0</v>
      </c>
      <c r="AV42" s="35">
        <f t="shared" si="13"/>
        <v>0</v>
      </c>
      <c r="AY42" s="35">
        <f t="shared" si="14"/>
        <v>0</v>
      </c>
      <c r="BB42" s="35">
        <f t="shared" si="15"/>
        <v>0</v>
      </c>
      <c r="BE42" s="35">
        <f t="shared" si="16"/>
        <v>0</v>
      </c>
      <c r="BH42" s="35">
        <f t="shared" si="17"/>
        <v>0</v>
      </c>
      <c r="BK42" s="35">
        <f t="shared" si="18"/>
        <v>0</v>
      </c>
      <c r="BN42" s="35">
        <f t="shared" si="19"/>
        <v>0</v>
      </c>
      <c r="BQ42" s="35">
        <f t="shared" si="20"/>
        <v>0</v>
      </c>
      <c r="BT42" s="35">
        <f t="shared" si="21"/>
        <v>0</v>
      </c>
      <c r="BW42" s="35">
        <f t="shared" si="22"/>
        <v>0</v>
      </c>
      <c r="BZ42" s="35">
        <f t="shared" si="23"/>
        <v>0</v>
      </c>
      <c r="CC42" s="35">
        <f t="shared" si="24"/>
        <v>0</v>
      </c>
      <c r="CF42" s="35">
        <f t="shared" si="25"/>
        <v>0</v>
      </c>
      <c r="CI42" s="35">
        <f t="shared" si="26"/>
        <v>0</v>
      </c>
      <c r="CL42" s="35">
        <f t="shared" si="27"/>
        <v>0</v>
      </c>
    </row>
    <row r="43" spans="1:90">
      <c r="A43" s="38" t="s">
        <v>40</v>
      </c>
      <c r="B43" s="21" t="s">
        <v>40</v>
      </c>
      <c r="C43" s="35">
        <f>IF(B43=0,0,VALUE(RIGHT(B43,4)))</f>
        <v>6317</v>
      </c>
      <c r="D43" s="40">
        <v>976</v>
      </c>
      <c r="E43" s="21" t="s">
        <v>40</v>
      </c>
      <c r="F43" s="35">
        <f t="shared" si="0"/>
        <v>6317</v>
      </c>
      <c r="G43" s="41">
        <v>1047.2</v>
      </c>
      <c r="H43" s="21" t="s">
        <v>40</v>
      </c>
      <c r="I43" s="35">
        <f t="shared" si="1"/>
        <v>6317</v>
      </c>
      <c r="J43" s="41">
        <v>961.3</v>
      </c>
      <c r="K43" s="21" t="s">
        <v>40</v>
      </c>
      <c r="L43" s="35">
        <f t="shared" si="2"/>
        <v>6317</v>
      </c>
      <c r="M43" s="41">
        <v>932.7</v>
      </c>
      <c r="N43" s="21" t="s">
        <v>40</v>
      </c>
      <c r="O43" s="35">
        <f t="shared" si="3"/>
        <v>6317</v>
      </c>
      <c r="P43" s="41">
        <v>830.8</v>
      </c>
      <c r="Q43" s="21" t="s">
        <v>40</v>
      </c>
      <c r="R43" s="35">
        <f t="shared" si="4"/>
        <v>6317</v>
      </c>
      <c r="S43" s="41">
        <v>910.5</v>
      </c>
      <c r="T43" s="21" t="s">
        <v>40</v>
      </c>
      <c r="U43" s="35">
        <f>IF(T43=0,0,VALUE(RIGHT(T43,4)))</f>
        <v>6317</v>
      </c>
      <c r="V43" s="20">
        <v>316</v>
      </c>
      <c r="X43" s="35">
        <f t="shared" si="5"/>
        <v>0</v>
      </c>
      <c r="AA43" s="35">
        <f t="shared" si="6"/>
        <v>0</v>
      </c>
      <c r="AD43" s="35">
        <f t="shared" si="7"/>
        <v>0</v>
      </c>
      <c r="AG43" s="35">
        <f t="shared" si="8"/>
        <v>0</v>
      </c>
      <c r="AJ43" s="35">
        <f t="shared" si="9"/>
        <v>0</v>
      </c>
      <c r="AM43" s="35">
        <f t="shared" si="10"/>
        <v>0</v>
      </c>
      <c r="AP43" s="35">
        <f t="shared" si="11"/>
        <v>0</v>
      </c>
      <c r="AS43" s="35">
        <f t="shared" si="12"/>
        <v>0</v>
      </c>
      <c r="AV43" s="35">
        <f t="shared" si="13"/>
        <v>0</v>
      </c>
      <c r="AY43" s="35">
        <f t="shared" si="14"/>
        <v>0</v>
      </c>
      <c r="BB43" s="35">
        <f t="shared" si="15"/>
        <v>0</v>
      </c>
      <c r="BE43" s="35">
        <f t="shared" si="16"/>
        <v>0</v>
      </c>
      <c r="BH43" s="35">
        <f t="shared" si="17"/>
        <v>0</v>
      </c>
      <c r="BK43" s="35">
        <f t="shared" si="18"/>
        <v>0</v>
      </c>
      <c r="BN43" s="35">
        <f t="shared" si="19"/>
        <v>0</v>
      </c>
      <c r="BQ43" s="35">
        <f t="shared" si="20"/>
        <v>0</v>
      </c>
      <c r="BT43" s="35">
        <f t="shared" si="21"/>
        <v>0</v>
      </c>
      <c r="BW43" s="35">
        <f t="shared" si="22"/>
        <v>0</v>
      </c>
      <c r="BZ43" s="35">
        <f t="shared" si="23"/>
        <v>0</v>
      </c>
      <c r="CC43" s="35">
        <f t="shared" si="24"/>
        <v>0</v>
      </c>
      <c r="CF43" s="35">
        <f t="shared" si="25"/>
        <v>0</v>
      </c>
      <c r="CI43" s="35">
        <f t="shared" si="26"/>
        <v>0</v>
      </c>
      <c r="CL43" s="35">
        <f t="shared" si="27"/>
        <v>0</v>
      </c>
    </row>
    <row r="44" spans="1:90">
      <c r="A44" s="38" t="s">
        <v>41</v>
      </c>
      <c r="B44" s="21" t="s">
        <v>41</v>
      </c>
      <c r="C44" s="35">
        <f>IF(B44=0,0,VALUE(RIGHT(B44,4)))</f>
        <v>7149</v>
      </c>
      <c r="D44" s="40">
        <v>796.4</v>
      </c>
      <c r="E44" s="21" t="s">
        <v>41</v>
      </c>
      <c r="F44" s="35">
        <f t="shared" si="0"/>
        <v>7149</v>
      </c>
      <c r="G44" s="41">
        <v>984.1</v>
      </c>
      <c r="H44" s="21" t="s">
        <v>41</v>
      </c>
      <c r="I44" s="35">
        <f t="shared" si="1"/>
        <v>7149</v>
      </c>
      <c r="J44" s="41">
        <v>967.3</v>
      </c>
      <c r="K44" s="21" t="s">
        <v>41</v>
      </c>
      <c r="L44" s="35">
        <f t="shared" si="2"/>
        <v>7149</v>
      </c>
      <c r="M44" s="41">
        <v>300.39999999999998</v>
      </c>
      <c r="N44" s="21" t="s">
        <v>41</v>
      </c>
      <c r="O44" s="35">
        <f t="shared" si="3"/>
        <v>7149</v>
      </c>
      <c r="P44" s="41">
        <v>144.80000000000001</v>
      </c>
      <c r="Q44" s="21" t="s">
        <v>41</v>
      </c>
      <c r="R44" s="35">
        <f t="shared" si="4"/>
        <v>7149</v>
      </c>
      <c r="S44" s="41">
        <v>0.5</v>
      </c>
      <c r="T44" s="21" t="s">
        <v>41</v>
      </c>
      <c r="U44" s="35">
        <f>IF(T44=0,0,VALUE(RIGHT(T44,4)))</f>
        <v>7149</v>
      </c>
      <c r="V44" s="20">
        <v>537.70000000000005</v>
      </c>
      <c r="X44" s="35">
        <f t="shared" si="5"/>
        <v>0</v>
      </c>
      <c r="AA44" s="35">
        <f t="shared" si="6"/>
        <v>0</v>
      </c>
      <c r="AD44" s="35">
        <f t="shared" si="7"/>
        <v>0</v>
      </c>
      <c r="AG44" s="35">
        <f t="shared" si="8"/>
        <v>0</v>
      </c>
      <c r="AJ44" s="35">
        <f t="shared" si="9"/>
        <v>0</v>
      </c>
      <c r="AM44" s="35">
        <f t="shared" si="10"/>
        <v>0</v>
      </c>
      <c r="AP44" s="35">
        <f t="shared" si="11"/>
        <v>0</v>
      </c>
      <c r="AS44" s="35">
        <f t="shared" si="12"/>
        <v>0</v>
      </c>
      <c r="AV44" s="35">
        <f t="shared" si="13"/>
        <v>0</v>
      </c>
      <c r="AY44" s="35">
        <f t="shared" si="14"/>
        <v>0</v>
      </c>
      <c r="BB44" s="35">
        <f t="shared" si="15"/>
        <v>0</v>
      </c>
      <c r="BE44" s="35">
        <f t="shared" si="16"/>
        <v>0</v>
      </c>
      <c r="BH44" s="35">
        <f t="shared" si="17"/>
        <v>0</v>
      </c>
      <c r="BK44" s="35">
        <f t="shared" si="18"/>
        <v>0</v>
      </c>
      <c r="BN44" s="35">
        <f t="shared" si="19"/>
        <v>0</v>
      </c>
      <c r="BQ44" s="35">
        <f t="shared" si="20"/>
        <v>0</v>
      </c>
      <c r="BT44" s="35">
        <f t="shared" si="21"/>
        <v>0</v>
      </c>
      <c r="BW44" s="35">
        <f t="shared" si="22"/>
        <v>0</v>
      </c>
      <c r="BZ44" s="35">
        <f t="shared" si="23"/>
        <v>0</v>
      </c>
      <c r="CC44" s="35">
        <f t="shared" si="24"/>
        <v>0</v>
      </c>
      <c r="CF44" s="35">
        <f t="shared" si="25"/>
        <v>0</v>
      </c>
      <c r="CI44" s="35">
        <f t="shared" si="26"/>
        <v>0</v>
      </c>
      <c r="CL44" s="35">
        <f t="shared" si="27"/>
        <v>0</v>
      </c>
    </row>
    <row r="45" spans="1:90">
      <c r="A45" s="38" t="s">
        <v>42</v>
      </c>
      <c r="B45" s="21" t="s">
        <v>42</v>
      </c>
      <c r="C45" s="35">
        <f>IF(B45=0,0,VALUE(RIGHT(B45,4)))</f>
        <v>7737</v>
      </c>
      <c r="D45" s="40">
        <v>895.8</v>
      </c>
      <c r="E45" s="21" t="s">
        <v>42</v>
      </c>
      <c r="F45" s="35">
        <f t="shared" si="0"/>
        <v>7737</v>
      </c>
      <c r="G45" s="41">
        <v>1121.4000000000001</v>
      </c>
      <c r="H45" s="21" t="s">
        <v>42</v>
      </c>
      <c r="I45" s="35">
        <f t="shared" si="1"/>
        <v>7737</v>
      </c>
      <c r="J45" s="41">
        <v>1039.0999999999999</v>
      </c>
      <c r="K45" s="21" t="s">
        <v>42</v>
      </c>
      <c r="L45" s="35">
        <f t="shared" si="2"/>
        <v>7737</v>
      </c>
      <c r="M45" s="41">
        <v>918.8</v>
      </c>
      <c r="N45" s="21" t="s">
        <v>42</v>
      </c>
      <c r="O45" s="35">
        <f t="shared" si="3"/>
        <v>7737</v>
      </c>
      <c r="P45" s="41">
        <v>1016.2</v>
      </c>
      <c r="Q45" s="21" t="s">
        <v>42</v>
      </c>
      <c r="R45" s="35">
        <f t="shared" si="4"/>
        <v>7737</v>
      </c>
      <c r="S45" s="41">
        <v>1155.3</v>
      </c>
      <c r="T45" s="21" t="s">
        <v>42</v>
      </c>
      <c r="U45" s="35">
        <f>IF(T45=0,0,VALUE(RIGHT(T45,4)))</f>
        <v>7737</v>
      </c>
      <c r="V45" s="20">
        <v>1149.4000000000001</v>
      </c>
      <c r="X45" s="35">
        <f t="shared" si="5"/>
        <v>0</v>
      </c>
      <c r="AA45" s="35">
        <f t="shared" si="6"/>
        <v>0</v>
      </c>
      <c r="AD45" s="35">
        <f t="shared" si="7"/>
        <v>0</v>
      </c>
      <c r="AG45" s="35">
        <f t="shared" si="8"/>
        <v>0</v>
      </c>
      <c r="AJ45" s="35">
        <f t="shared" si="9"/>
        <v>0</v>
      </c>
      <c r="AM45" s="35">
        <f t="shared" si="10"/>
        <v>0</v>
      </c>
      <c r="AP45" s="35">
        <f t="shared" si="11"/>
        <v>0</v>
      </c>
      <c r="AS45" s="35">
        <f t="shared" si="12"/>
        <v>0</v>
      </c>
      <c r="AV45" s="35">
        <f t="shared" si="13"/>
        <v>0</v>
      </c>
      <c r="AY45" s="35">
        <f t="shared" si="14"/>
        <v>0</v>
      </c>
      <c r="BB45" s="35">
        <f t="shared" si="15"/>
        <v>0</v>
      </c>
      <c r="BE45" s="35">
        <f t="shared" si="16"/>
        <v>0</v>
      </c>
      <c r="BH45" s="35">
        <f t="shared" si="17"/>
        <v>0</v>
      </c>
      <c r="BK45" s="35">
        <f t="shared" si="18"/>
        <v>0</v>
      </c>
      <c r="BN45" s="35">
        <f t="shared" si="19"/>
        <v>0</v>
      </c>
      <c r="BQ45" s="35">
        <f t="shared" si="20"/>
        <v>0</v>
      </c>
      <c r="BT45" s="35">
        <f t="shared" si="21"/>
        <v>0</v>
      </c>
      <c r="BW45" s="35">
        <f t="shared" si="22"/>
        <v>0</v>
      </c>
      <c r="BZ45" s="35">
        <f t="shared" si="23"/>
        <v>0</v>
      </c>
      <c r="CC45" s="35">
        <f t="shared" si="24"/>
        <v>0</v>
      </c>
      <c r="CF45" s="35">
        <f t="shared" si="25"/>
        <v>0</v>
      </c>
      <c r="CI45" s="35">
        <f t="shared" si="26"/>
        <v>0</v>
      </c>
      <c r="CL45" s="35">
        <f t="shared" si="27"/>
        <v>0</v>
      </c>
    </row>
    <row r="46" spans="1:90">
      <c r="A46" s="38" t="s">
        <v>43</v>
      </c>
      <c r="B46" s="21" t="s">
        <v>43</v>
      </c>
      <c r="C46" s="35">
        <f>IF(B46=0,0,VALUE(RIGHT(B46,4)))</f>
        <v>7788</v>
      </c>
      <c r="D46" s="40">
        <v>965.1</v>
      </c>
      <c r="E46" s="21" t="s">
        <v>43</v>
      </c>
      <c r="F46" s="35">
        <f t="shared" si="0"/>
        <v>7788</v>
      </c>
      <c r="G46" s="41">
        <v>296.60000000000002</v>
      </c>
      <c r="H46" s="21" t="s">
        <v>43</v>
      </c>
      <c r="I46" s="35">
        <f t="shared" si="1"/>
        <v>7788</v>
      </c>
      <c r="J46" s="41">
        <v>381.5</v>
      </c>
      <c r="K46" s="21" t="s">
        <v>43</v>
      </c>
      <c r="L46" s="35">
        <f t="shared" si="2"/>
        <v>7788</v>
      </c>
      <c r="M46" s="41">
        <v>515.6</v>
      </c>
      <c r="N46" s="21" t="s">
        <v>43</v>
      </c>
      <c r="O46" s="35">
        <f t="shared" si="3"/>
        <v>7788</v>
      </c>
      <c r="P46" s="41">
        <v>52.3</v>
      </c>
      <c r="Q46" s="21" t="s">
        <v>43</v>
      </c>
      <c r="R46" s="35">
        <f t="shared" si="4"/>
        <v>7788</v>
      </c>
      <c r="S46" s="41">
        <v>13.5</v>
      </c>
      <c r="T46" s="21" t="s">
        <v>43</v>
      </c>
      <c r="U46" s="35">
        <f>IF(T46=0,0,VALUE(RIGHT(T46,4)))</f>
        <v>7788</v>
      </c>
      <c r="V46" s="20">
        <v>0</v>
      </c>
      <c r="X46" s="35">
        <f t="shared" si="5"/>
        <v>0</v>
      </c>
      <c r="AA46" s="35">
        <f t="shared" si="6"/>
        <v>0</v>
      </c>
      <c r="AD46" s="35">
        <f t="shared" si="7"/>
        <v>0</v>
      </c>
      <c r="AG46" s="35">
        <f t="shared" si="8"/>
        <v>0</v>
      </c>
      <c r="AJ46" s="35">
        <f t="shared" si="9"/>
        <v>0</v>
      </c>
      <c r="AM46" s="35">
        <f t="shared" si="10"/>
        <v>0</v>
      </c>
      <c r="AP46" s="35">
        <f t="shared" si="11"/>
        <v>0</v>
      </c>
      <c r="AS46" s="35">
        <f t="shared" si="12"/>
        <v>0</v>
      </c>
      <c r="AV46" s="35">
        <f t="shared" si="13"/>
        <v>0</v>
      </c>
      <c r="AY46" s="35">
        <f t="shared" si="14"/>
        <v>0</v>
      </c>
      <c r="BB46" s="35">
        <f t="shared" si="15"/>
        <v>0</v>
      </c>
      <c r="BE46" s="35">
        <f t="shared" si="16"/>
        <v>0</v>
      </c>
      <c r="BH46" s="35">
        <f t="shared" si="17"/>
        <v>0</v>
      </c>
      <c r="BK46" s="35">
        <f t="shared" si="18"/>
        <v>0</v>
      </c>
      <c r="BN46" s="35">
        <f t="shared" si="19"/>
        <v>0</v>
      </c>
      <c r="BQ46" s="35">
        <f t="shared" si="20"/>
        <v>0</v>
      </c>
      <c r="BT46" s="35">
        <f t="shared" si="21"/>
        <v>0</v>
      </c>
      <c r="BW46" s="35">
        <f t="shared" si="22"/>
        <v>0</v>
      </c>
      <c r="BZ46" s="35">
        <f t="shared" si="23"/>
        <v>0</v>
      </c>
      <c r="CC46" s="35">
        <f t="shared" si="24"/>
        <v>0</v>
      </c>
      <c r="CF46" s="35">
        <f t="shared" si="25"/>
        <v>0</v>
      </c>
      <c r="CI46" s="35">
        <f t="shared" si="26"/>
        <v>0</v>
      </c>
      <c r="CL46" s="35">
        <f t="shared" si="27"/>
        <v>0</v>
      </c>
    </row>
    <row r="47" spans="1:90">
      <c r="A47" s="38" t="s">
        <v>44</v>
      </c>
      <c r="B47" s="21" t="s">
        <v>44</v>
      </c>
      <c r="C47" s="35">
        <f>IF(B47=0,0,VALUE(RIGHT(B47,4)))</f>
        <v>7520</v>
      </c>
      <c r="D47" s="40">
        <v>381.1</v>
      </c>
      <c r="E47" s="21" t="s">
        <v>44</v>
      </c>
      <c r="F47" s="35">
        <f t="shared" si="0"/>
        <v>7520</v>
      </c>
      <c r="G47" s="41">
        <v>812.4</v>
      </c>
      <c r="H47" s="21" t="s">
        <v>44</v>
      </c>
      <c r="I47" s="35">
        <f t="shared" si="1"/>
        <v>7520</v>
      </c>
      <c r="J47" s="41">
        <v>798.5</v>
      </c>
      <c r="K47" s="21" t="s">
        <v>44</v>
      </c>
      <c r="L47" s="35">
        <f t="shared" si="2"/>
        <v>7520</v>
      </c>
      <c r="M47" s="41">
        <v>404.2</v>
      </c>
      <c r="N47" s="21" t="s">
        <v>44</v>
      </c>
      <c r="O47" s="35">
        <f t="shared" si="3"/>
        <v>7520</v>
      </c>
      <c r="P47" s="41">
        <v>4</v>
      </c>
      <c r="Q47" s="21" t="s">
        <v>44</v>
      </c>
      <c r="R47" s="35">
        <f t="shared" si="4"/>
        <v>7520</v>
      </c>
      <c r="S47" s="41">
        <v>419.2</v>
      </c>
      <c r="T47" s="21" t="s">
        <v>44</v>
      </c>
      <c r="U47" s="35">
        <f>IF(T47=0,0,VALUE(RIGHT(T47,4)))</f>
        <v>7520</v>
      </c>
      <c r="V47" s="20">
        <v>767.4</v>
      </c>
      <c r="X47" s="35">
        <f t="shared" si="5"/>
        <v>0</v>
      </c>
      <c r="AA47" s="35">
        <f t="shared" si="6"/>
        <v>0</v>
      </c>
      <c r="AD47" s="35">
        <f t="shared" si="7"/>
        <v>0</v>
      </c>
      <c r="AG47" s="35">
        <f t="shared" si="8"/>
        <v>0</v>
      </c>
      <c r="AJ47" s="35">
        <f t="shared" si="9"/>
        <v>0</v>
      </c>
      <c r="AM47" s="35">
        <f t="shared" si="10"/>
        <v>0</v>
      </c>
      <c r="AP47" s="35">
        <f t="shared" si="11"/>
        <v>0</v>
      </c>
      <c r="AS47" s="35">
        <f t="shared" si="12"/>
        <v>0</v>
      </c>
      <c r="AV47" s="35">
        <f t="shared" si="13"/>
        <v>0</v>
      </c>
      <c r="AY47" s="35">
        <f t="shared" si="14"/>
        <v>0</v>
      </c>
      <c r="BB47" s="35">
        <f t="shared" si="15"/>
        <v>0</v>
      </c>
      <c r="BE47" s="35">
        <f t="shared" si="16"/>
        <v>0</v>
      </c>
      <c r="BH47" s="35">
        <f t="shared" si="17"/>
        <v>0</v>
      </c>
      <c r="BK47" s="35">
        <f t="shared" si="18"/>
        <v>0</v>
      </c>
      <c r="BN47" s="35">
        <f t="shared" si="19"/>
        <v>0</v>
      </c>
      <c r="BQ47" s="35">
        <f t="shared" si="20"/>
        <v>0</v>
      </c>
      <c r="BT47" s="35">
        <f t="shared" si="21"/>
        <v>0</v>
      </c>
      <c r="BW47" s="35">
        <f t="shared" si="22"/>
        <v>0</v>
      </c>
      <c r="BZ47" s="35">
        <f t="shared" si="23"/>
        <v>0</v>
      </c>
      <c r="CC47" s="35">
        <f t="shared" si="24"/>
        <v>0</v>
      </c>
      <c r="CF47" s="35">
        <f t="shared" si="25"/>
        <v>0</v>
      </c>
      <c r="CI47" s="35">
        <f t="shared" si="26"/>
        <v>0</v>
      </c>
      <c r="CL47" s="35">
        <f t="shared" si="27"/>
        <v>0</v>
      </c>
    </row>
    <row r="48" spans="1:90">
      <c r="A48" s="38" t="s">
        <v>45</v>
      </c>
      <c r="B48" s="21" t="s">
        <v>45</v>
      </c>
      <c r="C48" s="35">
        <f>IF(B48=0,0,VALUE(RIGHT(B48,4)))</f>
        <v>8641</v>
      </c>
      <c r="D48" s="40">
        <v>649</v>
      </c>
      <c r="E48" s="21" t="s">
        <v>45</v>
      </c>
      <c r="F48" s="35">
        <f t="shared" si="0"/>
        <v>8641</v>
      </c>
      <c r="G48" s="41">
        <v>1403.2</v>
      </c>
      <c r="H48" s="21" t="s">
        <v>45</v>
      </c>
      <c r="I48" s="35">
        <f t="shared" si="1"/>
        <v>8641</v>
      </c>
      <c r="J48" s="41">
        <v>915.2</v>
      </c>
      <c r="K48" s="21" t="s">
        <v>45</v>
      </c>
      <c r="L48" s="35">
        <f t="shared" si="2"/>
        <v>8641</v>
      </c>
      <c r="M48" s="41">
        <v>597.5</v>
      </c>
      <c r="N48" s="21" t="s">
        <v>45</v>
      </c>
      <c r="O48" s="35">
        <f t="shared" si="3"/>
        <v>8641</v>
      </c>
      <c r="P48" s="41">
        <v>891.5</v>
      </c>
      <c r="Q48" s="21" t="s">
        <v>45</v>
      </c>
      <c r="R48" s="35">
        <f t="shared" si="4"/>
        <v>8641</v>
      </c>
      <c r="S48" s="41">
        <v>960</v>
      </c>
      <c r="T48" s="21" t="s">
        <v>45</v>
      </c>
      <c r="U48" s="35">
        <f>IF(T48=0,0,VALUE(RIGHT(T48,4)))</f>
        <v>8641</v>
      </c>
      <c r="V48" s="20">
        <v>245.2</v>
      </c>
      <c r="X48" s="35">
        <f t="shared" si="5"/>
        <v>0</v>
      </c>
      <c r="AA48" s="35">
        <f t="shared" si="6"/>
        <v>0</v>
      </c>
      <c r="AD48" s="35">
        <f t="shared" si="7"/>
        <v>0</v>
      </c>
      <c r="AG48" s="35">
        <f t="shared" si="8"/>
        <v>0</v>
      </c>
      <c r="AJ48" s="35">
        <f t="shared" si="9"/>
        <v>0</v>
      </c>
      <c r="AM48" s="35">
        <f t="shared" si="10"/>
        <v>0</v>
      </c>
      <c r="AP48" s="35">
        <f t="shared" si="11"/>
        <v>0</v>
      </c>
      <c r="AS48" s="35">
        <f t="shared" si="12"/>
        <v>0</v>
      </c>
      <c r="AV48" s="35">
        <f t="shared" si="13"/>
        <v>0</v>
      </c>
      <c r="AY48" s="35">
        <f t="shared" si="14"/>
        <v>0</v>
      </c>
      <c r="BB48" s="35">
        <f t="shared" si="15"/>
        <v>0</v>
      </c>
      <c r="BE48" s="35">
        <f t="shared" si="16"/>
        <v>0</v>
      </c>
      <c r="BH48" s="35">
        <f t="shared" si="17"/>
        <v>0</v>
      </c>
      <c r="BK48" s="35">
        <f t="shared" si="18"/>
        <v>0</v>
      </c>
      <c r="BN48" s="35">
        <f t="shared" si="19"/>
        <v>0</v>
      </c>
      <c r="BQ48" s="35">
        <f t="shared" si="20"/>
        <v>0</v>
      </c>
      <c r="BT48" s="35">
        <f t="shared" si="21"/>
        <v>0</v>
      </c>
      <c r="BW48" s="35">
        <f t="shared" si="22"/>
        <v>0</v>
      </c>
      <c r="BZ48" s="35">
        <f t="shared" si="23"/>
        <v>0</v>
      </c>
      <c r="CC48" s="35">
        <f t="shared" si="24"/>
        <v>0</v>
      </c>
      <c r="CF48" s="35">
        <f t="shared" si="25"/>
        <v>0</v>
      </c>
      <c r="CI48" s="35">
        <f t="shared" si="26"/>
        <v>0</v>
      </c>
      <c r="CL48" s="35">
        <f t="shared" si="27"/>
        <v>0</v>
      </c>
    </row>
    <row r="49" spans="1:90">
      <c r="A49" s="38" t="s">
        <v>46</v>
      </c>
      <c r="B49" s="21" t="s">
        <v>46</v>
      </c>
      <c r="C49" s="35">
        <f>IF(B49=0,0,VALUE(RIGHT(B49,4)))</f>
        <v>8647</v>
      </c>
      <c r="D49" s="40">
        <v>523</v>
      </c>
      <c r="E49" s="21" t="s">
        <v>46</v>
      </c>
      <c r="F49" s="35">
        <f t="shared" si="0"/>
        <v>8647</v>
      </c>
      <c r="G49" s="41">
        <v>478.8</v>
      </c>
      <c r="H49" s="21" t="s">
        <v>46</v>
      </c>
      <c r="I49" s="35">
        <f t="shared" si="1"/>
        <v>8647</v>
      </c>
      <c r="J49" s="41">
        <v>0</v>
      </c>
      <c r="K49" s="21" t="s">
        <v>46</v>
      </c>
      <c r="L49" s="35">
        <f t="shared" si="2"/>
        <v>8647</v>
      </c>
      <c r="M49" s="41">
        <v>0</v>
      </c>
      <c r="N49" s="21" t="s">
        <v>46</v>
      </c>
      <c r="O49" s="35">
        <f t="shared" si="3"/>
        <v>8647</v>
      </c>
      <c r="P49" s="41">
        <v>0</v>
      </c>
      <c r="Q49" s="21" t="s">
        <v>46</v>
      </c>
      <c r="R49" s="35">
        <f t="shared" si="4"/>
        <v>8647</v>
      </c>
      <c r="S49" s="41">
        <v>0</v>
      </c>
      <c r="T49" s="21" t="s">
        <v>46</v>
      </c>
      <c r="U49" s="35">
        <f>IF(T49=0,0,VALUE(RIGHT(T49,4)))</f>
        <v>8647</v>
      </c>
      <c r="V49" s="20">
        <v>0</v>
      </c>
      <c r="X49" s="35">
        <f t="shared" si="5"/>
        <v>0</v>
      </c>
      <c r="AA49" s="35">
        <f t="shared" si="6"/>
        <v>0</v>
      </c>
      <c r="AD49" s="35">
        <f t="shared" si="7"/>
        <v>0</v>
      </c>
      <c r="AG49" s="35">
        <f t="shared" si="8"/>
        <v>0</v>
      </c>
      <c r="AJ49" s="35">
        <f t="shared" si="9"/>
        <v>0</v>
      </c>
      <c r="AM49" s="35">
        <f t="shared" si="10"/>
        <v>0</v>
      </c>
      <c r="AP49" s="35">
        <f t="shared" si="11"/>
        <v>0</v>
      </c>
      <c r="AS49" s="35">
        <f t="shared" si="12"/>
        <v>0</v>
      </c>
      <c r="AV49" s="35">
        <f t="shared" si="13"/>
        <v>0</v>
      </c>
      <c r="AY49" s="35">
        <f t="shared" si="14"/>
        <v>0</v>
      </c>
      <c r="BB49" s="35">
        <f t="shared" si="15"/>
        <v>0</v>
      </c>
      <c r="BE49" s="35">
        <f t="shared" si="16"/>
        <v>0</v>
      </c>
      <c r="BH49" s="35">
        <f t="shared" si="17"/>
        <v>0</v>
      </c>
      <c r="BK49" s="35">
        <f t="shared" si="18"/>
        <v>0</v>
      </c>
      <c r="BN49" s="35">
        <f t="shared" si="19"/>
        <v>0</v>
      </c>
      <c r="BQ49" s="35">
        <f t="shared" si="20"/>
        <v>0</v>
      </c>
      <c r="BT49" s="35">
        <f t="shared" si="21"/>
        <v>0</v>
      </c>
      <c r="BW49" s="35">
        <f t="shared" si="22"/>
        <v>0</v>
      </c>
      <c r="BZ49" s="35">
        <f t="shared" si="23"/>
        <v>0</v>
      </c>
      <c r="CC49" s="35">
        <f t="shared" si="24"/>
        <v>0</v>
      </c>
      <c r="CF49" s="35">
        <f t="shared" si="25"/>
        <v>0</v>
      </c>
      <c r="CI49" s="35">
        <f t="shared" si="26"/>
        <v>0</v>
      </c>
      <c r="CL49" s="35">
        <f t="shared" si="27"/>
        <v>0</v>
      </c>
    </row>
    <row r="50" spans="1:90">
      <c r="A50" s="38" t="s">
        <v>47</v>
      </c>
      <c r="B50" s="21" t="s">
        <v>47</v>
      </c>
      <c r="C50" s="35">
        <f>IF(B50=0,0,VALUE(RIGHT(B50,4)))</f>
        <v>5291</v>
      </c>
      <c r="D50" s="40">
        <v>817.3</v>
      </c>
      <c r="E50" s="21" t="s">
        <v>47</v>
      </c>
      <c r="F50" s="35">
        <f t="shared" si="0"/>
        <v>5291</v>
      </c>
      <c r="G50" s="41">
        <v>1018.3</v>
      </c>
      <c r="H50" s="21" t="s">
        <v>47</v>
      </c>
      <c r="I50" s="35">
        <f t="shared" si="1"/>
        <v>5291</v>
      </c>
      <c r="J50" s="41">
        <v>597.79999999999995</v>
      </c>
      <c r="K50" s="21" t="s">
        <v>47</v>
      </c>
      <c r="L50" s="35">
        <f t="shared" si="2"/>
        <v>5291</v>
      </c>
      <c r="M50" s="41">
        <v>1011</v>
      </c>
      <c r="N50" s="21" t="s">
        <v>47</v>
      </c>
      <c r="O50" s="35">
        <f t="shared" si="3"/>
        <v>5291</v>
      </c>
      <c r="P50" s="41">
        <v>956.9</v>
      </c>
      <c r="Q50" s="21" t="s">
        <v>47</v>
      </c>
      <c r="R50" s="35">
        <f t="shared" si="4"/>
        <v>5291</v>
      </c>
      <c r="S50" s="41">
        <v>1045</v>
      </c>
      <c r="T50" s="21" t="s">
        <v>47</v>
      </c>
      <c r="U50" s="35">
        <f>IF(T50=0,0,VALUE(RIGHT(T50,4)))</f>
        <v>5291</v>
      </c>
      <c r="V50" s="20">
        <v>762.8</v>
      </c>
      <c r="X50" s="35">
        <f t="shared" si="5"/>
        <v>0</v>
      </c>
      <c r="AA50" s="35">
        <f t="shared" si="6"/>
        <v>0</v>
      </c>
      <c r="AD50" s="35">
        <f t="shared" si="7"/>
        <v>0</v>
      </c>
      <c r="AG50" s="35">
        <f t="shared" si="8"/>
        <v>0</v>
      </c>
      <c r="AJ50" s="35">
        <f t="shared" si="9"/>
        <v>0</v>
      </c>
      <c r="AM50" s="35">
        <f t="shared" si="10"/>
        <v>0</v>
      </c>
      <c r="AP50" s="35">
        <f t="shared" si="11"/>
        <v>0</v>
      </c>
      <c r="AS50" s="35">
        <f t="shared" si="12"/>
        <v>0</v>
      </c>
      <c r="AV50" s="35">
        <f t="shared" si="13"/>
        <v>0</v>
      </c>
      <c r="AY50" s="35">
        <f t="shared" si="14"/>
        <v>0</v>
      </c>
      <c r="BB50" s="35">
        <f t="shared" si="15"/>
        <v>0</v>
      </c>
      <c r="BE50" s="35">
        <f t="shared" si="16"/>
        <v>0</v>
      </c>
      <c r="BH50" s="35">
        <f t="shared" si="17"/>
        <v>0</v>
      </c>
      <c r="BK50" s="35">
        <f t="shared" si="18"/>
        <v>0</v>
      </c>
      <c r="BN50" s="35">
        <f t="shared" si="19"/>
        <v>0</v>
      </c>
      <c r="BQ50" s="35">
        <f t="shared" si="20"/>
        <v>0</v>
      </c>
      <c r="BT50" s="35">
        <f t="shared" si="21"/>
        <v>0</v>
      </c>
      <c r="BW50" s="35">
        <f t="shared" si="22"/>
        <v>0</v>
      </c>
      <c r="BZ50" s="35">
        <f t="shared" si="23"/>
        <v>0</v>
      </c>
      <c r="CC50" s="35">
        <f t="shared" si="24"/>
        <v>0</v>
      </c>
      <c r="CF50" s="35">
        <f t="shared" si="25"/>
        <v>0</v>
      </c>
      <c r="CI50" s="35">
        <f t="shared" si="26"/>
        <v>0</v>
      </c>
      <c r="CL50" s="35">
        <f t="shared" si="27"/>
        <v>0</v>
      </c>
    </row>
    <row r="51" spans="1:90">
      <c r="A51" s="38" t="s">
        <v>48</v>
      </c>
      <c r="B51" s="21" t="s">
        <v>48</v>
      </c>
      <c r="C51" s="35">
        <f>IF(B51=0,0,VALUE(RIGHT(B51,4)))</f>
        <v>5490</v>
      </c>
      <c r="D51" s="40">
        <v>1030.7</v>
      </c>
      <c r="E51" s="21" t="s">
        <v>48</v>
      </c>
      <c r="F51" s="35">
        <f t="shared" si="0"/>
        <v>5490</v>
      </c>
      <c r="G51" s="41">
        <v>1386.2</v>
      </c>
      <c r="H51" s="21" t="s">
        <v>48</v>
      </c>
      <c r="I51" s="35">
        <f t="shared" si="1"/>
        <v>5490</v>
      </c>
      <c r="J51" s="41">
        <v>1058.0999999999999</v>
      </c>
      <c r="K51" s="21" t="s">
        <v>48</v>
      </c>
      <c r="L51" s="35">
        <f t="shared" si="2"/>
        <v>5490</v>
      </c>
      <c r="M51" s="41">
        <v>1321.4</v>
      </c>
      <c r="N51" s="21" t="s">
        <v>48</v>
      </c>
      <c r="O51" s="35">
        <f t="shared" si="3"/>
        <v>5490</v>
      </c>
      <c r="P51" s="41">
        <v>1191.3</v>
      </c>
      <c r="Q51" s="21" t="s">
        <v>48</v>
      </c>
      <c r="R51" s="35">
        <f t="shared" si="4"/>
        <v>5490</v>
      </c>
      <c r="S51" s="41">
        <v>1197.8</v>
      </c>
      <c r="T51" s="21" t="s">
        <v>48</v>
      </c>
      <c r="U51" s="35">
        <f>IF(T51=0,0,VALUE(RIGHT(T51,4)))</f>
        <v>5490</v>
      </c>
      <c r="V51" s="20">
        <v>1197.8</v>
      </c>
      <c r="X51" s="35">
        <f t="shared" si="5"/>
        <v>0</v>
      </c>
      <c r="AA51" s="35">
        <f t="shared" si="6"/>
        <v>0</v>
      </c>
      <c r="AD51" s="35">
        <f t="shared" si="7"/>
        <v>0</v>
      </c>
      <c r="AG51" s="35">
        <f t="shared" si="8"/>
        <v>0</v>
      </c>
      <c r="AJ51" s="35">
        <f t="shared" si="9"/>
        <v>0</v>
      </c>
      <c r="AM51" s="35">
        <f t="shared" si="10"/>
        <v>0</v>
      </c>
      <c r="AP51" s="35">
        <f t="shared" si="11"/>
        <v>0</v>
      </c>
      <c r="AS51" s="35">
        <f t="shared" si="12"/>
        <v>0</v>
      </c>
      <c r="AV51" s="35">
        <f t="shared" si="13"/>
        <v>0</v>
      </c>
      <c r="AY51" s="35">
        <f t="shared" si="14"/>
        <v>0</v>
      </c>
      <c r="BB51" s="35">
        <f t="shared" si="15"/>
        <v>0</v>
      </c>
      <c r="BE51" s="35">
        <f t="shared" si="16"/>
        <v>0</v>
      </c>
      <c r="BH51" s="35">
        <f t="shared" si="17"/>
        <v>0</v>
      </c>
      <c r="BK51" s="35">
        <f t="shared" si="18"/>
        <v>0</v>
      </c>
      <c r="BN51" s="35">
        <f t="shared" si="19"/>
        <v>0</v>
      </c>
      <c r="BQ51" s="35">
        <f t="shared" si="20"/>
        <v>0</v>
      </c>
      <c r="BT51" s="35">
        <f t="shared" si="21"/>
        <v>0</v>
      </c>
      <c r="BW51" s="35">
        <f t="shared" si="22"/>
        <v>0</v>
      </c>
      <c r="BZ51" s="35">
        <f t="shared" si="23"/>
        <v>0</v>
      </c>
      <c r="CC51" s="35">
        <f t="shared" si="24"/>
        <v>0</v>
      </c>
      <c r="CF51" s="35">
        <f t="shared" si="25"/>
        <v>0</v>
      </c>
      <c r="CI51" s="35">
        <f t="shared" si="26"/>
        <v>0</v>
      </c>
      <c r="CL51" s="35">
        <f t="shared" si="27"/>
        <v>0</v>
      </c>
    </row>
    <row r="52" spans="1:90">
      <c r="A52" s="38" t="s">
        <v>49</v>
      </c>
      <c r="B52" s="21" t="s">
        <v>49</v>
      </c>
      <c r="C52" s="35">
        <f>IF(B52=0,0,VALUE(RIGHT(B52,4)))</f>
        <v>5661</v>
      </c>
      <c r="D52" s="40">
        <v>495.3</v>
      </c>
      <c r="E52" s="21" t="s">
        <v>49</v>
      </c>
      <c r="F52" s="35">
        <f t="shared" si="0"/>
        <v>5661</v>
      </c>
      <c r="G52" s="41">
        <v>375.6</v>
      </c>
      <c r="H52" s="21" t="s">
        <v>49</v>
      </c>
      <c r="I52" s="35">
        <f t="shared" si="1"/>
        <v>5661</v>
      </c>
      <c r="J52" s="41">
        <v>422.5</v>
      </c>
      <c r="K52" s="21" t="s">
        <v>49</v>
      </c>
      <c r="L52" s="35">
        <f t="shared" si="2"/>
        <v>5661</v>
      </c>
      <c r="M52" s="41">
        <v>980.3</v>
      </c>
      <c r="N52" s="21" t="s">
        <v>49</v>
      </c>
      <c r="O52" s="35">
        <f t="shared" si="3"/>
        <v>5661</v>
      </c>
      <c r="P52" s="41">
        <v>936</v>
      </c>
      <c r="Q52" s="21" t="s">
        <v>49</v>
      </c>
      <c r="R52" s="35">
        <f t="shared" si="4"/>
        <v>5661</v>
      </c>
      <c r="S52" s="41">
        <v>1216.7</v>
      </c>
      <c r="T52" s="21" t="s">
        <v>49</v>
      </c>
      <c r="U52" s="35">
        <f>IF(T52=0,0,VALUE(RIGHT(T52,4)))</f>
        <v>5661</v>
      </c>
      <c r="V52" s="20">
        <v>1266.4000000000001</v>
      </c>
      <c r="X52" s="35">
        <f t="shared" si="5"/>
        <v>0</v>
      </c>
      <c r="AA52" s="35">
        <f t="shared" si="6"/>
        <v>0</v>
      </c>
      <c r="AD52" s="35">
        <f t="shared" si="7"/>
        <v>0</v>
      </c>
      <c r="AG52" s="35">
        <f t="shared" si="8"/>
        <v>0</v>
      </c>
      <c r="AJ52" s="35">
        <f t="shared" si="9"/>
        <v>0</v>
      </c>
      <c r="AM52" s="35">
        <f t="shared" si="10"/>
        <v>0</v>
      </c>
      <c r="AP52" s="35">
        <f t="shared" si="11"/>
        <v>0</v>
      </c>
      <c r="AS52" s="35">
        <f t="shared" si="12"/>
        <v>0</v>
      </c>
      <c r="AV52" s="35">
        <f t="shared" si="13"/>
        <v>0</v>
      </c>
      <c r="AY52" s="35">
        <f t="shared" si="14"/>
        <v>0</v>
      </c>
      <c r="BB52" s="35">
        <f t="shared" si="15"/>
        <v>0</v>
      </c>
      <c r="BE52" s="35">
        <f t="shared" si="16"/>
        <v>0</v>
      </c>
      <c r="BH52" s="35">
        <f t="shared" si="17"/>
        <v>0</v>
      </c>
      <c r="BK52" s="35">
        <f t="shared" si="18"/>
        <v>0</v>
      </c>
      <c r="BN52" s="35">
        <f t="shared" si="19"/>
        <v>0</v>
      </c>
      <c r="BQ52" s="35">
        <f t="shared" si="20"/>
        <v>0</v>
      </c>
      <c r="BT52" s="35">
        <f t="shared" si="21"/>
        <v>0</v>
      </c>
      <c r="BW52" s="35">
        <f t="shared" si="22"/>
        <v>0</v>
      </c>
      <c r="BZ52" s="35">
        <f t="shared" si="23"/>
        <v>0</v>
      </c>
      <c r="CC52" s="35">
        <f t="shared" si="24"/>
        <v>0</v>
      </c>
      <c r="CF52" s="35">
        <f t="shared" si="25"/>
        <v>0</v>
      </c>
      <c r="CI52" s="35">
        <f t="shared" si="26"/>
        <v>0</v>
      </c>
      <c r="CL52" s="35">
        <f t="shared" si="27"/>
        <v>0</v>
      </c>
    </row>
    <row r="53" spans="1:90">
      <c r="A53" s="38" t="s">
        <v>50</v>
      </c>
      <c r="B53" s="21" t="s">
        <v>50</v>
      </c>
      <c r="C53" s="35">
        <f>IF(B53=0,0,VALUE(RIGHT(B53,4)))</f>
        <v>5670</v>
      </c>
      <c r="D53" s="40">
        <v>884.5</v>
      </c>
      <c r="E53" s="21" t="s">
        <v>50</v>
      </c>
      <c r="F53" s="35">
        <f t="shared" si="0"/>
        <v>5670</v>
      </c>
      <c r="G53" s="41">
        <v>1162.9000000000001</v>
      </c>
      <c r="H53" s="21" t="s">
        <v>50</v>
      </c>
      <c r="I53" s="35">
        <f t="shared" si="1"/>
        <v>5670</v>
      </c>
      <c r="J53" s="41">
        <v>637.70000000000005</v>
      </c>
      <c r="K53" s="21" t="s">
        <v>50</v>
      </c>
      <c r="L53" s="35">
        <f t="shared" si="2"/>
        <v>5670</v>
      </c>
      <c r="M53" s="41">
        <v>700.5</v>
      </c>
      <c r="N53" s="21" t="s">
        <v>50</v>
      </c>
      <c r="O53" s="35">
        <f t="shared" si="3"/>
        <v>5670</v>
      </c>
      <c r="P53" s="41">
        <v>599.29999999999995</v>
      </c>
      <c r="Q53" s="21" t="s">
        <v>50</v>
      </c>
      <c r="R53" s="35">
        <f t="shared" si="4"/>
        <v>5670</v>
      </c>
      <c r="S53" s="41">
        <v>1086.3</v>
      </c>
      <c r="T53" s="21" t="s">
        <v>50</v>
      </c>
      <c r="U53" s="35">
        <f>IF(T53=0,0,VALUE(RIGHT(T53,4)))</f>
        <v>5670</v>
      </c>
      <c r="V53" s="20">
        <v>794.7</v>
      </c>
      <c r="X53" s="35">
        <f t="shared" si="5"/>
        <v>0</v>
      </c>
      <c r="AA53" s="35">
        <f t="shared" si="6"/>
        <v>0</v>
      </c>
      <c r="AD53" s="35">
        <f t="shared" si="7"/>
        <v>0</v>
      </c>
      <c r="AG53" s="35">
        <f t="shared" si="8"/>
        <v>0</v>
      </c>
      <c r="AJ53" s="35">
        <f t="shared" si="9"/>
        <v>0</v>
      </c>
      <c r="AM53" s="35">
        <f t="shared" si="10"/>
        <v>0</v>
      </c>
      <c r="AP53" s="35">
        <f t="shared" si="11"/>
        <v>0</v>
      </c>
      <c r="AS53" s="35">
        <f t="shared" si="12"/>
        <v>0</v>
      </c>
      <c r="AV53" s="35">
        <f t="shared" si="13"/>
        <v>0</v>
      </c>
      <c r="AY53" s="35">
        <f t="shared" si="14"/>
        <v>0</v>
      </c>
      <c r="BB53" s="35">
        <f t="shared" si="15"/>
        <v>0</v>
      </c>
      <c r="BE53" s="35">
        <f t="shared" si="16"/>
        <v>0</v>
      </c>
      <c r="BH53" s="35">
        <f t="shared" si="17"/>
        <v>0</v>
      </c>
      <c r="BK53" s="35">
        <f t="shared" si="18"/>
        <v>0</v>
      </c>
      <c r="BN53" s="35">
        <f t="shared" si="19"/>
        <v>0</v>
      </c>
      <c r="BQ53" s="35">
        <f t="shared" si="20"/>
        <v>0</v>
      </c>
      <c r="BT53" s="35">
        <f t="shared" si="21"/>
        <v>0</v>
      </c>
      <c r="BW53" s="35">
        <f t="shared" si="22"/>
        <v>0</v>
      </c>
      <c r="BZ53" s="35">
        <f t="shared" si="23"/>
        <v>0</v>
      </c>
      <c r="CC53" s="35">
        <f t="shared" si="24"/>
        <v>0</v>
      </c>
      <c r="CF53" s="35">
        <f t="shared" si="25"/>
        <v>0</v>
      </c>
      <c r="CI53" s="35">
        <f t="shared" si="26"/>
        <v>0</v>
      </c>
      <c r="CL53" s="35">
        <f t="shared" si="27"/>
        <v>0</v>
      </c>
    </row>
    <row r="54" spans="1:90">
      <c r="A54" s="38" t="s">
        <v>51</v>
      </c>
      <c r="B54" s="21" t="s">
        <v>51</v>
      </c>
      <c r="C54" s="35">
        <f>IF(B54=0,0,VALUE(RIGHT(B54,4)))</f>
        <v>5691</v>
      </c>
      <c r="D54" s="40">
        <v>734</v>
      </c>
      <c r="E54" s="21" t="s">
        <v>51</v>
      </c>
      <c r="F54" s="35">
        <f t="shared" si="0"/>
        <v>5691</v>
      </c>
      <c r="G54" s="41">
        <v>340.4</v>
      </c>
      <c r="H54" s="21" t="s">
        <v>51</v>
      </c>
      <c r="I54" s="35">
        <f t="shared" si="1"/>
        <v>5691</v>
      </c>
      <c r="J54" s="41">
        <v>533.70000000000005</v>
      </c>
      <c r="K54" s="21" t="s">
        <v>51</v>
      </c>
      <c r="L54" s="35">
        <f t="shared" si="2"/>
        <v>5691</v>
      </c>
      <c r="M54" s="41">
        <v>297.5</v>
      </c>
      <c r="N54" s="21" t="s">
        <v>51</v>
      </c>
      <c r="O54" s="35">
        <f t="shared" si="3"/>
        <v>5691</v>
      </c>
      <c r="P54" s="41">
        <v>328.4</v>
      </c>
      <c r="Q54" s="21" t="s">
        <v>51</v>
      </c>
      <c r="R54" s="35">
        <f t="shared" si="4"/>
        <v>5691</v>
      </c>
      <c r="S54" s="41">
        <v>574.1</v>
      </c>
      <c r="T54" s="21" t="s">
        <v>51</v>
      </c>
      <c r="U54" s="35">
        <f>IF(T54=0,0,VALUE(RIGHT(T54,4)))</f>
        <v>5691</v>
      </c>
      <c r="V54" s="20">
        <v>445.6</v>
      </c>
      <c r="X54" s="35">
        <f t="shared" si="5"/>
        <v>0</v>
      </c>
      <c r="AA54" s="35">
        <f t="shared" si="6"/>
        <v>0</v>
      </c>
      <c r="AD54" s="35">
        <f t="shared" si="7"/>
        <v>0</v>
      </c>
      <c r="AG54" s="35">
        <f t="shared" si="8"/>
        <v>0</v>
      </c>
      <c r="AJ54" s="35">
        <f t="shared" si="9"/>
        <v>0</v>
      </c>
      <c r="AM54" s="35">
        <f t="shared" si="10"/>
        <v>0</v>
      </c>
      <c r="AP54" s="35">
        <f t="shared" si="11"/>
        <v>0</v>
      </c>
      <c r="AS54" s="35">
        <f t="shared" si="12"/>
        <v>0</v>
      </c>
      <c r="AV54" s="35">
        <f t="shared" si="13"/>
        <v>0</v>
      </c>
      <c r="AY54" s="35">
        <f t="shared" si="14"/>
        <v>0</v>
      </c>
      <c r="BB54" s="35">
        <f t="shared" si="15"/>
        <v>0</v>
      </c>
      <c r="BE54" s="35">
        <f t="shared" si="16"/>
        <v>0</v>
      </c>
      <c r="BH54" s="35">
        <f t="shared" si="17"/>
        <v>0</v>
      </c>
      <c r="BK54" s="35">
        <f t="shared" si="18"/>
        <v>0</v>
      </c>
      <c r="BN54" s="35">
        <f t="shared" si="19"/>
        <v>0</v>
      </c>
      <c r="BQ54" s="35">
        <f t="shared" si="20"/>
        <v>0</v>
      </c>
      <c r="BT54" s="35">
        <f t="shared" si="21"/>
        <v>0</v>
      </c>
      <c r="BW54" s="35">
        <f t="shared" si="22"/>
        <v>0</v>
      </c>
      <c r="BZ54" s="35">
        <f t="shared" si="23"/>
        <v>0</v>
      </c>
      <c r="CC54" s="35">
        <f t="shared" si="24"/>
        <v>0</v>
      </c>
      <c r="CF54" s="35">
        <f t="shared" si="25"/>
        <v>0</v>
      </c>
      <c r="CI54" s="35">
        <f t="shared" si="26"/>
        <v>0</v>
      </c>
      <c r="CL54" s="35">
        <f t="shared" si="27"/>
        <v>0</v>
      </c>
    </row>
    <row r="55" spans="1:90">
      <c r="A55" s="38" t="s">
        <v>52</v>
      </c>
      <c r="B55" s="21" t="s">
        <v>52</v>
      </c>
      <c r="C55" s="35">
        <f>IF(B55=0,0,VALUE(RIGHT(B55,4)))</f>
        <v>5716</v>
      </c>
      <c r="D55" s="40">
        <v>969</v>
      </c>
      <c r="E55" s="21" t="s">
        <v>52</v>
      </c>
      <c r="F55" s="35">
        <f t="shared" si="0"/>
        <v>5716</v>
      </c>
      <c r="G55" s="41">
        <v>1232.0999999999999</v>
      </c>
      <c r="H55" s="21" t="s">
        <v>52</v>
      </c>
      <c r="I55" s="35">
        <f t="shared" si="1"/>
        <v>5716</v>
      </c>
      <c r="J55" s="41">
        <v>962.2</v>
      </c>
      <c r="K55" s="21" t="s">
        <v>52</v>
      </c>
      <c r="L55" s="35">
        <f t="shared" si="2"/>
        <v>5716</v>
      </c>
      <c r="M55" s="41">
        <v>1033.9000000000001</v>
      </c>
      <c r="N55" s="21" t="s">
        <v>52</v>
      </c>
      <c r="O55" s="35">
        <f t="shared" si="3"/>
        <v>5716</v>
      </c>
      <c r="P55" s="41">
        <v>1084.5999999999999</v>
      </c>
      <c r="Q55" s="21" t="s">
        <v>52</v>
      </c>
      <c r="R55" s="35">
        <f t="shared" si="4"/>
        <v>5716</v>
      </c>
      <c r="S55" s="41">
        <v>1113.7</v>
      </c>
      <c r="T55" s="21" t="s">
        <v>52</v>
      </c>
      <c r="U55" s="35">
        <f>IF(T55=0,0,VALUE(RIGHT(T55,4)))</f>
        <v>5716</v>
      </c>
      <c r="V55" s="20">
        <v>662.8</v>
      </c>
      <c r="X55" s="35">
        <f t="shared" si="5"/>
        <v>0</v>
      </c>
      <c r="AA55" s="35">
        <f t="shared" si="6"/>
        <v>0</v>
      </c>
      <c r="AD55" s="35">
        <f t="shared" si="7"/>
        <v>0</v>
      </c>
      <c r="AG55" s="35">
        <f t="shared" si="8"/>
        <v>0</v>
      </c>
      <c r="AJ55" s="35">
        <f t="shared" si="9"/>
        <v>0</v>
      </c>
      <c r="AM55" s="35">
        <f t="shared" si="10"/>
        <v>0</v>
      </c>
      <c r="AP55" s="35">
        <f t="shared" si="11"/>
        <v>0</v>
      </c>
      <c r="AS55" s="35">
        <f t="shared" si="12"/>
        <v>0</v>
      </c>
      <c r="AV55" s="35">
        <f t="shared" si="13"/>
        <v>0</v>
      </c>
      <c r="AY55" s="35">
        <f t="shared" si="14"/>
        <v>0</v>
      </c>
      <c r="BB55" s="35">
        <f t="shared" si="15"/>
        <v>0</v>
      </c>
      <c r="BE55" s="35">
        <f t="shared" si="16"/>
        <v>0</v>
      </c>
      <c r="BH55" s="35">
        <f t="shared" si="17"/>
        <v>0</v>
      </c>
      <c r="BK55" s="35">
        <f t="shared" si="18"/>
        <v>0</v>
      </c>
      <c r="BN55" s="35">
        <f t="shared" si="19"/>
        <v>0</v>
      </c>
      <c r="BQ55" s="35">
        <f t="shared" si="20"/>
        <v>0</v>
      </c>
      <c r="BT55" s="35">
        <f t="shared" si="21"/>
        <v>0</v>
      </c>
      <c r="BW55" s="35">
        <f t="shared" si="22"/>
        <v>0</v>
      </c>
      <c r="BZ55" s="35">
        <f t="shared" si="23"/>
        <v>0</v>
      </c>
      <c r="CC55" s="35">
        <f t="shared" si="24"/>
        <v>0</v>
      </c>
      <c r="CF55" s="35">
        <f t="shared" si="25"/>
        <v>0</v>
      </c>
      <c r="CI55" s="35">
        <f t="shared" si="26"/>
        <v>0</v>
      </c>
      <c r="CL55" s="35">
        <f t="shared" si="27"/>
        <v>0</v>
      </c>
    </row>
    <row r="56" spans="1:90">
      <c r="A56" s="38" t="s">
        <v>53</v>
      </c>
      <c r="B56" s="21" t="s">
        <v>53</v>
      </c>
      <c r="C56" s="35">
        <f>IF(B56=0,0,VALUE(RIGHT(B56,4)))</f>
        <v>5791</v>
      </c>
      <c r="D56" s="40">
        <v>855.9</v>
      </c>
      <c r="E56" s="21" t="s">
        <v>53</v>
      </c>
      <c r="F56" s="35">
        <f t="shared" si="0"/>
        <v>5791</v>
      </c>
      <c r="G56" s="41">
        <v>971.7</v>
      </c>
      <c r="H56" s="21" t="s">
        <v>53</v>
      </c>
      <c r="I56" s="35">
        <f t="shared" si="1"/>
        <v>5791</v>
      </c>
      <c r="J56" s="41">
        <v>947.5</v>
      </c>
      <c r="K56" s="21" t="s">
        <v>53</v>
      </c>
      <c r="L56" s="35">
        <f t="shared" si="2"/>
        <v>5791</v>
      </c>
      <c r="M56" s="41">
        <v>862.6</v>
      </c>
      <c r="N56" s="21" t="s">
        <v>53</v>
      </c>
      <c r="O56" s="35">
        <f t="shared" si="3"/>
        <v>5791</v>
      </c>
      <c r="P56" s="41">
        <v>853.5</v>
      </c>
      <c r="Q56" s="21" t="s">
        <v>53</v>
      </c>
      <c r="R56" s="35">
        <f t="shared" si="4"/>
        <v>5791</v>
      </c>
      <c r="S56" s="41">
        <v>886.2</v>
      </c>
      <c r="T56" s="21" t="s">
        <v>53</v>
      </c>
      <c r="U56" s="35">
        <f>IF(T56=0,0,VALUE(RIGHT(T56,4)))</f>
        <v>5791</v>
      </c>
      <c r="V56" s="20">
        <v>587.9</v>
      </c>
      <c r="X56" s="35">
        <f t="shared" si="5"/>
        <v>0</v>
      </c>
      <c r="AA56" s="35">
        <f t="shared" si="6"/>
        <v>0</v>
      </c>
      <c r="AD56" s="35">
        <f t="shared" si="7"/>
        <v>0</v>
      </c>
      <c r="AG56" s="35">
        <f t="shared" si="8"/>
        <v>0</v>
      </c>
      <c r="AJ56" s="35">
        <f t="shared" si="9"/>
        <v>0</v>
      </c>
      <c r="AM56" s="35">
        <f t="shared" si="10"/>
        <v>0</v>
      </c>
      <c r="AP56" s="35">
        <f t="shared" si="11"/>
        <v>0</v>
      </c>
      <c r="AS56" s="35">
        <f t="shared" si="12"/>
        <v>0</v>
      </c>
      <c r="AV56" s="35">
        <f t="shared" si="13"/>
        <v>0</v>
      </c>
      <c r="AY56" s="35">
        <f t="shared" si="14"/>
        <v>0</v>
      </c>
      <c r="BB56" s="35">
        <f t="shared" si="15"/>
        <v>0</v>
      </c>
      <c r="BE56" s="35">
        <f t="shared" si="16"/>
        <v>0</v>
      </c>
      <c r="BH56" s="35">
        <f t="shared" si="17"/>
        <v>0</v>
      </c>
      <c r="BK56" s="35">
        <f t="shared" si="18"/>
        <v>0</v>
      </c>
      <c r="BN56" s="35">
        <f t="shared" si="19"/>
        <v>0</v>
      </c>
      <c r="BQ56" s="35">
        <f t="shared" si="20"/>
        <v>0</v>
      </c>
      <c r="BT56" s="35">
        <f t="shared" si="21"/>
        <v>0</v>
      </c>
      <c r="BW56" s="35">
        <f t="shared" si="22"/>
        <v>0</v>
      </c>
      <c r="BZ56" s="35">
        <f t="shared" si="23"/>
        <v>0</v>
      </c>
      <c r="CC56" s="35">
        <f t="shared" si="24"/>
        <v>0</v>
      </c>
      <c r="CF56" s="35">
        <f t="shared" si="25"/>
        <v>0</v>
      </c>
      <c r="CI56" s="35">
        <f t="shared" si="26"/>
        <v>0</v>
      </c>
      <c r="CL56" s="35">
        <f t="shared" si="27"/>
        <v>0</v>
      </c>
    </row>
    <row r="57" spans="1:90">
      <c r="A57" s="38" t="s">
        <v>54</v>
      </c>
      <c r="B57" s="21" t="s">
        <v>54</v>
      </c>
      <c r="C57" s="35">
        <f>IF(B57=0,0,VALUE(RIGHT(B57,4)))</f>
        <v>5866</v>
      </c>
      <c r="D57" s="40">
        <v>976.9</v>
      </c>
      <c r="E57" s="21" t="s">
        <v>54</v>
      </c>
      <c r="F57" s="35">
        <f t="shared" si="0"/>
        <v>5866</v>
      </c>
      <c r="G57" s="41">
        <v>818.8</v>
      </c>
      <c r="H57" s="21" t="s">
        <v>54</v>
      </c>
      <c r="I57" s="35">
        <f t="shared" si="1"/>
        <v>5866</v>
      </c>
      <c r="J57" s="41">
        <v>718.6</v>
      </c>
      <c r="K57" s="21" t="s">
        <v>54</v>
      </c>
      <c r="L57" s="35">
        <f t="shared" si="2"/>
        <v>5866</v>
      </c>
      <c r="M57" s="41">
        <v>1148.5</v>
      </c>
      <c r="N57" s="21" t="s">
        <v>54</v>
      </c>
      <c r="O57" s="35">
        <f t="shared" si="3"/>
        <v>5866</v>
      </c>
      <c r="P57" s="41">
        <v>1224.5</v>
      </c>
      <c r="Q57" s="21" t="s">
        <v>54</v>
      </c>
      <c r="R57" s="35">
        <f t="shared" si="4"/>
        <v>5866</v>
      </c>
      <c r="S57" s="41">
        <v>1073.4000000000001</v>
      </c>
      <c r="T57" s="21" t="s">
        <v>54</v>
      </c>
      <c r="U57" s="35">
        <f>IF(T57=0,0,VALUE(RIGHT(T57,4)))</f>
        <v>5866</v>
      </c>
      <c r="V57" s="20">
        <v>796.5</v>
      </c>
      <c r="X57" s="35">
        <f t="shared" si="5"/>
        <v>0</v>
      </c>
      <c r="AA57" s="35">
        <f t="shared" si="6"/>
        <v>0</v>
      </c>
      <c r="AD57" s="35">
        <f t="shared" si="7"/>
        <v>0</v>
      </c>
      <c r="AG57" s="35">
        <f t="shared" si="8"/>
        <v>0</v>
      </c>
      <c r="AJ57" s="35">
        <f t="shared" si="9"/>
        <v>0</v>
      </c>
      <c r="AM57" s="35">
        <f t="shared" si="10"/>
        <v>0</v>
      </c>
      <c r="AP57" s="35">
        <f t="shared" si="11"/>
        <v>0</v>
      </c>
      <c r="AS57" s="35">
        <f t="shared" si="12"/>
        <v>0</v>
      </c>
      <c r="AV57" s="35">
        <f t="shared" si="13"/>
        <v>0</v>
      </c>
      <c r="AY57" s="35">
        <f t="shared" si="14"/>
        <v>0</v>
      </c>
      <c r="BB57" s="35">
        <f t="shared" si="15"/>
        <v>0</v>
      </c>
      <c r="BE57" s="35">
        <f t="shared" si="16"/>
        <v>0</v>
      </c>
      <c r="BH57" s="35">
        <f t="shared" si="17"/>
        <v>0</v>
      </c>
      <c r="BK57" s="35">
        <f t="shared" si="18"/>
        <v>0</v>
      </c>
      <c r="BN57" s="35">
        <f t="shared" si="19"/>
        <v>0</v>
      </c>
      <c r="BQ57" s="35">
        <f t="shared" si="20"/>
        <v>0</v>
      </c>
      <c r="BT57" s="35">
        <f t="shared" si="21"/>
        <v>0</v>
      </c>
      <c r="BW57" s="35">
        <f t="shared" si="22"/>
        <v>0</v>
      </c>
      <c r="BZ57" s="35">
        <f t="shared" si="23"/>
        <v>0</v>
      </c>
      <c r="CC57" s="35">
        <f t="shared" si="24"/>
        <v>0</v>
      </c>
      <c r="CF57" s="35">
        <f t="shared" si="25"/>
        <v>0</v>
      </c>
      <c r="CI57" s="35">
        <f t="shared" si="26"/>
        <v>0</v>
      </c>
      <c r="CL57" s="35">
        <f t="shared" si="27"/>
        <v>0</v>
      </c>
    </row>
    <row r="58" spans="1:90">
      <c r="A58" s="38" t="s">
        <v>55</v>
      </c>
      <c r="B58" s="21" t="s">
        <v>55</v>
      </c>
      <c r="C58" s="35">
        <f>IF(B58=0,0,VALUE(RIGHT(B58,4)))</f>
        <v>1484</v>
      </c>
      <c r="D58" s="40">
        <v>1085.5</v>
      </c>
      <c r="E58" s="21" t="s">
        <v>55</v>
      </c>
      <c r="F58" s="35">
        <f t="shared" si="0"/>
        <v>1484</v>
      </c>
      <c r="G58" s="41">
        <v>177.8</v>
      </c>
      <c r="H58" s="21" t="s">
        <v>55</v>
      </c>
      <c r="I58" s="35">
        <f t="shared" si="1"/>
        <v>1484</v>
      </c>
      <c r="J58" s="41">
        <v>543.29999999999995</v>
      </c>
      <c r="K58" s="21" t="s">
        <v>55</v>
      </c>
      <c r="L58" s="35">
        <f t="shared" si="2"/>
        <v>1484</v>
      </c>
      <c r="M58" s="41">
        <v>1003.3</v>
      </c>
      <c r="N58" s="21" t="s">
        <v>55</v>
      </c>
      <c r="O58" s="35">
        <f t="shared" si="3"/>
        <v>1484</v>
      </c>
      <c r="P58" s="41">
        <v>1004.3</v>
      </c>
      <c r="Q58" s="21" t="s">
        <v>55</v>
      </c>
      <c r="R58" s="35">
        <f t="shared" si="4"/>
        <v>1484</v>
      </c>
      <c r="S58" s="41">
        <v>582.5</v>
      </c>
      <c r="T58" s="21" t="s">
        <v>55</v>
      </c>
      <c r="U58" s="35">
        <f>IF(T58=0,0,VALUE(RIGHT(T58,4)))</f>
        <v>1484</v>
      </c>
      <c r="V58" s="20">
        <v>150.80000000000001</v>
      </c>
      <c r="X58" s="35">
        <f t="shared" si="5"/>
        <v>0</v>
      </c>
      <c r="AA58" s="35">
        <f t="shared" si="6"/>
        <v>0</v>
      </c>
      <c r="AD58" s="35">
        <f t="shared" si="7"/>
        <v>0</v>
      </c>
      <c r="AG58" s="35">
        <f t="shared" si="8"/>
        <v>0</v>
      </c>
      <c r="AJ58" s="35">
        <f t="shared" si="9"/>
        <v>0</v>
      </c>
      <c r="AM58" s="35">
        <f t="shared" si="10"/>
        <v>0</v>
      </c>
      <c r="AP58" s="35">
        <f t="shared" si="11"/>
        <v>0</v>
      </c>
      <c r="AS58" s="35">
        <f t="shared" si="12"/>
        <v>0</v>
      </c>
      <c r="AV58" s="35">
        <f t="shared" si="13"/>
        <v>0</v>
      </c>
      <c r="AY58" s="35">
        <f t="shared" si="14"/>
        <v>0</v>
      </c>
      <c r="BB58" s="35">
        <f t="shared" si="15"/>
        <v>0</v>
      </c>
      <c r="BE58" s="35">
        <f t="shared" si="16"/>
        <v>0</v>
      </c>
      <c r="BH58" s="35">
        <f t="shared" si="17"/>
        <v>0</v>
      </c>
      <c r="BK58" s="35">
        <f t="shared" si="18"/>
        <v>0</v>
      </c>
      <c r="BN58" s="35">
        <f t="shared" si="19"/>
        <v>0</v>
      </c>
      <c r="BQ58" s="35">
        <f t="shared" si="20"/>
        <v>0</v>
      </c>
      <c r="BT58" s="35">
        <f t="shared" si="21"/>
        <v>0</v>
      </c>
      <c r="BW58" s="35">
        <f t="shared" si="22"/>
        <v>0</v>
      </c>
      <c r="BZ58" s="35">
        <f t="shared" si="23"/>
        <v>0</v>
      </c>
      <c r="CC58" s="35">
        <f t="shared" si="24"/>
        <v>0</v>
      </c>
      <c r="CF58" s="35">
        <f t="shared" si="25"/>
        <v>0</v>
      </c>
      <c r="CI58" s="35">
        <f t="shared" si="26"/>
        <v>0</v>
      </c>
      <c r="CL58" s="35">
        <f t="shared" si="27"/>
        <v>0</v>
      </c>
    </row>
    <row r="59" spans="1:90">
      <c r="A59" s="38" t="s">
        <v>254</v>
      </c>
      <c r="B59" s="21" t="s">
        <v>254</v>
      </c>
      <c r="C59" s="35">
        <f>IF(B59=0,0,VALUE(RIGHT(B59,4)))</f>
        <v>1070</v>
      </c>
      <c r="D59" s="40">
        <v>879.8</v>
      </c>
      <c r="E59" s="21" t="s">
        <v>254</v>
      </c>
      <c r="F59" s="35">
        <f t="shared" si="0"/>
        <v>1070</v>
      </c>
      <c r="G59" s="41">
        <v>1066.3</v>
      </c>
      <c r="H59" s="21" t="s">
        <v>254</v>
      </c>
      <c r="I59" s="35">
        <f t="shared" si="1"/>
        <v>1070</v>
      </c>
      <c r="J59" s="41">
        <v>1041.8</v>
      </c>
      <c r="K59" s="21" t="s">
        <v>254</v>
      </c>
      <c r="L59" s="35">
        <f t="shared" si="2"/>
        <v>1070</v>
      </c>
      <c r="M59" s="41">
        <v>947.6</v>
      </c>
      <c r="N59" s="21" t="s">
        <v>254</v>
      </c>
      <c r="O59" s="35">
        <f t="shared" si="3"/>
        <v>1070</v>
      </c>
      <c r="P59" s="41">
        <v>1119.5</v>
      </c>
      <c r="Q59" s="21" t="s">
        <v>254</v>
      </c>
      <c r="R59" s="35">
        <f t="shared" si="4"/>
        <v>1070</v>
      </c>
      <c r="S59" s="41">
        <v>1019.4</v>
      </c>
      <c r="T59" s="21" t="s">
        <v>254</v>
      </c>
      <c r="U59" s="35">
        <f>IF(T59=0,0,VALUE(RIGHT(T59,4)))</f>
        <v>1070</v>
      </c>
      <c r="V59" s="20">
        <v>361.4</v>
      </c>
      <c r="X59" s="35">
        <f t="shared" si="5"/>
        <v>0</v>
      </c>
      <c r="AA59" s="35">
        <f t="shared" si="6"/>
        <v>0</v>
      </c>
      <c r="AD59" s="35">
        <f t="shared" si="7"/>
        <v>0</v>
      </c>
      <c r="AG59" s="35">
        <f t="shared" si="8"/>
        <v>0</v>
      </c>
      <c r="AJ59" s="35">
        <f t="shared" si="9"/>
        <v>0</v>
      </c>
      <c r="AM59" s="35">
        <f t="shared" si="10"/>
        <v>0</v>
      </c>
      <c r="AP59" s="35">
        <f t="shared" si="11"/>
        <v>0</v>
      </c>
      <c r="AS59" s="35">
        <f t="shared" si="12"/>
        <v>0</v>
      </c>
      <c r="AV59" s="35">
        <f t="shared" si="13"/>
        <v>0</v>
      </c>
      <c r="AY59" s="35">
        <f t="shared" si="14"/>
        <v>0</v>
      </c>
      <c r="BB59" s="35">
        <f t="shared" si="15"/>
        <v>0</v>
      </c>
      <c r="BE59" s="35">
        <f t="shared" si="16"/>
        <v>0</v>
      </c>
      <c r="BH59" s="35">
        <f t="shared" si="17"/>
        <v>0</v>
      </c>
      <c r="BK59" s="35">
        <f t="shared" si="18"/>
        <v>0</v>
      </c>
      <c r="BN59" s="35">
        <f t="shared" si="19"/>
        <v>0</v>
      </c>
      <c r="BQ59" s="35">
        <f t="shared" si="20"/>
        <v>0</v>
      </c>
      <c r="BT59" s="35">
        <f t="shared" si="21"/>
        <v>0</v>
      </c>
      <c r="BW59" s="35">
        <f t="shared" si="22"/>
        <v>0</v>
      </c>
      <c r="BZ59" s="35">
        <f t="shared" si="23"/>
        <v>0</v>
      </c>
      <c r="CC59" s="35">
        <f t="shared" si="24"/>
        <v>0</v>
      </c>
      <c r="CF59" s="35">
        <f t="shared" si="25"/>
        <v>0</v>
      </c>
      <c r="CI59" s="35">
        <f t="shared" si="26"/>
        <v>0</v>
      </c>
      <c r="CL59" s="35">
        <f t="shared" si="27"/>
        <v>0</v>
      </c>
    </row>
    <row r="60" spans="1:90">
      <c r="A60" s="38" t="s">
        <v>56</v>
      </c>
      <c r="B60" s="21" t="s">
        <v>56</v>
      </c>
      <c r="C60" s="35">
        <f>IF(B60=0,0,VALUE(RIGHT(B60,4)))</f>
        <v>9357</v>
      </c>
      <c r="D60" s="40">
        <v>599.6</v>
      </c>
      <c r="E60" s="21" t="s">
        <v>56</v>
      </c>
      <c r="F60" s="35">
        <f t="shared" si="0"/>
        <v>9357</v>
      </c>
      <c r="G60" s="41">
        <v>1048.8</v>
      </c>
      <c r="H60" s="21" t="s">
        <v>56</v>
      </c>
      <c r="I60" s="35">
        <f t="shared" si="1"/>
        <v>9357</v>
      </c>
      <c r="J60" s="41">
        <v>750</v>
      </c>
      <c r="K60" s="21" t="s">
        <v>56</v>
      </c>
      <c r="L60" s="35">
        <f t="shared" si="2"/>
        <v>9357</v>
      </c>
      <c r="M60" s="41">
        <v>1001.2</v>
      </c>
      <c r="N60" s="21" t="s">
        <v>56</v>
      </c>
      <c r="O60" s="35">
        <f t="shared" si="3"/>
        <v>9357</v>
      </c>
      <c r="P60" s="41">
        <v>974.6</v>
      </c>
      <c r="Q60" s="21" t="s">
        <v>56</v>
      </c>
      <c r="R60" s="35">
        <f t="shared" si="4"/>
        <v>9357</v>
      </c>
      <c r="S60" s="41">
        <v>1197.2</v>
      </c>
      <c r="T60" s="21" t="s">
        <v>56</v>
      </c>
      <c r="U60" s="35">
        <f>IF(T60=0,0,VALUE(RIGHT(T60,4)))</f>
        <v>9357</v>
      </c>
      <c r="V60" s="20">
        <v>906.8</v>
      </c>
      <c r="X60" s="35">
        <f t="shared" si="5"/>
        <v>0</v>
      </c>
      <c r="AA60" s="35">
        <f t="shared" si="6"/>
        <v>0</v>
      </c>
      <c r="AD60" s="35">
        <f t="shared" si="7"/>
        <v>0</v>
      </c>
      <c r="AG60" s="35">
        <f t="shared" si="8"/>
        <v>0</v>
      </c>
      <c r="AJ60" s="35">
        <f t="shared" si="9"/>
        <v>0</v>
      </c>
      <c r="AM60" s="35">
        <f t="shared" si="10"/>
        <v>0</v>
      </c>
      <c r="AP60" s="35">
        <f t="shared" si="11"/>
        <v>0</v>
      </c>
      <c r="AS60" s="35">
        <f t="shared" si="12"/>
        <v>0</v>
      </c>
      <c r="AV60" s="35">
        <f t="shared" si="13"/>
        <v>0</v>
      </c>
      <c r="AY60" s="35">
        <f t="shared" si="14"/>
        <v>0</v>
      </c>
      <c r="BB60" s="35">
        <f t="shared" si="15"/>
        <v>0</v>
      </c>
      <c r="BE60" s="35">
        <f t="shared" si="16"/>
        <v>0</v>
      </c>
      <c r="BH60" s="35">
        <f t="shared" si="17"/>
        <v>0</v>
      </c>
      <c r="BK60" s="35">
        <f t="shared" si="18"/>
        <v>0</v>
      </c>
      <c r="BN60" s="35">
        <f t="shared" si="19"/>
        <v>0</v>
      </c>
      <c r="BQ60" s="35">
        <f t="shared" si="20"/>
        <v>0</v>
      </c>
      <c r="BT60" s="35">
        <f t="shared" si="21"/>
        <v>0</v>
      </c>
      <c r="BW60" s="35">
        <f t="shared" si="22"/>
        <v>0</v>
      </c>
      <c r="BZ60" s="35">
        <f t="shared" si="23"/>
        <v>0</v>
      </c>
      <c r="CC60" s="35">
        <f t="shared" si="24"/>
        <v>0</v>
      </c>
      <c r="CF60" s="35">
        <f t="shared" si="25"/>
        <v>0</v>
      </c>
      <c r="CI60" s="35">
        <f t="shared" si="26"/>
        <v>0</v>
      </c>
      <c r="CL60" s="35">
        <f t="shared" si="27"/>
        <v>0</v>
      </c>
    </row>
    <row r="61" spans="1:90">
      <c r="A61" s="38" t="s">
        <v>57</v>
      </c>
      <c r="B61" s="21" t="s">
        <v>57</v>
      </c>
      <c r="C61" s="35">
        <f>IF(B61=0,0,VALUE(RIGHT(B61,4)))</f>
        <v>8614</v>
      </c>
      <c r="D61" s="40">
        <v>243.7</v>
      </c>
      <c r="E61" s="21" t="s">
        <v>57</v>
      </c>
      <c r="F61" s="35">
        <f t="shared" si="0"/>
        <v>8614</v>
      </c>
      <c r="G61" s="41">
        <v>887.3</v>
      </c>
      <c r="H61" s="21" t="s">
        <v>57</v>
      </c>
      <c r="I61" s="35">
        <f t="shared" si="1"/>
        <v>8614</v>
      </c>
      <c r="J61" s="41">
        <v>674.9</v>
      </c>
      <c r="K61" s="21" t="s">
        <v>57</v>
      </c>
      <c r="L61" s="35">
        <f t="shared" si="2"/>
        <v>8614</v>
      </c>
      <c r="M61" s="41">
        <v>582.6</v>
      </c>
      <c r="N61" s="21" t="s">
        <v>57</v>
      </c>
      <c r="O61" s="35">
        <f t="shared" si="3"/>
        <v>8614</v>
      </c>
      <c r="P61" s="41">
        <v>0</v>
      </c>
      <c r="Q61" s="21" t="s">
        <v>57</v>
      </c>
      <c r="R61" s="35">
        <f t="shared" si="4"/>
        <v>8614</v>
      </c>
      <c r="S61" s="41">
        <v>0</v>
      </c>
      <c r="T61" s="21" t="s">
        <v>57</v>
      </c>
      <c r="U61" s="35">
        <f>IF(T61=0,0,VALUE(RIGHT(T61,4)))</f>
        <v>8614</v>
      </c>
      <c r="V61" s="20">
        <v>150.9</v>
      </c>
      <c r="X61" s="35">
        <f t="shared" si="5"/>
        <v>0</v>
      </c>
      <c r="AA61" s="35">
        <f t="shared" si="6"/>
        <v>0</v>
      </c>
      <c r="AD61" s="35">
        <f t="shared" si="7"/>
        <v>0</v>
      </c>
      <c r="AG61" s="35">
        <f t="shared" si="8"/>
        <v>0</v>
      </c>
      <c r="AJ61" s="35">
        <f t="shared" si="9"/>
        <v>0</v>
      </c>
      <c r="AM61" s="35">
        <f t="shared" si="10"/>
        <v>0</v>
      </c>
      <c r="AP61" s="35">
        <f t="shared" si="11"/>
        <v>0</v>
      </c>
      <c r="AS61" s="35">
        <f t="shared" si="12"/>
        <v>0</v>
      </c>
      <c r="AV61" s="35">
        <f t="shared" si="13"/>
        <v>0</v>
      </c>
      <c r="AY61" s="35">
        <f t="shared" si="14"/>
        <v>0</v>
      </c>
      <c r="BB61" s="35">
        <f t="shared" si="15"/>
        <v>0</v>
      </c>
      <c r="BE61" s="35">
        <f t="shared" si="16"/>
        <v>0</v>
      </c>
      <c r="BH61" s="35">
        <f t="shared" si="17"/>
        <v>0</v>
      </c>
      <c r="BK61" s="35">
        <f t="shared" si="18"/>
        <v>0</v>
      </c>
      <c r="BN61" s="35">
        <f t="shared" si="19"/>
        <v>0</v>
      </c>
      <c r="BQ61" s="35">
        <f t="shared" si="20"/>
        <v>0</v>
      </c>
      <c r="BT61" s="35">
        <f t="shared" si="21"/>
        <v>0</v>
      </c>
      <c r="BW61" s="35">
        <f t="shared" si="22"/>
        <v>0</v>
      </c>
      <c r="BZ61" s="35">
        <f t="shared" si="23"/>
        <v>0</v>
      </c>
      <c r="CC61" s="35">
        <f t="shared" si="24"/>
        <v>0</v>
      </c>
      <c r="CF61" s="35">
        <f t="shared" si="25"/>
        <v>0</v>
      </c>
      <c r="CI61" s="35">
        <f t="shared" si="26"/>
        <v>0</v>
      </c>
      <c r="CL61" s="35">
        <f t="shared" si="27"/>
        <v>0</v>
      </c>
    </row>
    <row r="62" spans="1:90">
      <c r="A62" s="38" t="s">
        <v>58</v>
      </c>
      <c r="B62" s="21" t="s">
        <v>58</v>
      </c>
      <c r="C62" s="35">
        <f>IF(B62=0,0,VALUE(RIGHT(B62,4)))</f>
        <v>7453</v>
      </c>
      <c r="D62" s="40">
        <v>1.1000000000000001</v>
      </c>
      <c r="E62" s="21" t="s">
        <v>58</v>
      </c>
      <c r="F62" s="35">
        <f t="shared" si="0"/>
        <v>7453</v>
      </c>
      <c r="G62" s="41">
        <v>0</v>
      </c>
      <c r="H62" s="21" t="s">
        <v>58</v>
      </c>
      <c r="I62" s="35">
        <f t="shared" si="1"/>
        <v>7453</v>
      </c>
      <c r="J62" s="41">
        <v>0.2</v>
      </c>
      <c r="K62" s="21" t="s">
        <v>58</v>
      </c>
      <c r="L62" s="35">
        <f t="shared" si="2"/>
        <v>7453</v>
      </c>
      <c r="M62" s="41">
        <v>0</v>
      </c>
      <c r="N62" s="21" t="s">
        <v>58</v>
      </c>
      <c r="O62" s="35">
        <f t="shared" si="3"/>
        <v>7453</v>
      </c>
      <c r="P62" s="41">
        <v>0</v>
      </c>
      <c r="Q62" s="21" t="s">
        <v>58</v>
      </c>
      <c r="R62" s="35">
        <f t="shared" si="4"/>
        <v>7453</v>
      </c>
      <c r="S62" s="41">
        <v>0</v>
      </c>
      <c r="T62" s="21" t="s">
        <v>58</v>
      </c>
      <c r="U62" s="35">
        <f>IF(T62=0,0,VALUE(RIGHT(T62,4)))</f>
        <v>7453</v>
      </c>
      <c r="V62" s="20">
        <v>0.1</v>
      </c>
      <c r="X62" s="35">
        <f t="shared" si="5"/>
        <v>0</v>
      </c>
      <c r="AA62" s="35">
        <f t="shared" si="6"/>
        <v>0</v>
      </c>
      <c r="AD62" s="35">
        <f t="shared" si="7"/>
        <v>0</v>
      </c>
      <c r="AG62" s="35">
        <f t="shared" si="8"/>
        <v>0</v>
      </c>
      <c r="AJ62" s="35">
        <f t="shared" si="9"/>
        <v>0</v>
      </c>
      <c r="AM62" s="35">
        <f t="shared" si="10"/>
        <v>0</v>
      </c>
      <c r="AP62" s="35">
        <f t="shared" si="11"/>
        <v>0</v>
      </c>
      <c r="AS62" s="35">
        <f t="shared" si="12"/>
        <v>0</v>
      </c>
      <c r="AV62" s="35">
        <f t="shared" si="13"/>
        <v>0</v>
      </c>
      <c r="AY62" s="35">
        <f t="shared" si="14"/>
        <v>0</v>
      </c>
      <c r="BB62" s="35">
        <f t="shared" si="15"/>
        <v>0</v>
      </c>
      <c r="BE62" s="35">
        <f t="shared" si="16"/>
        <v>0</v>
      </c>
      <c r="BH62" s="35">
        <f t="shared" si="17"/>
        <v>0</v>
      </c>
      <c r="BK62" s="35">
        <f t="shared" si="18"/>
        <v>0</v>
      </c>
      <c r="BN62" s="35">
        <f t="shared" si="19"/>
        <v>0</v>
      </c>
      <c r="BQ62" s="35">
        <f t="shared" si="20"/>
        <v>0</v>
      </c>
      <c r="BT62" s="35">
        <f t="shared" si="21"/>
        <v>0</v>
      </c>
      <c r="BW62" s="35">
        <f t="shared" si="22"/>
        <v>0</v>
      </c>
      <c r="BZ62" s="35">
        <f t="shared" si="23"/>
        <v>0</v>
      </c>
      <c r="CC62" s="35">
        <f t="shared" si="24"/>
        <v>0</v>
      </c>
      <c r="CF62" s="35">
        <f t="shared" si="25"/>
        <v>0</v>
      </c>
      <c r="CI62" s="35">
        <f t="shared" si="26"/>
        <v>0</v>
      </c>
      <c r="CL62" s="35">
        <f t="shared" si="27"/>
        <v>0</v>
      </c>
    </row>
    <row r="63" spans="1:90">
      <c r="A63" s="38" t="s">
        <v>59</v>
      </c>
      <c r="B63" s="21" t="s">
        <v>59</v>
      </c>
      <c r="C63" s="35">
        <f>IF(B63=0,0,VALUE(RIGHT(B63,4)))</f>
        <v>7787</v>
      </c>
      <c r="D63" s="40">
        <v>0</v>
      </c>
      <c r="E63" s="21" t="s">
        <v>59</v>
      </c>
      <c r="F63" s="35">
        <f t="shared" si="0"/>
        <v>7787</v>
      </c>
      <c r="G63" s="41">
        <v>0</v>
      </c>
      <c r="H63" s="21" t="s">
        <v>59</v>
      </c>
      <c r="I63" s="35">
        <f t="shared" si="1"/>
        <v>7787</v>
      </c>
      <c r="J63" s="41">
        <v>202.2</v>
      </c>
      <c r="K63" s="21" t="s">
        <v>59</v>
      </c>
      <c r="L63" s="35">
        <f t="shared" si="2"/>
        <v>7787</v>
      </c>
      <c r="M63" s="41">
        <v>942.4</v>
      </c>
      <c r="N63" s="21" t="s">
        <v>59</v>
      </c>
      <c r="O63" s="35">
        <f t="shared" si="3"/>
        <v>7787</v>
      </c>
      <c r="P63" s="41">
        <v>1212.3</v>
      </c>
      <c r="Q63" s="21" t="s">
        <v>59</v>
      </c>
      <c r="R63" s="35">
        <f t="shared" si="4"/>
        <v>7787</v>
      </c>
      <c r="S63" s="41">
        <v>1183.0999999999999</v>
      </c>
      <c r="T63" s="21" t="s">
        <v>59</v>
      </c>
      <c r="U63" s="35">
        <f>IF(T63=0,0,VALUE(RIGHT(T63,4)))</f>
        <v>7787</v>
      </c>
      <c r="V63" s="20">
        <v>825.3</v>
      </c>
      <c r="X63" s="35">
        <f t="shared" si="5"/>
        <v>0</v>
      </c>
      <c r="AA63" s="35">
        <f t="shared" si="6"/>
        <v>0</v>
      </c>
      <c r="AD63" s="35">
        <f t="shared" si="7"/>
        <v>0</v>
      </c>
      <c r="AG63" s="35">
        <f t="shared" si="8"/>
        <v>0</v>
      </c>
      <c r="AJ63" s="35">
        <f t="shared" si="9"/>
        <v>0</v>
      </c>
      <c r="AM63" s="35">
        <f t="shared" si="10"/>
        <v>0</v>
      </c>
      <c r="AP63" s="35">
        <f t="shared" si="11"/>
        <v>0</v>
      </c>
      <c r="AS63" s="35">
        <f t="shared" si="12"/>
        <v>0</v>
      </c>
      <c r="AV63" s="35">
        <f t="shared" si="13"/>
        <v>0</v>
      </c>
      <c r="AY63" s="35">
        <f t="shared" si="14"/>
        <v>0</v>
      </c>
      <c r="BB63" s="35">
        <f t="shared" si="15"/>
        <v>0</v>
      </c>
      <c r="BE63" s="35">
        <f t="shared" si="16"/>
        <v>0</v>
      </c>
      <c r="BH63" s="35">
        <f t="shared" si="17"/>
        <v>0</v>
      </c>
      <c r="BK63" s="35">
        <f t="shared" si="18"/>
        <v>0</v>
      </c>
      <c r="BN63" s="35">
        <f t="shared" si="19"/>
        <v>0</v>
      </c>
      <c r="BQ63" s="35">
        <f t="shared" si="20"/>
        <v>0</v>
      </c>
      <c r="BT63" s="35">
        <f t="shared" si="21"/>
        <v>0</v>
      </c>
      <c r="BW63" s="35">
        <f t="shared" si="22"/>
        <v>0</v>
      </c>
      <c r="BZ63" s="35">
        <f t="shared" si="23"/>
        <v>0</v>
      </c>
      <c r="CC63" s="35">
        <f t="shared" si="24"/>
        <v>0</v>
      </c>
      <c r="CF63" s="35">
        <f t="shared" si="25"/>
        <v>0</v>
      </c>
      <c r="CI63" s="35">
        <f t="shared" si="26"/>
        <v>0</v>
      </c>
      <c r="CL63" s="35">
        <f t="shared" si="27"/>
        <v>0</v>
      </c>
    </row>
    <row r="64" spans="1:90">
      <c r="A64" s="38" t="s">
        <v>60</v>
      </c>
      <c r="B64" s="21" t="s">
        <v>60</v>
      </c>
      <c r="C64" s="35">
        <f>IF(B64=0,0,VALUE(RIGHT(B64,4)))</f>
        <v>8646</v>
      </c>
      <c r="D64" s="40">
        <v>243.9</v>
      </c>
      <c r="E64" s="21" t="s">
        <v>60</v>
      </c>
      <c r="F64" s="35">
        <f t="shared" si="0"/>
        <v>8646</v>
      </c>
      <c r="G64" s="41">
        <v>961.2</v>
      </c>
      <c r="H64" s="21" t="s">
        <v>60</v>
      </c>
      <c r="I64" s="35">
        <f t="shared" si="1"/>
        <v>8646</v>
      </c>
      <c r="J64" s="41">
        <v>844.7</v>
      </c>
      <c r="K64" s="21" t="s">
        <v>60</v>
      </c>
      <c r="L64" s="35">
        <f t="shared" si="2"/>
        <v>8646</v>
      </c>
      <c r="M64" s="41">
        <v>745.3</v>
      </c>
      <c r="N64" s="21" t="s">
        <v>60</v>
      </c>
      <c r="O64" s="35">
        <f t="shared" si="3"/>
        <v>8646</v>
      </c>
      <c r="P64" s="41">
        <v>0</v>
      </c>
      <c r="Q64" s="21" t="s">
        <v>60</v>
      </c>
      <c r="R64" s="35">
        <f t="shared" si="4"/>
        <v>8646</v>
      </c>
      <c r="S64" s="41">
        <v>580.4</v>
      </c>
      <c r="T64" s="21" t="s">
        <v>60</v>
      </c>
      <c r="U64" s="35">
        <f>IF(T64=0,0,VALUE(RIGHT(T64,4)))</f>
        <v>8646</v>
      </c>
      <c r="V64" s="20">
        <v>759.9</v>
      </c>
      <c r="X64" s="35">
        <f t="shared" si="5"/>
        <v>0</v>
      </c>
      <c r="AA64" s="35">
        <f t="shared" si="6"/>
        <v>0</v>
      </c>
      <c r="AD64" s="35">
        <f t="shared" si="7"/>
        <v>0</v>
      </c>
      <c r="AG64" s="35">
        <f t="shared" si="8"/>
        <v>0</v>
      </c>
      <c r="AJ64" s="35">
        <f t="shared" si="9"/>
        <v>0</v>
      </c>
      <c r="AM64" s="35">
        <f t="shared" si="10"/>
        <v>0</v>
      </c>
      <c r="AP64" s="35">
        <f t="shared" si="11"/>
        <v>0</v>
      </c>
      <c r="AS64" s="35">
        <f t="shared" si="12"/>
        <v>0</v>
      </c>
      <c r="AV64" s="35">
        <f t="shared" si="13"/>
        <v>0</v>
      </c>
      <c r="AY64" s="35">
        <f t="shared" si="14"/>
        <v>0</v>
      </c>
      <c r="BB64" s="35">
        <f t="shared" si="15"/>
        <v>0</v>
      </c>
      <c r="BE64" s="35">
        <f t="shared" si="16"/>
        <v>0</v>
      </c>
      <c r="BH64" s="35">
        <f t="shared" si="17"/>
        <v>0</v>
      </c>
      <c r="BK64" s="35">
        <f t="shared" si="18"/>
        <v>0</v>
      </c>
      <c r="BN64" s="35">
        <f t="shared" si="19"/>
        <v>0</v>
      </c>
      <c r="BQ64" s="35">
        <f t="shared" si="20"/>
        <v>0</v>
      </c>
      <c r="BT64" s="35">
        <f t="shared" si="21"/>
        <v>0</v>
      </c>
      <c r="BW64" s="35">
        <f t="shared" si="22"/>
        <v>0</v>
      </c>
      <c r="BZ64" s="35">
        <f t="shared" si="23"/>
        <v>0</v>
      </c>
      <c r="CC64" s="35">
        <f t="shared" si="24"/>
        <v>0</v>
      </c>
      <c r="CF64" s="35">
        <f t="shared" si="25"/>
        <v>0</v>
      </c>
      <c r="CI64" s="35">
        <f t="shared" si="26"/>
        <v>0</v>
      </c>
      <c r="CL64" s="35">
        <f t="shared" si="27"/>
        <v>0</v>
      </c>
    </row>
    <row r="65" spans="1:90">
      <c r="A65" s="38" t="s">
        <v>61</v>
      </c>
      <c r="B65" s="21" t="s">
        <v>61</v>
      </c>
      <c r="C65" s="35">
        <f>IF(B65=0,0,VALUE(RIGHT(B65,4)))</f>
        <v>1591</v>
      </c>
      <c r="D65" s="40">
        <v>880.7</v>
      </c>
      <c r="E65" s="21" t="s">
        <v>61</v>
      </c>
      <c r="F65" s="35">
        <f t="shared" si="0"/>
        <v>1591</v>
      </c>
      <c r="G65" s="41">
        <v>903.5</v>
      </c>
      <c r="H65" s="21" t="s">
        <v>61</v>
      </c>
      <c r="I65" s="35">
        <f t="shared" si="1"/>
        <v>1591</v>
      </c>
      <c r="J65" s="41">
        <v>378</v>
      </c>
      <c r="K65" s="21" t="s">
        <v>61</v>
      </c>
      <c r="L65" s="35">
        <f t="shared" si="2"/>
        <v>1591</v>
      </c>
      <c r="M65" s="41">
        <v>520</v>
      </c>
      <c r="N65" s="21" t="s">
        <v>61</v>
      </c>
      <c r="O65" s="35">
        <f t="shared" si="3"/>
        <v>1591</v>
      </c>
      <c r="P65" s="41">
        <v>45</v>
      </c>
      <c r="Q65" s="21" t="s">
        <v>61</v>
      </c>
      <c r="R65" s="35">
        <f t="shared" si="4"/>
        <v>1591</v>
      </c>
      <c r="S65" s="41">
        <v>13.4</v>
      </c>
      <c r="T65" s="21" t="s">
        <v>61</v>
      </c>
      <c r="U65" s="35">
        <f>IF(T65=0,0,VALUE(RIGHT(T65,4)))</f>
        <v>1591</v>
      </c>
      <c r="V65" s="20">
        <v>0.4</v>
      </c>
      <c r="X65" s="35">
        <f t="shared" si="5"/>
        <v>0</v>
      </c>
      <c r="AA65" s="35">
        <f t="shared" si="6"/>
        <v>0</v>
      </c>
      <c r="AD65" s="35">
        <f t="shared" si="7"/>
        <v>0</v>
      </c>
      <c r="AG65" s="35">
        <f t="shared" si="8"/>
        <v>0</v>
      </c>
      <c r="AJ65" s="35">
        <f t="shared" si="9"/>
        <v>0</v>
      </c>
      <c r="AM65" s="35">
        <f t="shared" si="10"/>
        <v>0</v>
      </c>
      <c r="AP65" s="35">
        <f t="shared" si="11"/>
        <v>0</v>
      </c>
      <c r="AS65" s="35">
        <f t="shared" si="12"/>
        <v>0</v>
      </c>
      <c r="AV65" s="35">
        <f t="shared" si="13"/>
        <v>0</v>
      </c>
      <c r="AY65" s="35">
        <f t="shared" si="14"/>
        <v>0</v>
      </c>
      <c r="BB65" s="35">
        <f t="shared" si="15"/>
        <v>0</v>
      </c>
      <c r="BE65" s="35">
        <f t="shared" si="16"/>
        <v>0</v>
      </c>
      <c r="BH65" s="35">
        <f t="shared" si="17"/>
        <v>0</v>
      </c>
      <c r="BK65" s="35">
        <f t="shared" si="18"/>
        <v>0</v>
      </c>
      <c r="BN65" s="35">
        <f t="shared" si="19"/>
        <v>0</v>
      </c>
      <c r="BQ65" s="35">
        <f t="shared" si="20"/>
        <v>0</v>
      </c>
      <c r="BT65" s="35">
        <f t="shared" si="21"/>
        <v>0</v>
      </c>
      <c r="BW65" s="35">
        <f t="shared" si="22"/>
        <v>0</v>
      </c>
      <c r="BZ65" s="35">
        <f t="shared" si="23"/>
        <v>0</v>
      </c>
      <c r="CC65" s="35">
        <f t="shared" si="24"/>
        <v>0</v>
      </c>
      <c r="CF65" s="35">
        <f t="shared" si="25"/>
        <v>0</v>
      </c>
      <c r="CI65" s="35">
        <f t="shared" si="26"/>
        <v>0</v>
      </c>
      <c r="CL65" s="35">
        <f t="shared" si="27"/>
        <v>0</v>
      </c>
    </row>
    <row r="66" spans="1:90">
      <c r="A66" s="38" t="s">
        <v>62</v>
      </c>
      <c r="B66" s="21" t="s">
        <v>62</v>
      </c>
      <c r="C66" s="35">
        <f>IF(B66=0,0,VALUE(RIGHT(B66,4)))</f>
        <v>9077</v>
      </c>
      <c r="D66" s="40">
        <v>0</v>
      </c>
      <c r="E66" s="21" t="s">
        <v>62</v>
      </c>
      <c r="F66" s="35">
        <f t="shared" si="0"/>
        <v>9077</v>
      </c>
      <c r="G66" s="41">
        <v>9.4</v>
      </c>
      <c r="H66" s="21" t="s">
        <v>62</v>
      </c>
      <c r="I66" s="35">
        <f t="shared" si="1"/>
        <v>9077</v>
      </c>
      <c r="J66" s="41">
        <v>719.2</v>
      </c>
      <c r="K66" s="21" t="s">
        <v>62</v>
      </c>
      <c r="L66" s="35">
        <f t="shared" si="2"/>
        <v>9077</v>
      </c>
      <c r="M66" s="41">
        <v>558.20000000000005</v>
      </c>
      <c r="N66" s="21" t="s">
        <v>62</v>
      </c>
      <c r="O66" s="35">
        <f t="shared" si="3"/>
        <v>9077</v>
      </c>
      <c r="P66" s="41">
        <v>780.2</v>
      </c>
      <c r="Q66" s="21" t="s">
        <v>62</v>
      </c>
      <c r="R66" s="35">
        <f t="shared" si="4"/>
        <v>9077</v>
      </c>
      <c r="S66" s="41">
        <v>1018.7</v>
      </c>
      <c r="T66" s="21" t="s">
        <v>62</v>
      </c>
      <c r="U66" s="35">
        <f>IF(T66=0,0,VALUE(RIGHT(T66,4)))</f>
        <v>9077</v>
      </c>
      <c r="V66" s="20">
        <v>569</v>
      </c>
      <c r="X66" s="35">
        <f t="shared" si="5"/>
        <v>0</v>
      </c>
      <c r="AA66" s="35">
        <f t="shared" si="6"/>
        <v>0</v>
      </c>
      <c r="AD66" s="35">
        <f t="shared" si="7"/>
        <v>0</v>
      </c>
      <c r="AG66" s="35">
        <f t="shared" si="8"/>
        <v>0</v>
      </c>
      <c r="AJ66" s="35">
        <f t="shared" si="9"/>
        <v>0</v>
      </c>
      <c r="AM66" s="35">
        <f t="shared" si="10"/>
        <v>0</v>
      </c>
      <c r="AP66" s="35">
        <f t="shared" si="11"/>
        <v>0</v>
      </c>
      <c r="AS66" s="35">
        <f t="shared" si="12"/>
        <v>0</v>
      </c>
      <c r="AV66" s="35">
        <f t="shared" si="13"/>
        <v>0</v>
      </c>
      <c r="AY66" s="35">
        <f t="shared" si="14"/>
        <v>0</v>
      </c>
      <c r="BB66" s="35">
        <f t="shared" si="15"/>
        <v>0</v>
      </c>
      <c r="BE66" s="35">
        <f t="shared" si="16"/>
        <v>0</v>
      </c>
      <c r="BH66" s="35">
        <f t="shared" si="17"/>
        <v>0</v>
      </c>
      <c r="BK66" s="35">
        <f t="shared" si="18"/>
        <v>0</v>
      </c>
      <c r="BN66" s="35">
        <f t="shared" si="19"/>
        <v>0</v>
      </c>
      <c r="BQ66" s="35">
        <f t="shared" si="20"/>
        <v>0</v>
      </c>
      <c r="BT66" s="35">
        <f t="shared" si="21"/>
        <v>0</v>
      </c>
      <c r="BW66" s="35">
        <f t="shared" si="22"/>
        <v>0</v>
      </c>
      <c r="BZ66" s="35">
        <f t="shared" si="23"/>
        <v>0</v>
      </c>
      <c r="CC66" s="35">
        <f t="shared" si="24"/>
        <v>0</v>
      </c>
      <c r="CF66" s="35">
        <f t="shared" si="25"/>
        <v>0</v>
      </c>
      <c r="CI66" s="35">
        <f t="shared" si="26"/>
        <v>0</v>
      </c>
      <c r="CL66" s="35">
        <f t="shared" si="27"/>
        <v>0</v>
      </c>
    </row>
    <row r="67" spans="1:90">
      <c r="A67" s="38" t="s">
        <v>63</v>
      </c>
      <c r="B67" s="21" t="s">
        <v>63</v>
      </c>
      <c r="C67" s="35">
        <f>IF(B67=0,0,VALUE(RIGHT(B67,4)))</f>
        <v>2946</v>
      </c>
      <c r="D67" s="40">
        <v>910.7</v>
      </c>
      <c r="E67" s="21" t="s">
        <v>63</v>
      </c>
      <c r="F67" s="35">
        <f t="shared" si="0"/>
        <v>2946</v>
      </c>
      <c r="G67" s="41">
        <v>1046.8</v>
      </c>
      <c r="H67" s="21" t="s">
        <v>63</v>
      </c>
      <c r="I67" s="35">
        <f t="shared" si="1"/>
        <v>2946</v>
      </c>
      <c r="J67" s="41">
        <v>762.2</v>
      </c>
      <c r="K67" s="21" t="s">
        <v>63</v>
      </c>
      <c r="L67" s="35">
        <f t="shared" si="2"/>
        <v>2946</v>
      </c>
      <c r="M67" s="41">
        <v>746.7</v>
      </c>
      <c r="N67" s="21" t="s">
        <v>63</v>
      </c>
      <c r="O67" s="35">
        <f t="shared" si="3"/>
        <v>2946</v>
      </c>
      <c r="P67" s="41">
        <v>942</v>
      </c>
      <c r="Q67" s="21" t="s">
        <v>63</v>
      </c>
      <c r="R67" s="35">
        <f t="shared" si="4"/>
        <v>2946</v>
      </c>
      <c r="S67" s="41">
        <v>295.3</v>
      </c>
      <c r="T67" s="21" t="s">
        <v>63</v>
      </c>
      <c r="U67" s="35">
        <f>IF(T67=0,0,VALUE(RIGHT(T67,4)))</f>
        <v>2946</v>
      </c>
      <c r="V67" s="20">
        <v>601.4</v>
      </c>
      <c r="X67" s="35">
        <f t="shared" si="5"/>
        <v>0</v>
      </c>
      <c r="AA67" s="35">
        <f t="shared" si="6"/>
        <v>0</v>
      </c>
      <c r="AD67" s="35">
        <f t="shared" si="7"/>
        <v>0</v>
      </c>
      <c r="AG67" s="35">
        <f t="shared" si="8"/>
        <v>0</v>
      </c>
      <c r="AJ67" s="35">
        <f t="shared" si="9"/>
        <v>0</v>
      </c>
      <c r="AM67" s="35">
        <f t="shared" si="10"/>
        <v>0</v>
      </c>
      <c r="AP67" s="35">
        <f t="shared" si="11"/>
        <v>0</v>
      </c>
      <c r="AS67" s="35">
        <f t="shared" si="12"/>
        <v>0</v>
      </c>
      <c r="AV67" s="35">
        <f t="shared" si="13"/>
        <v>0</v>
      </c>
      <c r="AY67" s="35">
        <f t="shared" si="14"/>
        <v>0</v>
      </c>
      <c r="BB67" s="35">
        <f t="shared" si="15"/>
        <v>0</v>
      </c>
      <c r="BE67" s="35">
        <f t="shared" si="16"/>
        <v>0</v>
      </c>
      <c r="BH67" s="35">
        <f t="shared" si="17"/>
        <v>0</v>
      </c>
      <c r="BK67" s="35">
        <f t="shared" si="18"/>
        <v>0</v>
      </c>
      <c r="BN67" s="35">
        <f t="shared" si="19"/>
        <v>0</v>
      </c>
      <c r="BQ67" s="35">
        <f t="shared" si="20"/>
        <v>0</v>
      </c>
      <c r="BT67" s="35">
        <f t="shared" si="21"/>
        <v>0</v>
      </c>
      <c r="BW67" s="35">
        <f t="shared" si="22"/>
        <v>0</v>
      </c>
      <c r="BZ67" s="35">
        <f t="shared" si="23"/>
        <v>0</v>
      </c>
      <c r="CC67" s="35">
        <f t="shared" si="24"/>
        <v>0</v>
      </c>
      <c r="CF67" s="35">
        <f t="shared" si="25"/>
        <v>0</v>
      </c>
      <c r="CI67" s="35">
        <f t="shared" si="26"/>
        <v>0</v>
      </c>
      <c r="CL67" s="35">
        <f t="shared" si="27"/>
        <v>0</v>
      </c>
    </row>
    <row r="68" spans="1:90">
      <c r="A68" s="38" t="s">
        <v>64</v>
      </c>
      <c r="B68" s="21" t="s">
        <v>64</v>
      </c>
      <c r="C68" s="35">
        <f>IF(B68=0,0,VALUE(RIGHT(B68,4)))</f>
        <v>8613</v>
      </c>
      <c r="D68" s="40">
        <v>1191.5999999999999</v>
      </c>
      <c r="E68" s="21" t="s">
        <v>64</v>
      </c>
      <c r="F68" s="35">
        <f t="shared" ref="F68:F131" si="28">IF(E68=0,0,VALUE(RIGHT(E68,4)))</f>
        <v>8613</v>
      </c>
      <c r="G68" s="41">
        <v>1271.8</v>
      </c>
      <c r="H68" s="21" t="s">
        <v>64</v>
      </c>
      <c r="I68" s="35">
        <f t="shared" ref="I68:I131" si="29">IF(H68=0,0,VALUE(RIGHT(H68,4)))</f>
        <v>8613</v>
      </c>
      <c r="J68" s="41">
        <v>1060.4000000000001</v>
      </c>
      <c r="K68" s="21" t="s">
        <v>64</v>
      </c>
      <c r="L68" s="35">
        <f t="shared" ref="L68:L131" si="30">IF(K68=0,0,VALUE(RIGHT(K68,4)))</f>
        <v>8613</v>
      </c>
      <c r="M68" s="41">
        <v>983.7</v>
      </c>
      <c r="N68" s="21" t="s">
        <v>64</v>
      </c>
      <c r="O68" s="35">
        <f t="shared" ref="O68:O131" si="31">IF(N68=0,0,VALUE(RIGHT(N68,4)))</f>
        <v>8613</v>
      </c>
      <c r="P68" s="41">
        <v>734.8</v>
      </c>
      <c r="Q68" s="21" t="s">
        <v>64</v>
      </c>
      <c r="R68" s="35">
        <f t="shared" ref="R68:R131" si="32">IF(Q68=0,0,VALUE(RIGHT(Q68,4)))</f>
        <v>8613</v>
      </c>
      <c r="S68" s="41">
        <v>934.8</v>
      </c>
      <c r="T68" s="21" t="s">
        <v>64</v>
      </c>
      <c r="U68" s="35">
        <f>IF(T68=0,0,VALUE(RIGHT(T68,4)))</f>
        <v>8613</v>
      </c>
      <c r="V68" s="20">
        <v>1070.2</v>
      </c>
      <c r="X68" s="35">
        <f t="shared" ref="X68:X131" si="33">IF(W68=0,0,VALUE(RIGHT(W68,4)))</f>
        <v>0</v>
      </c>
      <c r="AA68" s="35">
        <f t="shared" ref="AA68:AA131" si="34">IF(Z68=0,0,VALUE(RIGHT(Z68,4)))</f>
        <v>0</v>
      </c>
      <c r="AD68" s="35">
        <f t="shared" ref="AD68:AD131" si="35">IF(AC68=0,0,VALUE(RIGHT(AC68,4)))</f>
        <v>0</v>
      </c>
      <c r="AG68" s="35">
        <f t="shared" ref="AG68:AG131" si="36">IF(AF68=0,0,VALUE(RIGHT(AF68,4)))</f>
        <v>0</v>
      </c>
      <c r="AJ68" s="35">
        <f t="shared" ref="AJ68:AJ131" si="37">IF(AI68=0,0,VALUE(RIGHT(AI68,4)))</f>
        <v>0</v>
      </c>
      <c r="AM68" s="35">
        <f t="shared" ref="AM68:AM131" si="38">IF(AL68=0,0,VALUE(RIGHT(AL68,4)))</f>
        <v>0</v>
      </c>
      <c r="AP68" s="35">
        <f t="shared" ref="AP68:AP131" si="39">IF(AO68=0,0,VALUE(RIGHT(AO68,4)))</f>
        <v>0</v>
      </c>
      <c r="AS68" s="35">
        <f t="shared" ref="AS68:AS131" si="40">IF(AR68=0,0,VALUE(RIGHT(AR68,4)))</f>
        <v>0</v>
      </c>
      <c r="AV68" s="35">
        <f t="shared" ref="AV68:AV131" si="41">IF(AU68=0,0,VALUE(RIGHT(AU68,4)))</f>
        <v>0</v>
      </c>
      <c r="AY68" s="35">
        <f t="shared" ref="AY68:AY131" si="42">IF(AX68=0,0,VALUE(RIGHT(AX68,4)))</f>
        <v>0</v>
      </c>
      <c r="BB68" s="35">
        <f t="shared" ref="BB68:BB131" si="43">IF(BA68=0,0,VALUE(RIGHT(BA68,4)))</f>
        <v>0</v>
      </c>
      <c r="BE68" s="35">
        <f t="shared" ref="BE68:BE131" si="44">IF(BD68=0,0,VALUE(RIGHT(BD68,4)))</f>
        <v>0</v>
      </c>
      <c r="BH68" s="35">
        <f t="shared" ref="BH68:BH131" si="45">IF(BG68=0,0,VALUE(RIGHT(BG68,4)))</f>
        <v>0</v>
      </c>
      <c r="BK68" s="35">
        <f t="shared" ref="BK68:BK131" si="46">IF(BJ68=0,0,VALUE(RIGHT(BJ68,4)))</f>
        <v>0</v>
      </c>
      <c r="BN68" s="35">
        <f t="shared" ref="BN68:BN131" si="47">IF(BM68=0,0,VALUE(RIGHT(BM68,4)))</f>
        <v>0</v>
      </c>
      <c r="BQ68" s="35">
        <f t="shared" ref="BQ68:BQ131" si="48">IF(BP68=0,0,VALUE(RIGHT(BP68,4)))</f>
        <v>0</v>
      </c>
      <c r="BT68" s="35">
        <f t="shared" ref="BT68:BT131" si="49">IF(BS68=0,0,VALUE(RIGHT(BS68,4)))</f>
        <v>0</v>
      </c>
      <c r="BW68" s="35">
        <f t="shared" ref="BW68:BW131" si="50">IF(BV68=0,0,VALUE(RIGHT(BV68,4)))</f>
        <v>0</v>
      </c>
      <c r="BZ68" s="35">
        <f t="shared" ref="BZ68:BZ131" si="51">IF(BY68=0,0,VALUE(RIGHT(BY68,4)))</f>
        <v>0</v>
      </c>
      <c r="CC68" s="35">
        <f t="shared" ref="CC68:CC131" si="52">IF(CB68=0,0,VALUE(RIGHT(CB68,4)))</f>
        <v>0</v>
      </c>
      <c r="CF68" s="35">
        <f t="shared" ref="CF68:CF131" si="53">IF(CE68=0,0,VALUE(RIGHT(CE68,4)))</f>
        <v>0</v>
      </c>
      <c r="CI68" s="35">
        <f t="shared" ref="CI68:CI131" si="54">IF(CH68=0,0,VALUE(RIGHT(CH68,4)))</f>
        <v>0</v>
      </c>
      <c r="CL68" s="35">
        <f t="shared" ref="CL68:CL131" si="55">IF(CK68=0,0,VALUE(RIGHT(CK68,4)))</f>
        <v>0</v>
      </c>
    </row>
    <row r="69" spans="1:90">
      <c r="A69" s="38" t="s">
        <v>255</v>
      </c>
      <c r="B69" s="21" t="s">
        <v>255</v>
      </c>
      <c r="C69" s="35">
        <f>IF(B69=0,0,VALUE(RIGHT(B69,4)))</f>
        <v>1496</v>
      </c>
      <c r="D69" s="40">
        <v>0</v>
      </c>
      <c r="E69" s="21" t="s">
        <v>255</v>
      </c>
      <c r="F69" s="35">
        <f t="shared" si="28"/>
        <v>1496</v>
      </c>
      <c r="G69" s="41">
        <v>0.2</v>
      </c>
      <c r="H69" s="21" t="s">
        <v>255</v>
      </c>
      <c r="I69" s="35">
        <f t="shared" si="29"/>
        <v>1496</v>
      </c>
      <c r="J69" s="41">
        <v>177.8</v>
      </c>
      <c r="K69" s="21" t="s">
        <v>255</v>
      </c>
      <c r="L69" s="35">
        <f t="shared" si="30"/>
        <v>1496</v>
      </c>
      <c r="M69" s="41">
        <v>718</v>
      </c>
      <c r="N69" s="21" t="s">
        <v>255</v>
      </c>
      <c r="O69" s="35">
        <f t="shared" si="31"/>
        <v>1496</v>
      </c>
      <c r="P69" s="41">
        <v>29.7</v>
      </c>
      <c r="Q69" s="21" t="s">
        <v>255</v>
      </c>
      <c r="R69" s="35">
        <f t="shared" si="32"/>
        <v>1496</v>
      </c>
      <c r="S69" s="41">
        <v>12.9</v>
      </c>
      <c r="T69" s="21" t="s">
        <v>255</v>
      </c>
      <c r="U69" s="35">
        <f>IF(T69=0,0,VALUE(RIGHT(T69,4)))</f>
        <v>1496</v>
      </c>
      <c r="V69" s="20">
        <v>0.8</v>
      </c>
      <c r="X69" s="35">
        <f t="shared" si="33"/>
        <v>0</v>
      </c>
      <c r="AA69" s="35">
        <f t="shared" si="34"/>
        <v>0</v>
      </c>
      <c r="AD69" s="35">
        <f t="shared" si="35"/>
        <v>0</v>
      </c>
      <c r="AG69" s="35">
        <f t="shared" si="36"/>
        <v>0</v>
      </c>
      <c r="AJ69" s="35">
        <f t="shared" si="37"/>
        <v>0</v>
      </c>
      <c r="AM69" s="35">
        <f t="shared" si="38"/>
        <v>0</v>
      </c>
      <c r="AP69" s="35">
        <f t="shared" si="39"/>
        <v>0</v>
      </c>
      <c r="AS69" s="35">
        <f t="shared" si="40"/>
        <v>0</v>
      </c>
      <c r="AV69" s="35">
        <f t="shared" si="41"/>
        <v>0</v>
      </c>
      <c r="AY69" s="35">
        <f t="shared" si="42"/>
        <v>0</v>
      </c>
      <c r="BB69" s="35">
        <f t="shared" si="43"/>
        <v>0</v>
      </c>
      <c r="BE69" s="35">
        <f t="shared" si="44"/>
        <v>0</v>
      </c>
      <c r="BH69" s="35">
        <f t="shared" si="45"/>
        <v>0</v>
      </c>
      <c r="BK69" s="35">
        <f t="shared" si="46"/>
        <v>0</v>
      </c>
      <c r="BN69" s="35">
        <f t="shared" si="47"/>
        <v>0</v>
      </c>
      <c r="BQ69" s="35">
        <f t="shared" si="48"/>
        <v>0</v>
      </c>
      <c r="BT69" s="35">
        <f t="shared" si="49"/>
        <v>0</v>
      </c>
      <c r="BW69" s="35">
        <f t="shared" si="50"/>
        <v>0</v>
      </c>
      <c r="BZ69" s="35">
        <f t="shared" si="51"/>
        <v>0</v>
      </c>
      <c r="CC69" s="35">
        <f t="shared" si="52"/>
        <v>0</v>
      </c>
      <c r="CF69" s="35">
        <f t="shared" si="53"/>
        <v>0</v>
      </c>
      <c r="CI69" s="35">
        <f t="shared" si="54"/>
        <v>0</v>
      </c>
      <c r="CL69" s="35">
        <f t="shared" si="55"/>
        <v>0</v>
      </c>
    </row>
    <row r="70" spans="1:90">
      <c r="A70" s="38" t="s">
        <v>65</v>
      </c>
      <c r="B70" s="21" t="s">
        <v>65</v>
      </c>
      <c r="C70" s="35">
        <f>IF(B70=0,0,VALUE(RIGHT(B70,4)))</f>
        <v>1016</v>
      </c>
      <c r="D70" s="40">
        <v>600</v>
      </c>
      <c r="E70" s="21" t="s">
        <v>65</v>
      </c>
      <c r="F70" s="35">
        <f t="shared" si="28"/>
        <v>1016</v>
      </c>
      <c r="G70" s="41">
        <v>1017.8</v>
      </c>
      <c r="H70" s="21" t="s">
        <v>65</v>
      </c>
      <c r="I70" s="35">
        <f t="shared" si="29"/>
        <v>1016</v>
      </c>
      <c r="J70" s="41">
        <v>183.4</v>
      </c>
      <c r="K70" s="21" t="s">
        <v>65</v>
      </c>
      <c r="L70" s="35">
        <f t="shared" si="30"/>
        <v>1016</v>
      </c>
      <c r="M70" s="41">
        <v>1.4</v>
      </c>
      <c r="N70" s="21" t="s">
        <v>65</v>
      </c>
      <c r="O70" s="35">
        <f t="shared" si="31"/>
        <v>1016</v>
      </c>
      <c r="P70" s="41">
        <v>0</v>
      </c>
      <c r="Q70" s="21" t="s">
        <v>65</v>
      </c>
      <c r="R70" s="35">
        <f t="shared" si="32"/>
        <v>1016</v>
      </c>
      <c r="S70" s="41">
        <v>0</v>
      </c>
      <c r="T70" s="21" t="s">
        <v>65</v>
      </c>
      <c r="U70" s="35">
        <f>IF(T70=0,0,VALUE(RIGHT(T70,4)))</f>
        <v>1016</v>
      </c>
      <c r="V70" s="20">
        <v>650.1</v>
      </c>
      <c r="X70" s="35">
        <f t="shared" si="33"/>
        <v>0</v>
      </c>
      <c r="AA70" s="35">
        <f t="shared" si="34"/>
        <v>0</v>
      </c>
      <c r="AD70" s="35">
        <f t="shared" si="35"/>
        <v>0</v>
      </c>
      <c r="AG70" s="35">
        <f t="shared" si="36"/>
        <v>0</v>
      </c>
      <c r="AJ70" s="35">
        <f t="shared" si="37"/>
        <v>0</v>
      </c>
      <c r="AM70" s="35">
        <f t="shared" si="38"/>
        <v>0</v>
      </c>
      <c r="AP70" s="35">
        <f t="shared" si="39"/>
        <v>0</v>
      </c>
      <c r="AS70" s="35">
        <f t="shared" si="40"/>
        <v>0</v>
      </c>
      <c r="AV70" s="35">
        <f t="shared" si="41"/>
        <v>0</v>
      </c>
      <c r="AY70" s="35">
        <f t="shared" si="42"/>
        <v>0</v>
      </c>
      <c r="BB70" s="35">
        <f t="shared" si="43"/>
        <v>0</v>
      </c>
      <c r="BE70" s="35">
        <f t="shared" si="44"/>
        <v>0</v>
      </c>
      <c r="BH70" s="35">
        <f t="shared" si="45"/>
        <v>0</v>
      </c>
      <c r="BK70" s="35">
        <f t="shared" si="46"/>
        <v>0</v>
      </c>
      <c r="BN70" s="35">
        <f t="shared" si="47"/>
        <v>0</v>
      </c>
      <c r="BQ70" s="35">
        <f t="shared" si="48"/>
        <v>0</v>
      </c>
      <c r="BT70" s="35">
        <f t="shared" si="49"/>
        <v>0</v>
      </c>
      <c r="BW70" s="35">
        <f t="shared" si="50"/>
        <v>0</v>
      </c>
      <c r="BZ70" s="35">
        <f t="shared" si="51"/>
        <v>0</v>
      </c>
      <c r="CC70" s="35">
        <f t="shared" si="52"/>
        <v>0</v>
      </c>
      <c r="CF70" s="35">
        <f t="shared" si="53"/>
        <v>0</v>
      </c>
      <c r="CI70" s="35">
        <f t="shared" si="54"/>
        <v>0</v>
      </c>
      <c r="CL70" s="35">
        <f t="shared" si="55"/>
        <v>0</v>
      </c>
    </row>
    <row r="71" spans="1:90">
      <c r="A71" s="38" t="s">
        <v>66</v>
      </c>
      <c r="B71" s="21" t="s">
        <v>66</v>
      </c>
      <c r="C71" s="35">
        <f>IF(B71=0,0,VALUE(RIGHT(B71,4)))</f>
        <v>9025</v>
      </c>
      <c r="D71" s="40">
        <v>386.7</v>
      </c>
      <c r="E71" s="21" t="s">
        <v>66</v>
      </c>
      <c r="F71" s="35">
        <f t="shared" si="28"/>
        <v>9025</v>
      </c>
      <c r="G71" s="41">
        <v>808.9</v>
      </c>
      <c r="H71" s="21" t="s">
        <v>66</v>
      </c>
      <c r="I71" s="35">
        <f t="shared" si="29"/>
        <v>9025</v>
      </c>
      <c r="J71" s="41">
        <v>1060.2</v>
      </c>
      <c r="K71" s="21" t="s">
        <v>66</v>
      </c>
      <c r="L71" s="35">
        <f t="shared" si="30"/>
        <v>9025</v>
      </c>
      <c r="M71" s="41">
        <v>729.2</v>
      </c>
      <c r="N71" s="21" t="s">
        <v>66</v>
      </c>
      <c r="O71" s="35">
        <f t="shared" si="31"/>
        <v>9025</v>
      </c>
      <c r="P71" s="41">
        <v>1162.2</v>
      </c>
      <c r="Q71" s="21" t="s">
        <v>66</v>
      </c>
      <c r="R71" s="35">
        <f t="shared" si="32"/>
        <v>9025</v>
      </c>
      <c r="S71" s="41">
        <v>1182.3</v>
      </c>
      <c r="T71" s="21" t="s">
        <v>66</v>
      </c>
      <c r="U71" s="35">
        <f>IF(T71=0,0,VALUE(RIGHT(T71,4)))</f>
        <v>9025</v>
      </c>
      <c r="V71" s="20">
        <v>632.79999999999995</v>
      </c>
      <c r="X71" s="35">
        <f t="shared" si="33"/>
        <v>0</v>
      </c>
      <c r="AA71" s="35">
        <f t="shared" si="34"/>
        <v>0</v>
      </c>
      <c r="AD71" s="35">
        <f t="shared" si="35"/>
        <v>0</v>
      </c>
      <c r="AG71" s="35">
        <f t="shared" si="36"/>
        <v>0</v>
      </c>
      <c r="AJ71" s="35">
        <f t="shared" si="37"/>
        <v>0</v>
      </c>
      <c r="AM71" s="35">
        <f t="shared" si="38"/>
        <v>0</v>
      </c>
      <c r="AP71" s="35">
        <f t="shared" si="39"/>
        <v>0</v>
      </c>
      <c r="AS71" s="35">
        <f t="shared" si="40"/>
        <v>0</v>
      </c>
      <c r="AV71" s="35">
        <f t="shared" si="41"/>
        <v>0</v>
      </c>
      <c r="AY71" s="35">
        <f t="shared" si="42"/>
        <v>0</v>
      </c>
      <c r="BB71" s="35">
        <f t="shared" si="43"/>
        <v>0</v>
      </c>
      <c r="BE71" s="35">
        <f t="shared" si="44"/>
        <v>0</v>
      </c>
      <c r="BH71" s="35">
        <f t="shared" si="45"/>
        <v>0</v>
      </c>
      <c r="BK71" s="35">
        <f t="shared" si="46"/>
        <v>0</v>
      </c>
      <c r="BN71" s="35">
        <f t="shared" si="47"/>
        <v>0</v>
      </c>
      <c r="BQ71" s="35">
        <f t="shared" si="48"/>
        <v>0</v>
      </c>
      <c r="BT71" s="35">
        <f t="shared" si="49"/>
        <v>0</v>
      </c>
      <c r="BW71" s="35">
        <f t="shared" si="50"/>
        <v>0</v>
      </c>
      <c r="BZ71" s="35">
        <f t="shared" si="51"/>
        <v>0</v>
      </c>
      <c r="CC71" s="35">
        <f t="shared" si="52"/>
        <v>0</v>
      </c>
      <c r="CF71" s="35">
        <f t="shared" si="53"/>
        <v>0</v>
      </c>
      <c r="CI71" s="35">
        <f t="shared" si="54"/>
        <v>0</v>
      </c>
      <c r="CL71" s="35">
        <f t="shared" si="55"/>
        <v>0</v>
      </c>
    </row>
    <row r="72" spans="1:90">
      <c r="A72" s="38" t="s">
        <v>67</v>
      </c>
      <c r="B72" s="21" t="s">
        <v>67</v>
      </c>
      <c r="C72" s="35">
        <f>IF(B72=0,0,VALUE(RIGHT(B72,4)))</f>
        <v>5103</v>
      </c>
      <c r="D72" s="40">
        <v>0</v>
      </c>
      <c r="E72" s="21" t="s">
        <v>67</v>
      </c>
      <c r="F72" s="35">
        <f t="shared" si="28"/>
        <v>5103</v>
      </c>
      <c r="G72" s="41">
        <v>301.10000000000002</v>
      </c>
      <c r="H72" s="21" t="s">
        <v>67</v>
      </c>
      <c r="I72" s="35">
        <f t="shared" si="29"/>
        <v>5103</v>
      </c>
      <c r="J72" s="41">
        <v>904.8</v>
      </c>
      <c r="K72" s="21" t="s">
        <v>67</v>
      </c>
      <c r="L72" s="35">
        <f t="shared" si="30"/>
        <v>5103</v>
      </c>
      <c r="M72" s="41">
        <v>603.29999999999995</v>
      </c>
      <c r="N72" s="21" t="s">
        <v>67</v>
      </c>
      <c r="O72" s="35">
        <f t="shared" si="31"/>
        <v>5103</v>
      </c>
      <c r="P72" s="41">
        <v>0</v>
      </c>
      <c r="Q72" s="21" t="s">
        <v>67</v>
      </c>
      <c r="R72" s="35">
        <f t="shared" si="32"/>
        <v>5103</v>
      </c>
      <c r="S72" s="41">
        <v>127.3</v>
      </c>
      <c r="T72" s="21" t="s">
        <v>67</v>
      </c>
      <c r="U72" s="35">
        <f>IF(T72=0,0,VALUE(RIGHT(T72,4)))</f>
        <v>5103</v>
      </c>
      <c r="V72" s="20">
        <v>935.8</v>
      </c>
      <c r="X72" s="35">
        <f t="shared" si="33"/>
        <v>0</v>
      </c>
      <c r="AA72" s="35">
        <f t="shared" si="34"/>
        <v>0</v>
      </c>
      <c r="AD72" s="35">
        <f t="shared" si="35"/>
        <v>0</v>
      </c>
      <c r="AG72" s="35">
        <f t="shared" si="36"/>
        <v>0</v>
      </c>
      <c r="AJ72" s="35">
        <f t="shared" si="37"/>
        <v>0</v>
      </c>
      <c r="AM72" s="35">
        <f t="shared" si="38"/>
        <v>0</v>
      </c>
      <c r="AP72" s="35">
        <f t="shared" si="39"/>
        <v>0</v>
      </c>
      <c r="AS72" s="35">
        <f t="shared" si="40"/>
        <v>0</v>
      </c>
      <c r="AV72" s="35">
        <f t="shared" si="41"/>
        <v>0</v>
      </c>
      <c r="AY72" s="35">
        <f t="shared" si="42"/>
        <v>0</v>
      </c>
      <c r="BB72" s="35">
        <f t="shared" si="43"/>
        <v>0</v>
      </c>
      <c r="BE72" s="35">
        <f t="shared" si="44"/>
        <v>0</v>
      </c>
      <c r="BH72" s="35">
        <f t="shared" si="45"/>
        <v>0</v>
      </c>
      <c r="BK72" s="35">
        <f t="shared" si="46"/>
        <v>0</v>
      </c>
      <c r="BN72" s="35">
        <f t="shared" si="47"/>
        <v>0</v>
      </c>
      <c r="BQ72" s="35">
        <f t="shared" si="48"/>
        <v>0</v>
      </c>
      <c r="BT72" s="35">
        <f t="shared" si="49"/>
        <v>0</v>
      </c>
      <c r="BW72" s="35">
        <f t="shared" si="50"/>
        <v>0</v>
      </c>
      <c r="BZ72" s="35">
        <f t="shared" si="51"/>
        <v>0</v>
      </c>
      <c r="CC72" s="35">
        <f t="shared" si="52"/>
        <v>0</v>
      </c>
      <c r="CF72" s="35">
        <f t="shared" si="53"/>
        <v>0</v>
      </c>
      <c r="CI72" s="35">
        <f t="shared" si="54"/>
        <v>0</v>
      </c>
      <c r="CL72" s="35">
        <f t="shared" si="55"/>
        <v>0</v>
      </c>
    </row>
    <row r="73" spans="1:90">
      <c r="A73" s="38" t="s">
        <v>68</v>
      </c>
      <c r="B73" s="21" t="s">
        <v>68</v>
      </c>
      <c r="C73" s="35">
        <f>IF(B73=0,0,VALUE(RIGHT(B73,4)))</f>
        <v>5773</v>
      </c>
      <c r="D73" s="40">
        <v>968.2</v>
      </c>
      <c r="E73" s="21" t="s">
        <v>68</v>
      </c>
      <c r="F73" s="35">
        <f t="shared" si="28"/>
        <v>5773</v>
      </c>
      <c r="G73" s="41">
        <v>1242</v>
      </c>
      <c r="H73" s="21" t="s">
        <v>68</v>
      </c>
      <c r="I73" s="35">
        <f t="shared" si="29"/>
        <v>5773</v>
      </c>
      <c r="J73" s="41">
        <v>987.1</v>
      </c>
      <c r="K73" s="21" t="s">
        <v>68</v>
      </c>
      <c r="L73" s="35">
        <f t="shared" si="30"/>
        <v>5773</v>
      </c>
      <c r="M73" s="41">
        <v>1125.5999999999999</v>
      </c>
      <c r="N73" s="21" t="s">
        <v>68</v>
      </c>
      <c r="O73" s="35">
        <f t="shared" si="31"/>
        <v>5773</v>
      </c>
      <c r="P73" s="41">
        <v>1140.4000000000001</v>
      </c>
      <c r="Q73" s="21" t="s">
        <v>68</v>
      </c>
      <c r="R73" s="35">
        <f t="shared" si="32"/>
        <v>5773</v>
      </c>
      <c r="S73" s="41">
        <v>1093.0999999999999</v>
      </c>
      <c r="T73" s="21" t="s">
        <v>68</v>
      </c>
      <c r="U73" s="35">
        <f>IF(T73=0,0,VALUE(RIGHT(T73,4)))</f>
        <v>5773</v>
      </c>
      <c r="V73" s="20">
        <v>1019.4</v>
      </c>
      <c r="X73" s="35">
        <f t="shared" si="33"/>
        <v>0</v>
      </c>
      <c r="AA73" s="35">
        <f t="shared" si="34"/>
        <v>0</v>
      </c>
      <c r="AD73" s="35">
        <f t="shared" si="35"/>
        <v>0</v>
      </c>
      <c r="AG73" s="35">
        <f t="shared" si="36"/>
        <v>0</v>
      </c>
      <c r="AJ73" s="35">
        <f t="shared" si="37"/>
        <v>0</v>
      </c>
      <c r="AM73" s="35">
        <f t="shared" si="38"/>
        <v>0</v>
      </c>
      <c r="AP73" s="35">
        <f t="shared" si="39"/>
        <v>0</v>
      </c>
      <c r="AS73" s="35">
        <f t="shared" si="40"/>
        <v>0</v>
      </c>
      <c r="AV73" s="35">
        <f t="shared" si="41"/>
        <v>0</v>
      </c>
      <c r="AY73" s="35">
        <f t="shared" si="42"/>
        <v>0</v>
      </c>
      <c r="BB73" s="35">
        <f t="shared" si="43"/>
        <v>0</v>
      </c>
      <c r="BE73" s="35">
        <f t="shared" si="44"/>
        <v>0</v>
      </c>
      <c r="BH73" s="35">
        <f t="shared" si="45"/>
        <v>0</v>
      </c>
      <c r="BK73" s="35">
        <f t="shared" si="46"/>
        <v>0</v>
      </c>
      <c r="BN73" s="35">
        <f t="shared" si="47"/>
        <v>0</v>
      </c>
      <c r="BQ73" s="35">
        <f t="shared" si="48"/>
        <v>0</v>
      </c>
      <c r="BT73" s="35">
        <f t="shared" si="49"/>
        <v>0</v>
      </c>
      <c r="BW73" s="35">
        <f t="shared" si="50"/>
        <v>0</v>
      </c>
      <c r="BZ73" s="35">
        <f t="shared" si="51"/>
        <v>0</v>
      </c>
      <c r="CC73" s="35">
        <f t="shared" si="52"/>
        <v>0</v>
      </c>
      <c r="CF73" s="35">
        <f t="shared" si="53"/>
        <v>0</v>
      </c>
      <c r="CI73" s="35">
        <f t="shared" si="54"/>
        <v>0</v>
      </c>
      <c r="CL73" s="35">
        <f t="shared" si="55"/>
        <v>0</v>
      </c>
    </row>
    <row r="74" spans="1:90">
      <c r="A74" s="38" t="s">
        <v>69</v>
      </c>
      <c r="B74" s="21" t="s">
        <v>69</v>
      </c>
      <c r="C74" s="35">
        <f>IF(B74=0,0,VALUE(RIGHT(B74,4)))</f>
        <v>9235</v>
      </c>
      <c r="D74" s="40">
        <v>968</v>
      </c>
      <c r="E74" s="21" t="s">
        <v>69</v>
      </c>
      <c r="F74" s="35">
        <f t="shared" si="28"/>
        <v>9235</v>
      </c>
      <c r="G74" s="41">
        <v>1250.9000000000001</v>
      </c>
      <c r="H74" s="21" t="s">
        <v>69</v>
      </c>
      <c r="I74" s="35">
        <f t="shared" si="29"/>
        <v>9235</v>
      </c>
      <c r="J74" s="41">
        <v>986.7</v>
      </c>
      <c r="K74" s="21" t="s">
        <v>69</v>
      </c>
      <c r="L74" s="35">
        <f t="shared" si="30"/>
        <v>9235</v>
      </c>
      <c r="M74" s="41">
        <v>1127.5999999999999</v>
      </c>
      <c r="N74" s="21" t="s">
        <v>69</v>
      </c>
      <c r="O74" s="35">
        <f t="shared" si="31"/>
        <v>9235</v>
      </c>
      <c r="P74" s="41">
        <v>1145</v>
      </c>
      <c r="Q74" s="21" t="s">
        <v>69</v>
      </c>
      <c r="R74" s="35">
        <f t="shared" si="32"/>
        <v>9235</v>
      </c>
      <c r="S74" s="41">
        <v>1094.8</v>
      </c>
      <c r="T74" s="21" t="s">
        <v>69</v>
      </c>
      <c r="U74" s="35">
        <f>IF(T74=0,0,VALUE(RIGHT(T74,4)))</f>
        <v>9235</v>
      </c>
      <c r="V74" s="20">
        <v>1021.3</v>
      </c>
      <c r="X74" s="35">
        <f t="shared" si="33"/>
        <v>0</v>
      </c>
      <c r="AA74" s="35">
        <f t="shared" si="34"/>
        <v>0</v>
      </c>
      <c r="AD74" s="35">
        <f t="shared" si="35"/>
        <v>0</v>
      </c>
      <c r="AG74" s="35">
        <f t="shared" si="36"/>
        <v>0</v>
      </c>
      <c r="AJ74" s="35">
        <f t="shared" si="37"/>
        <v>0</v>
      </c>
      <c r="AM74" s="35">
        <f t="shared" si="38"/>
        <v>0</v>
      </c>
      <c r="AP74" s="35">
        <f t="shared" si="39"/>
        <v>0</v>
      </c>
      <c r="AS74" s="35">
        <f t="shared" si="40"/>
        <v>0</v>
      </c>
      <c r="AV74" s="35">
        <f t="shared" si="41"/>
        <v>0</v>
      </c>
      <c r="AY74" s="35">
        <f t="shared" si="42"/>
        <v>0</v>
      </c>
      <c r="BB74" s="35">
        <f t="shared" si="43"/>
        <v>0</v>
      </c>
      <c r="BE74" s="35">
        <f t="shared" si="44"/>
        <v>0</v>
      </c>
      <c r="BH74" s="35">
        <f t="shared" si="45"/>
        <v>0</v>
      </c>
      <c r="BK74" s="35">
        <f t="shared" si="46"/>
        <v>0</v>
      </c>
      <c r="BN74" s="35">
        <f t="shared" si="47"/>
        <v>0</v>
      </c>
      <c r="BQ74" s="35">
        <f t="shared" si="48"/>
        <v>0</v>
      </c>
      <c r="BT74" s="35">
        <f t="shared" si="49"/>
        <v>0</v>
      </c>
      <c r="BW74" s="35">
        <f t="shared" si="50"/>
        <v>0</v>
      </c>
      <c r="BZ74" s="35">
        <f t="shared" si="51"/>
        <v>0</v>
      </c>
      <c r="CC74" s="35">
        <f t="shared" si="52"/>
        <v>0</v>
      </c>
      <c r="CF74" s="35">
        <f t="shared" si="53"/>
        <v>0</v>
      </c>
      <c r="CI74" s="35">
        <f t="shared" si="54"/>
        <v>0</v>
      </c>
      <c r="CL74" s="35">
        <f t="shared" si="55"/>
        <v>0</v>
      </c>
    </row>
    <row r="75" spans="1:90">
      <c r="A75" s="38" t="s">
        <v>70</v>
      </c>
      <c r="B75" s="21" t="s">
        <v>70</v>
      </c>
      <c r="C75" s="35">
        <f>IF(B75=0,0,VALUE(RIGHT(B75,4)))</f>
        <v>9370</v>
      </c>
      <c r="D75" s="40">
        <v>869.4</v>
      </c>
      <c r="E75" s="21" t="s">
        <v>70</v>
      </c>
      <c r="F75" s="35">
        <f t="shared" si="28"/>
        <v>9370</v>
      </c>
      <c r="G75" s="41">
        <v>1006</v>
      </c>
      <c r="H75" s="21" t="s">
        <v>70</v>
      </c>
      <c r="I75" s="35">
        <f t="shared" si="29"/>
        <v>9370</v>
      </c>
      <c r="J75" s="41">
        <v>852.9</v>
      </c>
      <c r="K75" s="21" t="s">
        <v>70</v>
      </c>
      <c r="L75" s="35">
        <f t="shared" si="30"/>
        <v>9370</v>
      </c>
      <c r="M75" s="41">
        <v>1000.2</v>
      </c>
      <c r="N75" s="21" t="s">
        <v>70</v>
      </c>
      <c r="O75" s="35">
        <f t="shared" si="31"/>
        <v>9370</v>
      </c>
      <c r="P75" s="41">
        <v>1178.7</v>
      </c>
      <c r="Q75" s="21" t="s">
        <v>70</v>
      </c>
      <c r="R75" s="35">
        <f t="shared" si="32"/>
        <v>9370</v>
      </c>
      <c r="S75" s="41">
        <v>285.60000000000002</v>
      </c>
      <c r="T75" s="21" t="s">
        <v>70</v>
      </c>
      <c r="U75" s="35">
        <f>IF(T75=0,0,VALUE(RIGHT(T75,4)))</f>
        <v>9370</v>
      </c>
      <c r="V75" s="20">
        <v>1047.8</v>
      </c>
      <c r="X75" s="35">
        <f t="shared" si="33"/>
        <v>0</v>
      </c>
      <c r="AA75" s="35">
        <f t="shared" si="34"/>
        <v>0</v>
      </c>
      <c r="AD75" s="35">
        <f t="shared" si="35"/>
        <v>0</v>
      </c>
      <c r="AG75" s="35">
        <f t="shared" si="36"/>
        <v>0</v>
      </c>
      <c r="AJ75" s="35">
        <f t="shared" si="37"/>
        <v>0</v>
      </c>
      <c r="AM75" s="35">
        <f t="shared" si="38"/>
        <v>0</v>
      </c>
      <c r="AP75" s="35">
        <f t="shared" si="39"/>
        <v>0</v>
      </c>
      <c r="AS75" s="35">
        <f t="shared" si="40"/>
        <v>0</v>
      </c>
      <c r="AV75" s="35">
        <f t="shared" si="41"/>
        <v>0</v>
      </c>
      <c r="AY75" s="35">
        <f t="shared" si="42"/>
        <v>0</v>
      </c>
      <c r="BB75" s="35">
        <f t="shared" si="43"/>
        <v>0</v>
      </c>
      <c r="BE75" s="35">
        <f t="shared" si="44"/>
        <v>0</v>
      </c>
      <c r="BH75" s="35">
        <f t="shared" si="45"/>
        <v>0</v>
      </c>
      <c r="BK75" s="35">
        <f t="shared" si="46"/>
        <v>0</v>
      </c>
      <c r="BN75" s="35">
        <f t="shared" si="47"/>
        <v>0</v>
      </c>
      <c r="BQ75" s="35">
        <f t="shared" si="48"/>
        <v>0</v>
      </c>
      <c r="BT75" s="35">
        <f t="shared" si="49"/>
        <v>0</v>
      </c>
      <c r="BW75" s="35">
        <f t="shared" si="50"/>
        <v>0</v>
      </c>
      <c r="BZ75" s="35">
        <f t="shared" si="51"/>
        <v>0</v>
      </c>
      <c r="CC75" s="35">
        <f t="shared" si="52"/>
        <v>0</v>
      </c>
      <c r="CF75" s="35">
        <f t="shared" si="53"/>
        <v>0</v>
      </c>
      <c r="CI75" s="35">
        <f t="shared" si="54"/>
        <v>0</v>
      </c>
      <c r="CL75" s="35">
        <f t="shared" si="55"/>
        <v>0</v>
      </c>
    </row>
    <row r="76" spans="1:90">
      <c r="A76" s="38" t="s">
        <v>71</v>
      </c>
      <c r="B76" s="21" t="s">
        <v>71</v>
      </c>
      <c r="C76" s="35">
        <f>IF(B76=0,0,VALUE(RIGHT(B76,4)))</f>
        <v>2154</v>
      </c>
      <c r="D76" s="40">
        <v>1023.5</v>
      </c>
      <c r="E76" s="21" t="s">
        <v>71</v>
      </c>
      <c r="F76" s="35">
        <f t="shared" si="28"/>
        <v>2154</v>
      </c>
      <c r="G76" s="41">
        <v>1380.5</v>
      </c>
      <c r="H76" s="21" t="s">
        <v>71</v>
      </c>
      <c r="I76" s="35">
        <f t="shared" si="29"/>
        <v>2154</v>
      </c>
      <c r="J76" s="41">
        <v>1068.5999999999999</v>
      </c>
      <c r="K76" s="21" t="s">
        <v>71</v>
      </c>
      <c r="L76" s="35">
        <f t="shared" si="30"/>
        <v>2154</v>
      </c>
      <c r="M76" s="41">
        <v>1272.9000000000001</v>
      </c>
      <c r="N76" s="21" t="s">
        <v>71</v>
      </c>
      <c r="O76" s="35">
        <f t="shared" si="31"/>
        <v>2154</v>
      </c>
      <c r="P76" s="41">
        <v>1159.3</v>
      </c>
      <c r="Q76" s="21" t="s">
        <v>71</v>
      </c>
      <c r="R76" s="35">
        <f t="shared" si="32"/>
        <v>2154</v>
      </c>
      <c r="S76" s="41">
        <v>1147.5</v>
      </c>
      <c r="T76" s="21" t="s">
        <v>71</v>
      </c>
      <c r="U76" s="35">
        <f>IF(T76=0,0,VALUE(RIGHT(T76,4)))</f>
        <v>2154</v>
      </c>
      <c r="V76" s="20">
        <v>674.5</v>
      </c>
      <c r="X76" s="35">
        <f t="shared" si="33"/>
        <v>0</v>
      </c>
      <c r="AA76" s="35">
        <f t="shared" si="34"/>
        <v>0</v>
      </c>
      <c r="AD76" s="35">
        <f t="shared" si="35"/>
        <v>0</v>
      </c>
      <c r="AG76" s="35">
        <f t="shared" si="36"/>
        <v>0</v>
      </c>
      <c r="AJ76" s="35">
        <f t="shared" si="37"/>
        <v>0</v>
      </c>
      <c r="AM76" s="35">
        <f t="shared" si="38"/>
        <v>0</v>
      </c>
      <c r="AP76" s="35">
        <f t="shared" si="39"/>
        <v>0</v>
      </c>
      <c r="AS76" s="35">
        <f t="shared" si="40"/>
        <v>0</v>
      </c>
      <c r="AV76" s="35">
        <f t="shared" si="41"/>
        <v>0</v>
      </c>
      <c r="AY76" s="35">
        <f t="shared" si="42"/>
        <v>0</v>
      </c>
      <c r="BB76" s="35">
        <f t="shared" si="43"/>
        <v>0</v>
      </c>
      <c r="BE76" s="35">
        <f t="shared" si="44"/>
        <v>0</v>
      </c>
      <c r="BH76" s="35">
        <f t="shared" si="45"/>
        <v>0</v>
      </c>
      <c r="BK76" s="35">
        <f t="shared" si="46"/>
        <v>0</v>
      </c>
      <c r="BN76" s="35">
        <f t="shared" si="47"/>
        <v>0</v>
      </c>
      <c r="BQ76" s="35">
        <f t="shared" si="48"/>
        <v>0</v>
      </c>
      <c r="BT76" s="35">
        <f t="shared" si="49"/>
        <v>0</v>
      </c>
      <c r="BW76" s="35">
        <f t="shared" si="50"/>
        <v>0</v>
      </c>
      <c r="BZ76" s="35">
        <f t="shared" si="51"/>
        <v>0</v>
      </c>
      <c r="CC76" s="35">
        <f t="shared" si="52"/>
        <v>0</v>
      </c>
      <c r="CF76" s="35">
        <f t="shared" si="53"/>
        <v>0</v>
      </c>
      <c r="CI76" s="35">
        <f t="shared" si="54"/>
        <v>0</v>
      </c>
      <c r="CL76" s="35">
        <f t="shared" si="55"/>
        <v>0</v>
      </c>
    </row>
    <row r="77" spans="1:90">
      <c r="A77" s="38" t="s">
        <v>72</v>
      </c>
      <c r="B77" s="21" t="s">
        <v>72</v>
      </c>
      <c r="C77" s="35">
        <f>IF(B77=0,0,VALUE(RIGHT(B77,4)))</f>
        <v>2408</v>
      </c>
      <c r="D77" s="40">
        <v>540.29999999999995</v>
      </c>
      <c r="E77" s="21" t="s">
        <v>72</v>
      </c>
      <c r="F77" s="35">
        <f t="shared" si="28"/>
        <v>2408</v>
      </c>
      <c r="G77" s="41">
        <v>806</v>
      </c>
      <c r="H77" s="21" t="s">
        <v>72</v>
      </c>
      <c r="I77" s="35">
        <f t="shared" si="29"/>
        <v>2408</v>
      </c>
      <c r="J77" s="41">
        <v>544.6</v>
      </c>
      <c r="K77" s="21" t="s">
        <v>72</v>
      </c>
      <c r="L77" s="35">
        <f t="shared" si="30"/>
        <v>2408</v>
      </c>
      <c r="M77" s="41">
        <v>553</v>
      </c>
      <c r="N77" s="21" t="s">
        <v>72</v>
      </c>
      <c r="O77" s="35">
        <f t="shared" si="31"/>
        <v>2408</v>
      </c>
      <c r="P77" s="41">
        <v>546.9</v>
      </c>
      <c r="Q77" s="21" t="s">
        <v>72</v>
      </c>
      <c r="R77" s="35">
        <f t="shared" si="32"/>
        <v>2408</v>
      </c>
      <c r="S77" s="41">
        <v>730.1</v>
      </c>
      <c r="T77" s="21" t="s">
        <v>72</v>
      </c>
      <c r="U77" s="35">
        <f>IF(T77=0,0,VALUE(RIGHT(T77,4)))</f>
        <v>2408</v>
      </c>
      <c r="V77" s="20">
        <v>792.2</v>
      </c>
      <c r="X77" s="35">
        <f t="shared" si="33"/>
        <v>0</v>
      </c>
      <c r="AA77" s="35">
        <f t="shared" si="34"/>
        <v>0</v>
      </c>
      <c r="AD77" s="35">
        <f t="shared" si="35"/>
        <v>0</v>
      </c>
      <c r="AG77" s="35">
        <f t="shared" si="36"/>
        <v>0</v>
      </c>
      <c r="AJ77" s="35">
        <f t="shared" si="37"/>
        <v>0</v>
      </c>
      <c r="AM77" s="35">
        <f t="shared" si="38"/>
        <v>0</v>
      </c>
      <c r="AP77" s="35">
        <f t="shared" si="39"/>
        <v>0</v>
      </c>
      <c r="AS77" s="35">
        <f t="shared" si="40"/>
        <v>0</v>
      </c>
      <c r="AV77" s="35">
        <f t="shared" si="41"/>
        <v>0</v>
      </c>
      <c r="AY77" s="35">
        <f t="shared" si="42"/>
        <v>0</v>
      </c>
      <c r="BB77" s="35">
        <f t="shared" si="43"/>
        <v>0</v>
      </c>
      <c r="BE77" s="35">
        <f t="shared" si="44"/>
        <v>0</v>
      </c>
      <c r="BH77" s="35">
        <f t="shared" si="45"/>
        <v>0</v>
      </c>
      <c r="BK77" s="35">
        <f t="shared" si="46"/>
        <v>0</v>
      </c>
      <c r="BN77" s="35">
        <f t="shared" si="47"/>
        <v>0</v>
      </c>
      <c r="BQ77" s="35">
        <f t="shared" si="48"/>
        <v>0</v>
      </c>
      <c r="BT77" s="35">
        <f t="shared" si="49"/>
        <v>0</v>
      </c>
      <c r="BW77" s="35">
        <f t="shared" si="50"/>
        <v>0</v>
      </c>
      <c r="BZ77" s="35">
        <f t="shared" si="51"/>
        <v>0</v>
      </c>
      <c r="CC77" s="35">
        <f t="shared" si="52"/>
        <v>0</v>
      </c>
      <c r="CF77" s="35">
        <f t="shared" si="53"/>
        <v>0</v>
      </c>
      <c r="CI77" s="35">
        <f t="shared" si="54"/>
        <v>0</v>
      </c>
      <c r="CL77" s="35">
        <f t="shared" si="55"/>
        <v>0</v>
      </c>
    </row>
    <row r="78" spans="1:90">
      <c r="A78" s="38" t="s">
        <v>73</v>
      </c>
      <c r="B78" s="21" t="s">
        <v>73</v>
      </c>
      <c r="C78" s="35">
        <f>IF(B78=0,0,VALUE(RIGHT(B78,4)))</f>
        <v>1062</v>
      </c>
      <c r="D78" s="40">
        <v>195.6</v>
      </c>
      <c r="E78" s="21" t="s">
        <v>73</v>
      </c>
      <c r="F78" s="35">
        <f t="shared" si="28"/>
        <v>1062</v>
      </c>
      <c r="G78" s="41">
        <v>1134.3</v>
      </c>
      <c r="H78" s="21" t="s">
        <v>73</v>
      </c>
      <c r="I78" s="35">
        <f t="shared" si="29"/>
        <v>1062</v>
      </c>
      <c r="J78" s="41">
        <v>883.7</v>
      </c>
      <c r="K78" s="21" t="s">
        <v>73</v>
      </c>
      <c r="L78" s="35">
        <f t="shared" si="30"/>
        <v>1062</v>
      </c>
      <c r="M78" s="41">
        <v>1093.4000000000001</v>
      </c>
      <c r="N78" s="21" t="s">
        <v>73</v>
      </c>
      <c r="O78" s="35">
        <f t="shared" si="31"/>
        <v>1062</v>
      </c>
      <c r="P78" s="41">
        <v>1093.7</v>
      </c>
      <c r="Q78" s="21" t="s">
        <v>73</v>
      </c>
      <c r="R78" s="35">
        <f t="shared" si="32"/>
        <v>1062</v>
      </c>
      <c r="S78" s="41">
        <v>994.6</v>
      </c>
      <c r="T78" s="21" t="s">
        <v>73</v>
      </c>
      <c r="U78" s="35">
        <f>IF(T78=0,0,VALUE(RIGHT(T78,4)))</f>
        <v>1062</v>
      </c>
      <c r="V78" s="20">
        <v>946.4</v>
      </c>
      <c r="X78" s="35">
        <f t="shared" si="33"/>
        <v>0</v>
      </c>
      <c r="AA78" s="35">
        <f t="shared" si="34"/>
        <v>0</v>
      </c>
      <c r="AD78" s="35">
        <f t="shared" si="35"/>
        <v>0</v>
      </c>
      <c r="AG78" s="35">
        <f t="shared" si="36"/>
        <v>0</v>
      </c>
      <c r="AJ78" s="35">
        <f t="shared" si="37"/>
        <v>0</v>
      </c>
      <c r="AM78" s="35">
        <f t="shared" si="38"/>
        <v>0</v>
      </c>
      <c r="AP78" s="35">
        <f t="shared" si="39"/>
        <v>0</v>
      </c>
      <c r="AS78" s="35">
        <f t="shared" si="40"/>
        <v>0</v>
      </c>
      <c r="AV78" s="35">
        <f t="shared" si="41"/>
        <v>0</v>
      </c>
      <c r="AY78" s="35">
        <f t="shared" si="42"/>
        <v>0</v>
      </c>
      <c r="BB78" s="35">
        <f t="shared" si="43"/>
        <v>0</v>
      </c>
      <c r="BE78" s="35">
        <f t="shared" si="44"/>
        <v>0</v>
      </c>
      <c r="BH78" s="35">
        <f t="shared" si="45"/>
        <v>0</v>
      </c>
      <c r="BK78" s="35">
        <f t="shared" si="46"/>
        <v>0</v>
      </c>
      <c r="BN78" s="35">
        <f t="shared" si="47"/>
        <v>0</v>
      </c>
      <c r="BQ78" s="35">
        <f t="shared" si="48"/>
        <v>0</v>
      </c>
      <c r="BT78" s="35">
        <f t="shared" si="49"/>
        <v>0</v>
      </c>
      <c r="BW78" s="35">
        <f t="shared" si="50"/>
        <v>0</v>
      </c>
      <c r="BZ78" s="35">
        <f t="shared" si="51"/>
        <v>0</v>
      </c>
      <c r="CC78" s="35">
        <f t="shared" si="52"/>
        <v>0</v>
      </c>
      <c r="CF78" s="35">
        <f t="shared" si="53"/>
        <v>0</v>
      </c>
      <c r="CI78" s="35">
        <f t="shared" si="54"/>
        <v>0</v>
      </c>
      <c r="CL78" s="35">
        <f t="shared" si="55"/>
        <v>0</v>
      </c>
    </row>
    <row r="79" spans="1:90">
      <c r="A79" s="38" t="s">
        <v>74</v>
      </c>
      <c r="B79" s="21" t="s">
        <v>74</v>
      </c>
      <c r="C79" s="35">
        <f>IF(B79=0,0,VALUE(RIGHT(B79,4)))</f>
        <v>1048</v>
      </c>
      <c r="D79" s="40">
        <v>0</v>
      </c>
      <c r="E79" s="21" t="s">
        <v>74</v>
      </c>
      <c r="F79" s="35">
        <f t="shared" si="28"/>
        <v>1048</v>
      </c>
      <c r="G79" s="41">
        <v>0</v>
      </c>
      <c r="H79" s="21" t="s">
        <v>74</v>
      </c>
      <c r="I79" s="35">
        <f t="shared" si="29"/>
        <v>1048</v>
      </c>
      <c r="J79" s="41">
        <v>1</v>
      </c>
      <c r="K79" s="21" t="s">
        <v>74</v>
      </c>
      <c r="L79" s="35">
        <f t="shared" si="30"/>
        <v>1048</v>
      </c>
      <c r="M79" s="41">
        <v>0.2</v>
      </c>
      <c r="N79" s="21" t="s">
        <v>74</v>
      </c>
      <c r="O79" s="35">
        <f t="shared" si="31"/>
        <v>1048</v>
      </c>
      <c r="P79" s="41">
        <v>0</v>
      </c>
      <c r="Q79" s="21" t="s">
        <v>74</v>
      </c>
      <c r="R79" s="35">
        <f t="shared" si="32"/>
        <v>1048</v>
      </c>
      <c r="S79" s="41">
        <v>0</v>
      </c>
      <c r="T79" s="21" t="s">
        <v>74</v>
      </c>
      <c r="U79" s="35">
        <f>IF(T79=0,0,VALUE(RIGHT(T79,4)))</f>
        <v>1048</v>
      </c>
      <c r="V79" s="20">
        <v>0.2</v>
      </c>
      <c r="X79" s="35">
        <f t="shared" si="33"/>
        <v>0</v>
      </c>
      <c r="AA79" s="35">
        <f t="shared" si="34"/>
        <v>0</v>
      </c>
      <c r="AD79" s="35">
        <f t="shared" si="35"/>
        <v>0</v>
      </c>
      <c r="AG79" s="35">
        <f t="shared" si="36"/>
        <v>0</v>
      </c>
      <c r="AJ79" s="35">
        <f t="shared" si="37"/>
        <v>0</v>
      </c>
      <c r="AM79" s="35">
        <f t="shared" si="38"/>
        <v>0</v>
      </c>
      <c r="AP79" s="35">
        <f t="shared" si="39"/>
        <v>0</v>
      </c>
      <c r="AS79" s="35">
        <f t="shared" si="40"/>
        <v>0</v>
      </c>
      <c r="AV79" s="35">
        <f t="shared" si="41"/>
        <v>0</v>
      </c>
      <c r="AY79" s="35">
        <f t="shared" si="42"/>
        <v>0</v>
      </c>
      <c r="BB79" s="35">
        <f t="shared" si="43"/>
        <v>0</v>
      </c>
      <c r="BE79" s="35">
        <f t="shared" si="44"/>
        <v>0</v>
      </c>
      <c r="BH79" s="35">
        <f t="shared" si="45"/>
        <v>0</v>
      </c>
      <c r="BK79" s="35">
        <f t="shared" si="46"/>
        <v>0</v>
      </c>
      <c r="BN79" s="35">
        <f t="shared" si="47"/>
        <v>0</v>
      </c>
      <c r="BQ79" s="35">
        <f t="shared" si="48"/>
        <v>0</v>
      </c>
      <c r="BT79" s="35">
        <f t="shared" si="49"/>
        <v>0</v>
      </c>
      <c r="BW79" s="35">
        <f t="shared" si="50"/>
        <v>0</v>
      </c>
      <c r="BZ79" s="35">
        <f t="shared" si="51"/>
        <v>0</v>
      </c>
      <c r="CC79" s="35">
        <f t="shared" si="52"/>
        <v>0</v>
      </c>
      <c r="CF79" s="35">
        <f t="shared" si="53"/>
        <v>0</v>
      </c>
      <c r="CI79" s="35">
        <f t="shared" si="54"/>
        <v>0</v>
      </c>
      <c r="CL79" s="35">
        <f t="shared" si="55"/>
        <v>0</v>
      </c>
    </row>
    <row r="80" spans="1:90">
      <c r="A80" s="38" t="s">
        <v>75</v>
      </c>
      <c r="B80" s="21" t="s">
        <v>75</v>
      </c>
      <c r="C80" s="35">
        <f>IF(B80=0,0,VALUE(RIGHT(B80,4)))</f>
        <v>2934</v>
      </c>
      <c r="D80" s="40">
        <v>1028.9000000000001</v>
      </c>
      <c r="E80" s="21" t="s">
        <v>75</v>
      </c>
      <c r="F80" s="35">
        <f t="shared" si="28"/>
        <v>2934</v>
      </c>
      <c r="G80" s="41">
        <v>1147.0999999999999</v>
      </c>
      <c r="H80" s="21" t="s">
        <v>75</v>
      </c>
      <c r="I80" s="35">
        <f t="shared" si="29"/>
        <v>2934</v>
      </c>
      <c r="J80" s="41">
        <v>147.19999999999999</v>
      </c>
      <c r="K80" s="21" t="s">
        <v>75</v>
      </c>
      <c r="L80" s="35">
        <f t="shared" si="30"/>
        <v>2934</v>
      </c>
      <c r="M80" s="41">
        <v>637.70000000000005</v>
      </c>
      <c r="N80" s="21" t="s">
        <v>75</v>
      </c>
      <c r="O80" s="35">
        <f t="shared" si="31"/>
        <v>2934</v>
      </c>
      <c r="P80" s="41">
        <v>767.5</v>
      </c>
      <c r="Q80" s="21" t="s">
        <v>75</v>
      </c>
      <c r="R80" s="35">
        <f t="shared" si="32"/>
        <v>2934</v>
      </c>
      <c r="S80" s="41">
        <v>516.29999999999995</v>
      </c>
      <c r="T80" s="21" t="s">
        <v>75</v>
      </c>
      <c r="U80" s="35">
        <f>IF(T80=0,0,VALUE(RIGHT(T80,4)))</f>
        <v>2934</v>
      </c>
      <c r="V80" s="20">
        <v>273.8</v>
      </c>
      <c r="X80" s="35">
        <f t="shared" si="33"/>
        <v>0</v>
      </c>
      <c r="AA80" s="35">
        <f t="shared" si="34"/>
        <v>0</v>
      </c>
      <c r="AD80" s="35">
        <f t="shared" si="35"/>
        <v>0</v>
      </c>
      <c r="AG80" s="35">
        <f t="shared" si="36"/>
        <v>0</v>
      </c>
      <c r="AJ80" s="35">
        <f t="shared" si="37"/>
        <v>0</v>
      </c>
      <c r="AM80" s="35">
        <f t="shared" si="38"/>
        <v>0</v>
      </c>
      <c r="AP80" s="35">
        <f t="shared" si="39"/>
        <v>0</v>
      </c>
      <c r="AS80" s="35">
        <f t="shared" si="40"/>
        <v>0</v>
      </c>
      <c r="AV80" s="35">
        <f t="shared" si="41"/>
        <v>0</v>
      </c>
      <c r="AY80" s="35">
        <f t="shared" si="42"/>
        <v>0</v>
      </c>
      <c r="BB80" s="35">
        <f t="shared" si="43"/>
        <v>0</v>
      </c>
      <c r="BE80" s="35">
        <f t="shared" si="44"/>
        <v>0</v>
      </c>
      <c r="BH80" s="35">
        <f t="shared" si="45"/>
        <v>0</v>
      </c>
      <c r="BK80" s="35">
        <f t="shared" si="46"/>
        <v>0</v>
      </c>
      <c r="BN80" s="35">
        <f t="shared" si="47"/>
        <v>0</v>
      </c>
      <c r="BQ80" s="35">
        <f t="shared" si="48"/>
        <v>0</v>
      </c>
      <c r="BT80" s="35">
        <f t="shared" si="49"/>
        <v>0</v>
      </c>
      <c r="BW80" s="35">
        <f t="shared" si="50"/>
        <v>0</v>
      </c>
      <c r="BZ80" s="35">
        <f t="shared" si="51"/>
        <v>0</v>
      </c>
      <c r="CC80" s="35">
        <f t="shared" si="52"/>
        <v>0</v>
      </c>
      <c r="CF80" s="35">
        <f t="shared" si="53"/>
        <v>0</v>
      </c>
      <c r="CI80" s="35">
        <f t="shared" si="54"/>
        <v>0</v>
      </c>
      <c r="CL80" s="35">
        <f t="shared" si="55"/>
        <v>0</v>
      </c>
    </row>
    <row r="81" spans="1:90">
      <c r="A81" s="38" t="s">
        <v>76</v>
      </c>
      <c r="B81" s="21" t="s">
        <v>76</v>
      </c>
      <c r="C81" s="35">
        <f>IF(B81=0,0,VALUE(RIGHT(B81,4)))</f>
        <v>3345</v>
      </c>
      <c r="D81" s="40">
        <v>677.1</v>
      </c>
      <c r="E81" s="21" t="s">
        <v>76</v>
      </c>
      <c r="F81" s="35">
        <f t="shared" si="28"/>
        <v>3345</v>
      </c>
      <c r="G81" s="41">
        <v>685.3</v>
      </c>
      <c r="H81" s="21" t="s">
        <v>76</v>
      </c>
      <c r="I81" s="35">
        <f t="shared" si="29"/>
        <v>3345</v>
      </c>
      <c r="J81" s="41">
        <v>266.8</v>
      </c>
      <c r="K81" s="21" t="s">
        <v>76</v>
      </c>
      <c r="L81" s="35">
        <f t="shared" si="30"/>
        <v>3345</v>
      </c>
      <c r="M81" s="41">
        <v>500.1</v>
      </c>
      <c r="N81" s="21" t="s">
        <v>76</v>
      </c>
      <c r="O81" s="35">
        <f t="shared" si="31"/>
        <v>3345</v>
      </c>
      <c r="P81" s="41">
        <v>284.89999999999998</v>
      </c>
      <c r="Q81" s="21" t="s">
        <v>76</v>
      </c>
      <c r="R81" s="35">
        <f t="shared" si="32"/>
        <v>3345</v>
      </c>
      <c r="S81" s="41">
        <v>312.8</v>
      </c>
      <c r="T81" s="21" t="s">
        <v>76</v>
      </c>
      <c r="U81" s="35">
        <f>IF(T81=0,0,VALUE(RIGHT(T81,4)))</f>
        <v>3345</v>
      </c>
      <c r="V81" s="20">
        <v>319.2</v>
      </c>
      <c r="X81" s="35">
        <f t="shared" si="33"/>
        <v>0</v>
      </c>
      <c r="AA81" s="35">
        <f t="shared" si="34"/>
        <v>0</v>
      </c>
      <c r="AD81" s="35">
        <f t="shared" si="35"/>
        <v>0</v>
      </c>
      <c r="AG81" s="35">
        <f t="shared" si="36"/>
        <v>0</v>
      </c>
      <c r="AJ81" s="35">
        <f t="shared" si="37"/>
        <v>0</v>
      </c>
      <c r="AM81" s="35">
        <f t="shared" si="38"/>
        <v>0</v>
      </c>
      <c r="AP81" s="35">
        <f t="shared" si="39"/>
        <v>0</v>
      </c>
      <c r="AS81" s="35">
        <f t="shared" si="40"/>
        <v>0</v>
      </c>
      <c r="AV81" s="35">
        <f t="shared" si="41"/>
        <v>0</v>
      </c>
      <c r="AY81" s="35">
        <f t="shared" si="42"/>
        <v>0</v>
      </c>
      <c r="BB81" s="35">
        <f t="shared" si="43"/>
        <v>0</v>
      </c>
      <c r="BE81" s="35">
        <f t="shared" si="44"/>
        <v>0</v>
      </c>
      <c r="BH81" s="35">
        <f t="shared" si="45"/>
        <v>0</v>
      </c>
      <c r="BK81" s="35">
        <f t="shared" si="46"/>
        <v>0</v>
      </c>
      <c r="BN81" s="35">
        <f t="shared" si="47"/>
        <v>0</v>
      </c>
      <c r="BQ81" s="35">
        <f t="shared" si="48"/>
        <v>0</v>
      </c>
      <c r="BT81" s="35">
        <f t="shared" si="49"/>
        <v>0</v>
      </c>
      <c r="BW81" s="35">
        <f t="shared" si="50"/>
        <v>0</v>
      </c>
      <c r="BZ81" s="35">
        <f t="shared" si="51"/>
        <v>0</v>
      </c>
      <c r="CC81" s="35">
        <f t="shared" si="52"/>
        <v>0</v>
      </c>
      <c r="CF81" s="35">
        <f t="shared" si="53"/>
        <v>0</v>
      </c>
      <c r="CI81" s="35">
        <f t="shared" si="54"/>
        <v>0</v>
      </c>
      <c r="CL81" s="35">
        <f t="shared" si="55"/>
        <v>0</v>
      </c>
    </row>
    <row r="82" spans="1:90">
      <c r="A82" s="38" t="s">
        <v>77</v>
      </c>
      <c r="B82" s="21" t="s">
        <v>77</v>
      </c>
      <c r="C82" s="35">
        <f>IF(B82=0,0,VALUE(RIGHT(B82,4)))</f>
        <v>3346</v>
      </c>
      <c r="D82" s="40">
        <v>504.6</v>
      </c>
      <c r="E82" s="21" t="s">
        <v>77</v>
      </c>
      <c r="F82" s="35">
        <f t="shared" si="28"/>
        <v>3346</v>
      </c>
      <c r="G82" s="41">
        <v>626.20000000000005</v>
      </c>
      <c r="H82" s="21" t="s">
        <v>77</v>
      </c>
      <c r="I82" s="35">
        <f t="shared" si="29"/>
        <v>3346</v>
      </c>
      <c r="J82" s="41">
        <v>0.1</v>
      </c>
      <c r="K82" s="21" t="s">
        <v>77</v>
      </c>
      <c r="L82" s="35">
        <f t="shared" si="30"/>
        <v>3346</v>
      </c>
      <c r="M82" s="41">
        <v>610.29999999999995</v>
      </c>
      <c r="N82" s="21" t="s">
        <v>77</v>
      </c>
      <c r="O82" s="35">
        <f t="shared" si="31"/>
        <v>3346</v>
      </c>
      <c r="P82" s="41">
        <v>603</v>
      </c>
      <c r="Q82" s="21" t="s">
        <v>77</v>
      </c>
      <c r="R82" s="35">
        <f t="shared" si="32"/>
        <v>3346</v>
      </c>
      <c r="S82" s="41">
        <v>535.70000000000005</v>
      </c>
      <c r="T82" s="21" t="s">
        <v>77</v>
      </c>
      <c r="U82" s="35">
        <f>IF(T82=0,0,VALUE(RIGHT(T82,4)))</f>
        <v>3346</v>
      </c>
      <c r="V82" s="20">
        <v>600.9</v>
      </c>
      <c r="X82" s="35">
        <f t="shared" si="33"/>
        <v>0</v>
      </c>
      <c r="AA82" s="35">
        <f t="shared" si="34"/>
        <v>0</v>
      </c>
      <c r="AD82" s="35">
        <f t="shared" si="35"/>
        <v>0</v>
      </c>
      <c r="AG82" s="35">
        <f t="shared" si="36"/>
        <v>0</v>
      </c>
      <c r="AJ82" s="35">
        <f t="shared" si="37"/>
        <v>0</v>
      </c>
      <c r="AM82" s="35">
        <f t="shared" si="38"/>
        <v>0</v>
      </c>
      <c r="AP82" s="35">
        <f t="shared" si="39"/>
        <v>0</v>
      </c>
      <c r="AS82" s="35">
        <f t="shared" si="40"/>
        <v>0</v>
      </c>
      <c r="AV82" s="35">
        <f t="shared" si="41"/>
        <v>0</v>
      </c>
      <c r="AY82" s="35">
        <f t="shared" si="42"/>
        <v>0</v>
      </c>
      <c r="BB82" s="35">
        <f t="shared" si="43"/>
        <v>0</v>
      </c>
      <c r="BE82" s="35">
        <f t="shared" si="44"/>
        <v>0</v>
      </c>
      <c r="BH82" s="35">
        <f t="shared" si="45"/>
        <v>0</v>
      </c>
      <c r="BK82" s="35">
        <f t="shared" si="46"/>
        <v>0</v>
      </c>
      <c r="BN82" s="35">
        <f t="shared" si="47"/>
        <v>0</v>
      </c>
      <c r="BQ82" s="35">
        <f t="shared" si="48"/>
        <v>0</v>
      </c>
      <c r="BT82" s="35">
        <f t="shared" si="49"/>
        <v>0</v>
      </c>
      <c r="BW82" s="35">
        <f t="shared" si="50"/>
        <v>0</v>
      </c>
      <c r="BZ82" s="35">
        <f t="shared" si="51"/>
        <v>0</v>
      </c>
      <c r="CC82" s="35">
        <f t="shared" si="52"/>
        <v>0</v>
      </c>
      <c r="CF82" s="35">
        <f t="shared" si="53"/>
        <v>0</v>
      </c>
      <c r="CI82" s="35">
        <f t="shared" si="54"/>
        <v>0</v>
      </c>
      <c r="CL82" s="35">
        <f t="shared" si="55"/>
        <v>0</v>
      </c>
    </row>
    <row r="83" spans="1:90">
      <c r="A83" s="38" t="s">
        <v>256</v>
      </c>
      <c r="B83" s="21" t="s">
        <v>256</v>
      </c>
      <c r="C83" s="35">
        <f>IF(B83=0,0,VALUE(RIGHT(B83,4)))</f>
        <v>6312</v>
      </c>
      <c r="D83" s="40">
        <v>515.79999999999995</v>
      </c>
      <c r="E83" s="21" t="s">
        <v>256</v>
      </c>
      <c r="F83" s="35">
        <f t="shared" si="28"/>
        <v>6312</v>
      </c>
      <c r="G83" s="41">
        <v>848.6</v>
      </c>
      <c r="H83" s="21" t="s">
        <v>256</v>
      </c>
      <c r="I83" s="35">
        <f t="shared" si="29"/>
        <v>6312</v>
      </c>
      <c r="J83" s="41">
        <v>259.3</v>
      </c>
      <c r="K83" s="21" t="s">
        <v>256</v>
      </c>
      <c r="L83" s="35">
        <f t="shared" si="30"/>
        <v>6312</v>
      </c>
      <c r="M83" s="41">
        <v>590.20000000000005</v>
      </c>
      <c r="N83" s="21" t="s">
        <v>256</v>
      </c>
      <c r="O83" s="35">
        <f t="shared" si="31"/>
        <v>6312</v>
      </c>
      <c r="P83" s="41">
        <v>446.4</v>
      </c>
      <c r="Q83" s="21" t="s">
        <v>256</v>
      </c>
      <c r="R83" s="35">
        <f t="shared" si="32"/>
        <v>6312</v>
      </c>
      <c r="S83" s="41">
        <v>400.5</v>
      </c>
      <c r="T83" s="21" t="s">
        <v>256</v>
      </c>
      <c r="U83" s="35">
        <f>IF(T83=0,0,VALUE(RIGHT(T83,4)))</f>
        <v>6312</v>
      </c>
      <c r="V83" s="20">
        <v>563.4</v>
      </c>
      <c r="X83" s="35">
        <f t="shared" si="33"/>
        <v>0</v>
      </c>
      <c r="AA83" s="35">
        <f t="shared" si="34"/>
        <v>0</v>
      </c>
      <c r="AD83" s="35">
        <f t="shared" si="35"/>
        <v>0</v>
      </c>
      <c r="AG83" s="35">
        <f t="shared" si="36"/>
        <v>0</v>
      </c>
      <c r="AJ83" s="35">
        <f t="shared" si="37"/>
        <v>0</v>
      </c>
      <c r="AM83" s="35">
        <f t="shared" si="38"/>
        <v>0</v>
      </c>
      <c r="AP83" s="35">
        <f t="shared" si="39"/>
        <v>0</v>
      </c>
      <c r="AS83" s="35">
        <f t="shared" si="40"/>
        <v>0</v>
      </c>
      <c r="AV83" s="35">
        <f t="shared" si="41"/>
        <v>0</v>
      </c>
      <c r="AY83" s="35">
        <f t="shared" si="42"/>
        <v>0</v>
      </c>
      <c r="BB83" s="35">
        <f t="shared" si="43"/>
        <v>0</v>
      </c>
      <c r="BE83" s="35">
        <f t="shared" si="44"/>
        <v>0</v>
      </c>
      <c r="BH83" s="35">
        <f t="shared" si="45"/>
        <v>0</v>
      </c>
      <c r="BK83" s="35">
        <f t="shared" si="46"/>
        <v>0</v>
      </c>
      <c r="BN83" s="35">
        <f t="shared" si="47"/>
        <v>0</v>
      </c>
      <c r="BQ83" s="35">
        <f t="shared" si="48"/>
        <v>0</v>
      </c>
      <c r="BT83" s="35">
        <f t="shared" si="49"/>
        <v>0</v>
      </c>
      <c r="BW83" s="35">
        <f t="shared" si="50"/>
        <v>0</v>
      </c>
      <c r="BZ83" s="35">
        <f t="shared" si="51"/>
        <v>0</v>
      </c>
      <c r="CC83" s="35">
        <f t="shared" si="52"/>
        <v>0</v>
      </c>
      <c r="CF83" s="35">
        <f t="shared" si="53"/>
        <v>0</v>
      </c>
      <c r="CI83" s="35">
        <f t="shared" si="54"/>
        <v>0</v>
      </c>
      <c r="CL83" s="35">
        <f t="shared" si="55"/>
        <v>0</v>
      </c>
    </row>
    <row r="84" spans="1:90">
      <c r="A84" s="38" t="s">
        <v>78</v>
      </c>
      <c r="B84" s="21" t="s">
        <v>78</v>
      </c>
      <c r="C84" s="35">
        <f>IF(B84=0,0,VALUE(RIGHT(B84,4)))</f>
        <v>2988</v>
      </c>
      <c r="D84" s="40">
        <v>469.5</v>
      </c>
      <c r="E84" s="21" t="s">
        <v>78</v>
      </c>
      <c r="F84" s="35">
        <f t="shared" si="28"/>
        <v>2988</v>
      </c>
      <c r="G84" s="41">
        <v>573.29999999999995</v>
      </c>
      <c r="H84" s="21" t="s">
        <v>78</v>
      </c>
      <c r="I84" s="35">
        <f t="shared" si="29"/>
        <v>2988</v>
      </c>
      <c r="J84" s="41">
        <v>463</v>
      </c>
      <c r="K84" s="21" t="s">
        <v>78</v>
      </c>
      <c r="L84" s="35">
        <f t="shared" si="30"/>
        <v>2988</v>
      </c>
      <c r="M84" s="41">
        <v>513.5</v>
      </c>
      <c r="N84" s="21" t="s">
        <v>78</v>
      </c>
      <c r="O84" s="35">
        <f t="shared" si="31"/>
        <v>2988</v>
      </c>
      <c r="P84" s="41">
        <v>378.5</v>
      </c>
      <c r="Q84" s="21" t="s">
        <v>78</v>
      </c>
      <c r="R84" s="35">
        <f t="shared" si="32"/>
        <v>2988</v>
      </c>
      <c r="S84" s="41">
        <v>440.8</v>
      </c>
      <c r="T84" s="21" t="s">
        <v>78</v>
      </c>
      <c r="U84" s="35">
        <f>IF(T84=0,0,VALUE(RIGHT(T84,4)))</f>
        <v>2988</v>
      </c>
      <c r="V84" s="20">
        <v>453.5</v>
      </c>
      <c r="X84" s="35">
        <f t="shared" si="33"/>
        <v>0</v>
      </c>
      <c r="AA84" s="35">
        <f t="shared" si="34"/>
        <v>0</v>
      </c>
      <c r="AD84" s="35">
        <f t="shared" si="35"/>
        <v>0</v>
      </c>
      <c r="AG84" s="35">
        <f t="shared" si="36"/>
        <v>0</v>
      </c>
      <c r="AJ84" s="35">
        <f t="shared" si="37"/>
        <v>0</v>
      </c>
      <c r="AM84" s="35">
        <f t="shared" si="38"/>
        <v>0</v>
      </c>
      <c r="AP84" s="35">
        <f t="shared" si="39"/>
        <v>0</v>
      </c>
      <c r="AS84" s="35">
        <f t="shared" si="40"/>
        <v>0</v>
      </c>
      <c r="AV84" s="35">
        <f t="shared" si="41"/>
        <v>0</v>
      </c>
      <c r="AY84" s="35">
        <f t="shared" si="42"/>
        <v>0</v>
      </c>
      <c r="BB84" s="35">
        <f t="shared" si="43"/>
        <v>0</v>
      </c>
      <c r="BE84" s="35">
        <f t="shared" si="44"/>
        <v>0</v>
      </c>
      <c r="BH84" s="35">
        <f t="shared" si="45"/>
        <v>0</v>
      </c>
      <c r="BK84" s="35">
        <f t="shared" si="46"/>
        <v>0</v>
      </c>
      <c r="BN84" s="35">
        <f t="shared" si="47"/>
        <v>0</v>
      </c>
      <c r="BQ84" s="35">
        <f t="shared" si="48"/>
        <v>0</v>
      </c>
      <c r="BT84" s="35">
        <f t="shared" si="49"/>
        <v>0</v>
      </c>
      <c r="BW84" s="35">
        <f t="shared" si="50"/>
        <v>0</v>
      </c>
      <c r="BZ84" s="35">
        <f t="shared" si="51"/>
        <v>0</v>
      </c>
      <c r="CC84" s="35">
        <f t="shared" si="52"/>
        <v>0</v>
      </c>
      <c r="CF84" s="35">
        <f t="shared" si="53"/>
        <v>0</v>
      </c>
      <c r="CI84" s="35">
        <f t="shared" si="54"/>
        <v>0</v>
      </c>
      <c r="CL84" s="35">
        <f t="shared" si="55"/>
        <v>0</v>
      </c>
    </row>
    <row r="85" spans="1:90">
      <c r="A85" s="38" t="s">
        <v>79</v>
      </c>
      <c r="B85" s="21" t="s">
        <v>79</v>
      </c>
      <c r="C85" s="35">
        <f>IF(B85=0,0,VALUE(RIGHT(B85,4)))</f>
        <v>7538</v>
      </c>
      <c r="D85" s="40">
        <v>497.8</v>
      </c>
      <c r="E85" s="21" t="s">
        <v>79</v>
      </c>
      <c r="F85" s="35">
        <f t="shared" si="28"/>
        <v>7538</v>
      </c>
      <c r="G85" s="41">
        <v>611.1</v>
      </c>
      <c r="H85" s="21" t="s">
        <v>79</v>
      </c>
      <c r="I85" s="35">
        <f t="shared" si="29"/>
        <v>7538</v>
      </c>
      <c r="J85" s="41">
        <v>560.4</v>
      </c>
      <c r="K85" s="21" t="s">
        <v>79</v>
      </c>
      <c r="L85" s="35">
        <f t="shared" si="30"/>
        <v>7538</v>
      </c>
      <c r="M85" s="41">
        <v>484.1</v>
      </c>
      <c r="N85" s="21" t="s">
        <v>79</v>
      </c>
      <c r="O85" s="35">
        <f t="shared" si="31"/>
        <v>7538</v>
      </c>
      <c r="P85" s="41">
        <v>614.79999999999995</v>
      </c>
      <c r="Q85" s="21" t="s">
        <v>79</v>
      </c>
      <c r="R85" s="35">
        <f t="shared" si="32"/>
        <v>7538</v>
      </c>
      <c r="S85" s="41">
        <v>405.9</v>
      </c>
      <c r="T85" s="21" t="s">
        <v>79</v>
      </c>
      <c r="U85" s="35">
        <f>IF(T85=0,0,VALUE(RIGHT(T85,4)))</f>
        <v>7538</v>
      </c>
      <c r="V85" s="20">
        <v>448</v>
      </c>
      <c r="X85" s="35">
        <f t="shared" si="33"/>
        <v>0</v>
      </c>
      <c r="AA85" s="35">
        <f t="shared" si="34"/>
        <v>0</v>
      </c>
      <c r="AD85" s="35">
        <f t="shared" si="35"/>
        <v>0</v>
      </c>
      <c r="AG85" s="35">
        <f t="shared" si="36"/>
        <v>0</v>
      </c>
      <c r="AJ85" s="35">
        <f t="shared" si="37"/>
        <v>0</v>
      </c>
      <c r="AM85" s="35">
        <f t="shared" si="38"/>
        <v>0</v>
      </c>
      <c r="AP85" s="35">
        <f t="shared" si="39"/>
        <v>0</v>
      </c>
      <c r="AS85" s="35">
        <f t="shared" si="40"/>
        <v>0</v>
      </c>
      <c r="AV85" s="35">
        <f t="shared" si="41"/>
        <v>0</v>
      </c>
      <c r="AY85" s="35">
        <f t="shared" si="42"/>
        <v>0</v>
      </c>
      <c r="BB85" s="35">
        <f t="shared" si="43"/>
        <v>0</v>
      </c>
      <c r="BE85" s="35">
        <f t="shared" si="44"/>
        <v>0</v>
      </c>
      <c r="BH85" s="35">
        <f t="shared" si="45"/>
        <v>0</v>
      </c>
      <c r="BK85" s="35">
        <f t="shared" si="46"/>
        <v>0</v>
      </c>
      <c r="BN85" s="35">
        <f t="shared" si="47"/>
        <v>0</v>
      </c>
      <c r="BQ85" s="35">
        <f t="shared" si="48"/>
        <v>0</v>
      </c>
      <c r="BT85" s="35">
        <f t="shared" si="49"/>
        <v>0</v>
      </c>
      <c r="BW85" s="35">
        <f t="shared" si="50"/>
        <v>0</v>
      </c>
      <c r="BZ85" s="35">
        <f t="shared" si="51"/>
        <v>0</v>
      </c>
      <c r="CC85" s="35">
        <f t="shared" si="52"/>
        <v>0</v>
      </c>
      <c r="CF85" s="35">
        <f t="shared" si="53"/>
        <v>0</v>
      </c>
      <c r="CI85" s="35">
        <f t="shared" si="54"/>
        <v>0</v>
      </c>
      <c r="CL85" s="35">
        <f t="shared" si="55"/>
        <v>0</v>
      </c>
    </row>
    <row r="86" spans="1:90">
      <c r="A86" s="38" t="s">
        <v>80</v>
      </c>
      <c r="B86" s="21" t="s">
        <v>80</v>
      </c>
      <c r="C86" s="35">
        <f>IF(B86=0,0,VALUE(RIGHT(B86,4)))</f>
        <v>7539</v>
      </c>
      <c r="D86" s="40">
        <v>823</v>
      </c>
      <c r="E86" s="21" t="s">
        <v>80</v>
      </c>
      <c r="F86" s="35">
        <f t="shared" si="28"/>
        <v>7539</v>
      </c>
      <c r="G86" s="41">
        <v>253.5</v>
      </c>
      <c r="H86" s="21" t="s">
        <v>80</v>
      </c>
      <c r="I86" s="35">
        <f t="shared" si="29"/>
        <v>7539</v>
      </c>
      <c r="J86" s="41">
        <v>520.29999999999995</v>
      </c>
      <c r="K86" s="21" t="s">
        <v>80</v>
      </c>
      <c r="L86" s="35">
        <f t="shared" si="30"/>
        <v>7539</v>
      </c>
      <c r="M86" s="41">
        <v>449.4</v>
      </c>
      <c r="N86" s="21" t="s">
        <v>80</v>
      </c>
      <c r="O86" s="35">
        <f t="shared" si="31"/>
        <v>7539</v>
      </c>
      <c r="P86" s="41">
        <v>574.20000000000005</v>
      </c>
      <c r="Q86" s="21" t="s">
        <v>80</v>
      </c>
      <c r="R86" s="35">
        <f t="shared" si="32"/>
        <v>7539</v>
      </c>
      <c r="S86" s="41">
        <v>395.9</v>
      </c>
      <c r="T86" s="21" t="s">
        <v>80</v>
      </c>
      <c r="U86" s="35">
        <f>IF(T86=0,0,VALUE(RIGHT(T86,4)))</f>
        <v>7539</v>
      </c>
      <c r="V86" s="20">
        <v>580.9</v>
      </c>
      <c r="X86" s="35">
        <f t="shared" si="33"/>
        <v>0</v>
      </c>
      <c r="AA86" s="35">
        <f t="shared" si="34"/>
        <v>0</v>
      </c>
      <c r="AD86" s="35">
        <f t="shared" si="35"/>
        <v>0</v>
      </c>
      <c r="AG86" s="35">
        <f t="shared" si="36"/>
        <v>0</v>
      </c>
      <c r="AJ86" s="35">
        <f t="shared" si="37"/>
        <v>0</v>
      </c>
      <c r="AM86" s="35">
        <f t="shared" si="38"/>
        <v>0</v>
      </c>
      <c r="AP86" s="35">
        <f t="shared" si="39"/>
        <v>0</v>
      </c>
      <c r="AS86" s="35">
        <f t="shared" si="40"/>
        <v>0</v>
      </c>
      <c r="AV86" s="35">
        <f t="shared" si="41"/>
        <v>0</v>
      </c>
      <c r="AY86" s="35">
        <f t="shared" si="42"/>
        <v>0</v>
      </c>
      <c r="BB86" s="35">
        <f t="shared" si="43"/>
        <v>0</v>
      </c>
      <c r="BE86" s="35">
        <f t="shared" si="44"/>
        <v>0</v>
      </c>
      <c r="BH86" s="35">
        <f t="shared" si="45"/>
        <v>0</v>
      </c>
      <c r="BK86" s="35">
        <f t="shared" si="46"/>
        <v>0</v>
      </c>
      <c r="BN86" s="35">
        <f t="shared" si="47"/>
        <v>0</v>
      </c>
      <c r="BQ86" s="35">
        <f t="shared" si="48"/>
        <v>0</v>
      </c>
      <c r="BT86" s="35">
        <f t="shared" si="49"/>
        <v>0</v>
      </c>
      <c r="BW86" s="35">
        <f t="shared" si="50"/>
        <v>0</v>
      </c>
      <c r="BZ86" s="35">
        <f t="shared" si="51"/>
        <v>0</v>
      </c>
      <c r="CC86" s="35">
        <f t="shared" si="52"/>
        <v>0</v>
      </c>
      <c r="CF86" s="35">
        <f t="shared" si="53"/>
        <v>0</v>
      </c>
      <c r="CI86" s="35">
        <f t="shared" si="54"/>
        <v>0</v>
      </c>
      <c r="CL86" s="35">
        <f t="shared" si="55"/>
        <v>0</v>
      </c>
    </row>
    <row r="87" spans="1:90">
      <c r="A87" s="38" t="s">
        <v>81</v>
      </c>
      <c r="B87" s="21" t="s">
        <v>81</v>
      </c>
      <c r="C87" s="35">
        <f>IF(B87=0,0,VALUE(RIGHT(B87,4)))</f>
        <v>7540</v>
      </c>
      <c r="D87" s="40">
        <v>823.2</v>
      </c>
      <c r="E87" s="21" t="s">
        <v>81</v>
      </c>
      <c r="F87" s="35">
        <f t="shared" si="28"/>
        <v>7540</v>
      </c>
      <c r="G87" s="41">
        <v>242.7</v>
      </c>
      <c r="H87" s="21" t="s">
        <v>81</v>
      </c>
      <c r="I87" s="35">
        <f t="shared" si="29"/>
        <v>7540</v>
      </c>
      <c r="J87" s="41">
        <v>520</v>
      </c>
      <c r="K87" s="21" t="s">
        <v>81</v>
      </c>
      <c r="L87" s="35">
        <f t="shared" si="30"/>
        <v>7540</v>
      </c>
      <c r="M87" s="41">
        <v>449.5</v>
      </c>
      <c r="N87" s="21" t="s">
        <v>81</v>
      </c>
      <c r="O87" s="35">
        <f t="shared" si="31"/>
        <v>7540</v>
      </c>
      <c r="P87" s="41">
        <v>573.9</v>
      </c>
      <c r="Q87" s="21" t="s">
        <v>81</v>
      </c>
      <c r="R87" s="35">
        <f t="shared" si="32"/>
        <v>7540</v>
      </c>
      <c r="S87" s="41">
        <v>390.8</v>
      </c>
      <c r="T87" s="21" t="s">
        <v>81</v>
      </c>
      <c r="U87" s="35">
        <f>IF(T87=0,0,VALUE(RIGHT(T87,4)))</f>
        <v>7540</v>
      </c>
      <c r="V87" s="20">
        <v>554.1</v>
      </c>
      <c r="X87" s="35">
        <f t="shared" si="33"/>
        <v>0</v>
      </c>
      <c r="AA87" s="35">
        <f t="shared" si="34"/>
        <v>0</v>
      </c>
      <c r="AD87" s="35">
        <f t="shared" si="35"/>
        <v>0</v>
      </c>
      <c r="AG87" s="35">
        <f t="shared" si="36"/>
        <v>0</v>
      </c>
      <c r="AJ87" s="35">
        <f t="shared" si="37"/>
        <v>0</v>
      </c>
      <c r="AM87" s="35">
        <f t="shared" si="38"/>
        <v>0</v>
      </c>
      <c r="AP87" s="35">
        <f t="shared" si="39"/>
        <v>0</v>
      </c>
      <c r="AS87" s="35">
        <f t="shared" si="40"/>
        <v>0</v>
      </c>
      <c r="AV87" s="35">
        <f t="shared" si="41"/>
        <v>0</v>
      </c>
      <c r="AY87" s="35">
        <f t="shared" si="42"/>
        <v>0</v>
      </c>
      <c r="BB87" s="35">
        <f t="shared" si="43"/>
        <v>0</v>
      </c>
      <c r="BE87" s="35">
        <f t="shared" si="44"/>
        <v>0</v>
      </c>
      <c r="BH87" s="35">
        <f t="shared" si="45"/>
        <v>0</v>
      </c>
      <c r="BK87" s="35">
        <f t="shared" si="46"/>
        <v>0</v>
      </c>
      <c r="BN87" s="35">
        <f t="shared" si="47"/>
        <v>0</v>
      </c>
      <c r="BQ87" s="35">
        <f t="shared" si="48"/>
        <v>0</v>
      </c>
      <c r="BT87" s="35">
        <f t="shared" si="49"/>
        <v>0</v>
      </c>
      <c r="BW87" s="35">
        <f t="shared" si="50"/>
        <v>0</v>
      </c>
      <c r="BZ87" s="35">
        <f t="shared" si="51"/>
        <v>0</v>
      </c>
      <c r="CC87" s="35">
        <f t="shared" si="52"/>
        <v>0</v>
      </c>
      <c r="CF87" s="35">
        <f t="shared" si="53"/>
        <v>0</v>
      </c>
      <c r="CI87" s="35">
        <f t="shared" si="54"/>
        <v>0</v>
      </c>
      <c r="CL87" s="35">
        <f t="shared" si="55"/>
        <v>0</v>
      </c>
    </row>
    <row r="88" spans="1:90">
      <c r="A88" s="38" t="s">
        <v>82</v>
      </c>
      <c r="B88" s="21" t="s">
        <v>82</v>
      </c>
      <c r="C88" s="35">
        <f>IF(B88=0,0,VALUE(RIGHT(B88,4)))</f>
        <v>8626</v>
      </c>
      <c r="D88" s="40">
        <v>279.8</v>
      </c>
      <c r="E88" s="21" t="s">
        <v>82</v>
      </c>
      <c r="F88" s="35">
        <f t="shared" si="28"/>
        <v>8626</v>
      </c>
      <c r="G88" s="41">
        <v>538</v>
      </c>
      <c r="H88" s="21" t="s">
        <v>82</v>
      </c>
      <c r="I88" s="35">
        <f t="shared" si="29"/>
        <v>8626</v>
      </c>
      <c r="J88" s="41">
        <v>268.5</v>
      </c>
      <c r="K88" s="21" t="s">
        <v>82</v>
      </c>
      <c r="L88" s="35">
        <f t="shared" si="30"/>
        <v>8626</v>
      </c>
      <c r="M88" s="41">
        <v>417.5</v>
      </c>
      <c r="N88" s="21" t="s">
        <v>82</v>
      </c>
      <c r="O88" s="35">
        <f t="shared" si="31"/>
        <v>8626</v>
      </c>
      <c r="P88" s="41">
        <v>11.3</v>
      </c>
      <c r="Q88" s="21" t="s">
        <v>82</v>
      </c>
      <c r="R88" s="35">
        <f t="shared" si="32"/>
        <v>8626</v>
      </c>
      <c r="S88" s="41">
        <v>276.89999999999998</v>
      </c>
      <c r="T88" s="21" t="s">
        <v>82</v>
      </c>
      <c r="U88" s="35">
        <f>IF(T88=0,0,VALUE(RIGHT(T88,4)))</f>
        <v>8626</v>
      </c>
      <c r="V88" s="20">
        <v>578.4</v>
      </c>
      <c r="X88" s="35">
        <f t="shared" si="33"/>
        <v>0</v>
      </c>
      <c r="AA88" s="35">
        <f t="shared" si="34"/>
        <v>0</v>
      </c>
      <c r="AD88" s="35">
        <f t="shared" si="35"/>
        <v>0</v>
      </c>
      <c r="AG88" s="35">
        <f t="shared" si="36"/>
        <v>0</v>
      </c>
      <c r="AJ88" s="35">
        <f t="shared" si="37"/>
        <v>0</v>
      </c>
      <c r="AM88" s="35">
        <f t="shared" si="38"/>
        <v>0</v>
      </c>
      <c r="AP88" s="35">
        <f t="shared" si="39"/>
        <v>0</v>
      </c>
      <c r="AS88" s="35">
        <f t="shared" si="40"/>
        <v>0</v>
      </c>
      <c r="AV88" s="35">
        <f t="shared" si="41"/>
        <v>0</v>
      </c>
      <c r="AY88" s="35">
        <f t="shared" si="42"/>
        <v>0</v>
      </c>
      <c r="BB88" s="35">
        <f t="shared" si="43"/>
        <v>0</v>
      </c>
      <c r="BE88" s="35">
        <f t="shared" si="44"/>
        <v>0</v>
      </c>
      <c r="BH88" s="35">
        <f t="shared" si="45"/>
        <v>0</v>
      </c>
      <c r="BK88" s="35">
        <f t="shared" si="46"/>
        <v>0</v>
      </c>
      <c r="BN88" s="35">
        <f t="shared" si="47"/>
        <v>0</v>
      </c>
      <c r="BQ88" s="35">
        <f t="shared" si="48"/>
        <v>0</v>
      </c>
      <c r="BT88" s="35">
        <f t="shared" si="49"/>
        <v>0</v>
      </c>
      <c r="BW88" s="35">
        <f t="shared" si="50"/>
        <v>0</v>
      </c>
      <c r="BZ88" s="35">
        <f t="shared" si="51"/>
        <v>0</v>
      </c>
      <c r="CC88" s="35">
        <f t="shared" si="52"/>
        <v>0</v>
      </c>
      <c r="CF88" s="35">
        <f t="shared" si="53"/>
        <v>0</v>
      </c>
      <c r="CI88" s="35">
        <f t="shared" si="54"/>
        <v>0</v>
      </c>
      <c r="CL88" s="35">
        <f t="shared" si="55"/>
        <v>0</v>
      </c>
    </row>
    <row r="89" spans="1:90">
      <c r="A89" s="38" t="s">
        <v>83</v>
      </c>
      <c r="B89" s="21" t="s">
        <v>83</v>
      </c>
      <c r="C89" s="35">
        <f>IF(B89=0,0,VALUE(RIGHT(B89,4)))</f>
        <v>8627</v>
      </c>
      <c r="D89" s="40">
        <v>753.7</v>
      </c>
      <c r="E89" s="21" t="s">
        <v>83</v>
      </c>
      <c r="F89" s="35">
        <f t="shared" si="28"/>
        <v>8627</v>
      </c>
      <c r="G89" s="41">
        <v>340.7</v>
      </c>
      <c r="H89" s="21" t="s">
        <v>83</v>
      </c>
      <c r="I89" s="35">
        <f t="shared" si="29"/>
        <v>8627</v>
      </c>
      <c r="J89" s="41">
        <v>527.1</v>
      </c>
      <c r="K89" s="21" t="s">
        <v>83</v>
      </c>
      <c r="L89" s="35">
        <f t="shared" si="30"/>
        <v>8627</v>
      </c>
      <c r="M89" s="41">
        <v>299.2</v>
      </c>
      <c r="N89" s="21" t="s">
        <v>83</v>
      </c>
      <c r="O89" s="35">
        <f t="shared" si="31"/>
        <v>8627</v>
      </c>
      <c r="P89" s="41">
        <v>338.5</v>
      </c>
      <c r="Q89" s="21" t="s">
        <v>83</v>
      </c>
      <c r="R89" s="35">
        <f t="shared" si="32"/>
        <v>8627</v>
      </c>
      <c r="S89" s="41">
        <v>574</v>
      </c>
      <c r="T89" s="21" t="s">
        <v>83</v>
      </c>
      <c r="U89" s="35">
        <f>IF(T89=0,0,VALUE(RIGHT(T89,4)))</f>
        <v>8627</v>
      </c>
      <c r="V89" s="20">
        <v>268.60000000000002</v>
      </c>
      <c r="X89" s="35">
        <f t="shared" si="33"/>
        <v>0</v>
      </c>
      <c r="AA89" s="35">
        <f t="shared" si="34"/>
        <v>0</v>
      </c>
      <c r="AD89" s="35">
        <f t="shared" si="35"/>
        <v>0</v>
      </c>
      <c r="AG89" s="35">
        <f t="shared" si="36"/>
        <v>0</v>
      </c>
      <c r="AJ89" s="35">
        <f t="shared" si="37"/>
        <v>0</v>
      </c>
      <c r="AM89" s="35">
        <f t="shared" si="38"/>
        <v>0</v>
      </c>
      <c r="AP89" s="35">
        <f t="shared" si="39"/>
        <v>0</v>
      </c>
      <c r="AS89" s="35">
        <f t="shared" si="40"/>
        <v>0</v>
      </c>
      <c r="AV89" s="35">
        <f t="shared" si="41"/>
        <v>0</v>
      </c>
      <c r="AY89" s="35">
        <f t="shared" si="42"/>
        <v>0</v>
      </c>
      <c r="BB89" s="35">
        <f t="shared" si="43"/>
        <v>0</v>
      </c>
      <c r="BE89" s="35">
        <f t="shared" si="44"/>
        <v>0</v>
      </c>
      <c r="BH89" s="35">
        <f t="shared" si="45"/>
        <v>0</v>
      </c>
      <c r="BK89" s="35">
        <f t="shared" si="46"/>
        <v>0</v>
      </c>
      <c r="BN89" s="35">
        <f t="shared" si="47"/>
        <v>0</v>
      </c>
      <c r="BQ89" s="35">
        <f t="shared" si="48"/>
        <v>0</v>
      </c>
      <c r="BT89" s="35">
        <f t="shared" si="49"/>
        <v>0</v>
      </c>
      <c r="BW89" s="35">
        <f t="shared" si="50"/>
        <v>0</v>
      </c>
      <c r="BZ89" s="35">
        <f t="shared" si="51"/>
        <v>0</v>
      </c>
      <c r="CC89" s="35">
        <f t="shared" si="52"/>
        <v>0</v>
      </c>
      <c r="CF89" s="35">
        <f t="shared" si="53"/>
        <v>0</v>
      </c>
      <c r="CI89" s="35">
        <f t="shared" si="54"/>
        <v>0</v>
      </c>
      <c r="CL89" s="35">
        <f t="shared" si="55"/>
        <v>0</v>
      </c>
    </row>
    <row r="90" spans="1:90">
      <c r="A90" s="38" t="s">
        <v>84</v>
      </c>
      <c r="B90" s="21" t="s">
        <v>84</v>
      </c>
      <c r="C90" s="35">
        <f>IF(B90=0,0,VALUE(RIGHT(B90,4)))</f>
        <v>8629</v>
      </c>
      <c r="D90" s="40">
        <v>262.5</v>
      </c>
      <c r="E90" s="21" t="s">
        <v>84</v>
      </c>
      <c r="F90" s="35">
        <f t="shared" si="28"/>
        <v>8629</v>
      </c>
      <c r="G90" s="41">
        <v>606.79999999999995</v>
      </c>
      <c r="H90" s="21" t="s">
        <v>84</v>
      </c>
      <c r="I90" s="35">
        <f t="shared" si="29"/>
        <v>8629</v>
      </c>
      <c r="J90" s="41">
        <v>503.3</v>
      </c>
      <c r="K90" s="21" t="s">
        <v>84</v>
      </c>
      <c r="L90" s="35">
        <f t="shared" si="30"/>
        <v>8629</v>
      </c>
      <c r="M90" s="41">
        <v>488.4</v>
      </c>
      <c r="N90" s="21" t="s">
        <v>84</v>
      </c>
      <c r="O90" s="35">
        <f t="shared" si="31"/>
        <v>8629</v>
      </c>
      <c r="P90" s="41">
        <v>372.9</v>
      </c>
      <c r="Q90" s="21" t="s">
        <v>84</v>
      </c>
      <c r="R90" s="35">
        <f t="shared" si="32"/>
        <v>8629</v>
      </c>
      <c r="S90" s="41">
        <v>404.8</v>
      </c>
      <c r="T90" s="21" t="s">
        <v>84</v>
      </c>
      <c r="U90" s="35">
        <f>IF(T90=0,0,VALUE(RIGHT(T90,4)))</f>
        <v>8629</v>
      </c>
      <c r="V90" s="20">
        <v>221.3</v>
      </c>
      <c r="X90" s="35">
        <f t="shared" si="33"/>
        <v>0</v>
      </c>
      <c r="AA90" s="35">
        <f t="shared" si="34"/>
        <v>0</v>
      </c>
      <c r="AD90" s="35">
        <f t="shared" si="35"/>
        <v>0</v>
      </c>
      <c r="AG90" s="35">
        <f t="shared" si="36"/>
        <v>0</v>
      </c>
      <c r="AJ90" s="35">
        <f t="shared" si="37"/>
        <v>0</v>
      </c>
      <c r="AM90" s="35">
        <f t="shared" si="38"/>
        <v>0</v>
      </c>
      <c r="AP90" s="35">
        <f t="shared" si="39"/>
        <v>0</v>
      </c>
      <c r="AS90" s="35">
        <f t="shared" si="40"/>
        <v>0</v>
      </c>
      <c r="AV90" s="35">
        <f t="shared" si="41"/>
        <v>0</v>
      </c>
      <c r="AY90" s="35">
        <f t="shared" si="42"/>
        <v>0</v>
      </c>
      <c r="BB90" s="35">
        <f t="shared" si="43"/>
        <v>0</v>
      </c>
      <c r="BE90" s="35">
        <f t="shared" si="44"/>
        <v>0</v>
      </c>
      <c r="BH90" s="35">
        <f t="shared" si="45"/>
        <v>0</v>
      </c>
      <c r="BK90" s="35">
        <f t="shared" si="46"/>
        <v>0</v>
      </c>
      <c r="BN90" s="35">
        <f t="shared" si="47"/>
        <v>0</v>
      </c>
      <c r="BQ90" s="35">
        <f t="shared" si="48"/>
        <v>0</v>
      </c>
      <c r="BT90" s="35">
        <f t="shared" si="49"/>
        <v>0</v>
      </c>
      <c r="BW90" s="35">
        <f t="shared" si="50"/>
        <v>0</v>
      </c>
      <c r="BZ90" s="35">
        <f t="shared" si="51"/>
        <v>0</v>
      </c>
      <c r="CC90" s="35">
        <f t="shared" si="52"/>
        <v>0</v>
      </c>
      <c r="CF90" s="35">
        <f t="shared" si="53"/>
        <v>0</v>
      </c>
      <c r="CI90" s="35">
        <f t="shared" si="54"/>
        <v>0</v>
      </c>
      <c r="CL90" s="35">
        <f t="shared" si="55"/>
        <v>0</v>
      </c>
    </row>
    <row r="91" spans="1:90">
      <c r="A91" s="38" t="s">
        <v>85</v>
      </c>
      <c r="B91" s="21" t="s">
        <v>85</v>
      </c>
      <c r="C91" s="35">
        <f>IF(B91=0,0,VALUE(RIGHT(B91,4)))</f>
        <v>8630</v>
      </c>
      <c r="D91" s="40">
        <v>0</v>
      </c>
      <c r="E91" s="21" t="s">
        <v>85</v>
      </c>
      <c r="F91" s="35">
        <f t="shared" si="28"/>
        <v>8630</v>
      </c>
      <c r="G91" s="41">
        <v>0</v>
      </c>
      <c r="H91" s="21" t="s">
        <v>85</v>
      </c>
      <c r="I91" s="35">
        <f t="shared" si="29"/>
        <v>8630</v>
      </c>
      <c r="J91" s="41">
        <v>281</v>
      </c>
      <c r="K91" s="21" t="s">
        <v>85</v>
      </c>
      <c r="L91" s="35">
        <f t="shared" si="30"/>
        <v>8630</v>
      </c>
      <c r="M91" s="41">
        <v>203.5</v>
      </c>
      <c r="N91" s="21" t="s">
        <v>85</v>
      </c>
      <c r="O91" s="35">
        <f t="shared" si="31"/>
        <v>8630</v>
      </c>
      <c r="P91" s="41">
        <v>0</v>
      </c>
      <c r="Q91" s="21" t="s">
        <v>85</v>
      </c>
      <c r="R91" s="35">
        <f t="shared" si="32"/>
        <v>8630</v>
      </c>
      <c r="S91" s="41">
        <v>102.7</v>
      </c>
      <c r="T91" s="21" t="s">
        <v>85</v>
      </c>
      <c r="U91" s="35">
        <f>IF(T91=0,0,VALUE(RIGHT(T91,4)))</f>
        <v>8630</v>
      </c>
      <c r="V91" s="20">
        <v>960.3</v>
      </c>
      <c r="X91" s="35">
        <f t="shared" si="33"/>
        <v>0</v>
      </c>
      <c r="AA91" s="35">
        <f t="shared" si="34"/>
        <v>0</v>
      </c>
      <c r="AD91" s="35">
        <f t="shared" si="35"/>
        <v>0</v>
      </c>
      <c r="AG91" s="35">
        <f t="shared" si="36"/>
        <v>0</v>
      </c>
      <c r="AJ91" s="35">
        <f t="shared" si="37"/>
        <v>0</v>
      </c>
      <c r="AM91" s="35">
        <f t="shared" si="38"/>
        <v>0</v>
      </c>
      <c r="AP91" s="35">
        <f t="shared" si="39"/>
        <v>0</v>
      </c>
      <c r="AS91" s="35">
        <f t="shared" si="40"/>
        <v>0</v>
      </c>
      <c r="AV91" s="35">
        <f t="shared" si="41"/>
        <v>0</v>
      </c>
      <c r="AY91" s="35">
        <f t="shared" si="42"/>
        <v>0</v>
      </c>
      <c r="BB91" s="35">
        <f t="shared" si="43"/>
        <v>0</v>
      </c>
      <c r="BE91" s="35">
        <f t="shared" si="44"/>
        <v>0</v>
      </c>
      <c r="BH91" s="35">
        <f t="shared" si="45"/>
        <v>0</v>
      </c>
      <c r="BK91" s="35">
        <f t="shared" si="46"/>
        <v>0</v>
      </c>
      <c r="BN91" s="35">
        <f t="shared" si="47"/>
        <v>0</v>
      </c>
      <c r="BQ91" s="35">
        <f t="shared" si="48"/>
        <v>0</v>
      </c>
      <c r="BT91" s="35">
        <f t="shared" si="49"/>
        <v>0</v>
      </c>
      <c r="BW91" s="35">
        <f t="shared" si="50"/>
        <v>0</v>
      </c>
      <c r="BZ91" s="35">
        <f t="shared" si="51"/>
        <v>0</v>
      </c>
      <c r="CC91" s="35">
        <f t="shared" si="52"/>
        <v>0</v>
      </c>
      <c r="CF91" s="35">
        <f t="shared" si="53"/>
        <v>0</v>
      </c>
      <c r="CI91" s="35">
        <f t="shared" si="54"/>
        <v>0</v>
      </c>
      <c r="CL91" s="35">
        <f t="shared" si="55"/>
        <v>0</v>
      </c>
    </row>
    <row r="92" spans="1:90">
      <c r="A92" s="38" t="s">
        <v>86</v>
      </c>
      <c r="B92" s="21" t="s">
        <v>86</v>
      </c>
      <c r="C92" s="35">
        <f>IF(B92=0,0,VALUE(RIGHT(B92,4)))</f>
        <v>8635</v>
      </c>
      <c r="D92" s="40">
        <v>711.7</v>
      </c>
      <c r="E92" s="21" t="s">
        <v>86</v>
      </c>
      <c r="F92" s="35">
        <f t="shared" si="28"/>
        <v>8635</v>
      </c>
      <c r="G92" s="41">
        <v>712.1</v>
      </c>
      <c r="H92" s="21" t="s">
        <v>86</v>
      </c>
      <c r="I92" s="35">
        <f t="shared" si="29"/>
        <v>8635</v>
      </c>
      <c r="J92" s="41">
        <v>483.9</v>
      </c>
      <c r="K92" s="21" t="s">
        <v>86</v>
      </c>
      <c r="L92" s="35">
        <f t="shared" si="30"/>
        <v>8635</v>
      </c>
      <c r="M92" s="41">
        <v>485.5</v>
      </c>
      <c r="N92" s="21" t="s">
        <v>86</v>
      </c>
      <c r="O92" s="35">
        <f t="shared" si="31"/>
        <v>8635</v>
      </c>
      <c r="P92" s="41">
        <v>364.1</v>
      </c>
      <c r="Q92" s="21" t="s">
        <v>86</v>
      </c>
      <c r="R92" s="35">
        <f t="shared" si="32"/>
        <v>8635</v>
      </c>
      <c r="S92" s="41">
        <v>322.5</v>
      </c>
      <c r="T92" s="21" t="s">
        <v>86</v>
      </c>
      <c r="U92" s="35">
        <f>IF(T92=0,0,VALUE(RIGHT(T92,4)))</f>
        <v>8635</v>
      </c>
      <c r="V92" s="20">
        <v>391.1</v>
      </c>
      <c r="X92" s="35">
        <f t="shared" si="33"/>
        <v>0</v>
      </c>
      <c r="AA92" s="35">
        <f t="shared" si="34"/>
        <v>0</v>
      </c>
      <c r="AD92" s="35">
        <f t="shared" si="35"/>
        <v>0</v>
      </c>
      <c r="AG92" s="35">
        <f t="shared" si="36"/>
        <v>0</v>
      </c>
      <c r="AJ92" s="35">
        <f t="shared" si="37"/>
        <v>0</v>
      </c>
      <c r="AM92" s="35">
        <f t="shared" si="38"/>
        <v>0</v>
      </c>
      <c r="AP92" s="35">
        <f t="shared" si="39"/>
        <v>0</v>
      </c>
      <c r="AS92" s="35">
        <f t="shared" si="40"/>
        <v>0</v>
      </c>
      <c r="AV92" s="35">
        <f t="shared" si="41"/>
        <v>0</v>
      </c>
      <c r="AY92" s="35">
        <f t="shared" si="42"/>
        <v>0</v>
      </c>
      <c r="BB92" s="35">
        <f t="shared" si="43"/>
        <v>0</v>
      </c>
      <c r="BE92" s="35">
        <f t="shared" si="44"/>
        <v>0</v>
      </c>
      <c r="BH92" s="35">
        <f t="shared" si="45"/>
        <v>0</v>
      </c>
      <c r="BK92" s="35">
        <f t="shared" si="46"/>
        <v>0</v>
      </c>
      <c r="BN92" s="35">
        <f t="shared" si="47"/>
        <v>0</v>
      </c>
      <c r="BQ92" s="35">
        <f t="shared" si="48"/>
        <v>0</v>
      </c>
      <c r="BT92" s="35">
        <f t="shared" si="49"/>
        <v>0</v>
      </c>
      <c r="BW92" s="35">
        <f t="shared" si="50"/>
        <v>0</v>
      </c>
      <c r="BZ92" s="35">
        <f t="shared" si="51"/>
        <v>0</v>
      </c>
      <c r="CC92" s="35">
        <f t="shared" si="52"/>
        <v>0</v>
      </c>
      <c r="CF92" s="35">
        <f t="shared" si="53"/>
        <v>0</v>
      </c>
      <c r="CI92" s="35">
        <f t="shared" si="54"/>
        <v>0</v>
      </c>
      <c r="CL92" s="35">
        <f t="shared" si="55"/>
        <v>0</v>
      </c>
    </row>
    <row r="93" spans="1:90">
      <c r="A93" s="38" t="s">
        <v>87</v>
      </c>
      <c r="B93" s="21" t="s">
        <v>87</v>
      </c>
      <c r="C93" s="35">
        <f>IF(B93=0,0,VALUE(RIGHT(B93,4)))</f>
        <v>8636</v>
      </c>
      <c r="D93" s="40">
        <v>0</v>
      </c>
      <c r="E93" s="21" t="s">
        <v>87</v>
      </c>
      <c r="F93" s="35">
        <f t="shared" si="28"/>
        <v>8636</v>
      </c>
      <c r="G93" s="41">
        <v>0</v>
      </c>
      <c r="H93" s="21" t="s">
        <v>87</v>
      </c>
      <c r="I93" s="35">
        <f t="shared" si="29"/>
        <v>8636</v>
      </c>
      <c r="J93" s="41">
        <v>0</v>
      </c>
      <c r="K93" s="21" t="s">
        <v>87</v>
      </c>
      <c r="L93" s="35">
        <f t="shared" si="30"/>
        <v>8636</v>
      </c>
      <c r="M93" s="41">
        <v>0</v>
      </c>
      <c r="N93" s="21" t="s">
        <v>87</v>
      </c>
      <c r="O93" s="35">
        <f t="shared" si="31"/>
        <v>8636</v>
      </c>
      <c r="P93" s="41">
        <v>0</v>
      </c>
      <c r="Q93" s="21" t="s">
        <v>87</v>
      </c>
      <c r="R93" s="35">
        <f t="shared" si="32"/>
        <v>8636</v>
      </c>
      <c r="S93" s="41">
        <v>0</v>
      </c>
      <c r="T93" s="21" t="s">
        <v>87</v>
      </c>
      <c r="U93" s="35">
        <f>IF(T93=0,0,VALUE(RIGHT(T93,4)))</f>
        <v>8636</v>
      </c>
      <c r="V93" s="20">
        <v>0</v>
      </c>
      <c r="X93" s="35">
        <f t="shared" si="33"/>
        <v>0</v>
      </c>
      <c r="AA93" s="35">
        <f t="shared" si="34"/>
        <v>0</v>
      </c>
      <c r="AD93" s="35">
        <f t="shared" si="35"/>
        <v>0</v>
      </c>
      <c r="AG93" s="35">
        <f t="shared" si="36"/>
        <v>0</v>
      </c>
      <c r="AJ93" s="35">
        <f t="shared" si="37"/>
        <v>0</v>
      </c>
      <c r="AM93" s="35">
        <f t="shared" si="38"/>
        <v>0</v>
      </c>
      <c r="AP93" s="35">
        <f t="shared" si="39"/>
        <v>0</v>
      </c>
      <c r="AS93" s="35">
        <f t="shared" si="40"/>
        <v>0</v>
      </c>
      <c r="AV93" s="35">
        <f t="shared" si="41"/>
        <v>0</v>
      </c>
      <c r="AY93" s="35">
        <f t="shared" si="42"/>
        <v>0</v>
      </c>
      <c r="BB93" s="35">
        <f t="shared" si="43"/>
        <v>0</v>
      </c>
      <c r="BE93" s="35">
        <f t="shared" si="44"/>
        <v>0</v>
      </c>
      <c r="BH93" s="35">
        <f t="shared" si="45"/>
        <v>0</v>
      </c>
      <c r="BK93" s="35">
        <f t="shared" si="46"/>
        <v>0</v>
      </c>
      <c r="BN93" s="35">
        <f t="shared" si="47"/>
        <v>0</v>
      </c>
      <c r="BQ93" s="35">
        <f t="shared" si="48"/>
        <v>0</v>
      </c>
      <c r="BT93" s="35">
        <f t="shared" si="49"/>
        <v>0</v>
      </c>
      <c r="BW93" s="35">
        <f t="shared" si="50"/>
        <v>0</v>
      </c>
      <c r="BZ93" s="35">
        <f t="shared" si="51"/>
        <v>0</v>
      </c>
      <c r="CC93" s="35">
        <f t="shared" si="52"/>
        <v>0</v>
      </c>
      <c r="CF93" s="35">
        <f t="shared" si="53"/>
        <v>0</v>
      </c>
      <c r="CI93" s="35">
        <f t="shared" si="54"/>
        <v>0</v>
      </c>
      <c r="CL93" s="35">
        <f t="shared" si="55"/>
        <v>0</v>
      </c>
    </row>
    <row r="94" spans="1:90">
      <c r="A94" s="38" t="s">
        <v>88</v>
      </c>
      <c r="B94" s="21" t="s">
        <v>88</v>
      </c>
      <c r="C94" s="35">
        <f>IF(B94=0,0,VALUE(RIGHT(B94,4)))</f>
        <v>8637</v>
      </c>
      <c r="D94" s="40">
        <v>411.3</v>
      </c>
      <c r="E94" s="21" t="s">
        <v>88</v>
      </c>
      <c r="F94" s="35">
        <f t="shared" si="28"/>
        <v>8637</v>
      </c>
      <c r="G94" s="41">
        <v>639.4</v>
      </c>
      <c r="H94" s="21" t="s">
        <v>88</v>
      </c>
      <c r="I94" s="35">
        <f t="shared" si="29"/>
        <v>8637</v>
      </c>
      <c r="J94" s="41">
        <v>5.9</v>
      </c>
      <c r="K94" s="21" t="s">
        <v>88</v>
      </c>
      <c r="L94" s="35">
        <f t="shared" si="30"/>
        <v>8637</v>
      </c>
      <c r="M94" s="41">
        <v>464.7</v>
      </c>
      <c r="N94" s="21" t="s">
        <v>88</v>
      </c>
      <c r="O94" s="35">
        <f t="shared" si="31"/>
        <v>8637</v>
      </c>
      <c r="P94" s="41">
        <v>372.6</v>
      </c>
      <c r="Q94" s="21" t="s">
        <v>88</v>
      </c>
      <c r="R94" s="35">
        <f t="shared" si="32"/>
        <v>8637</v>
      </c>
      <c r="S94" s="41">
        <v>379.3</v>
      </c>
      <c r="T94" s="21" t="s">
        <v>88</v>
      </c>
      <c r="U94" s="35">
        <f>IF(T94=0,0,VALUE(RIGHT(T94,4)))</f>
        <v>8637</v>
      </c>
      <c r="V94" s="20">
        <v>231.4</v>
      </c>
      <c r="X94" s="35">
        <f t="shared" si="33"/>
        <v>0</v>
      </c>
      <c r="AA94" s="35">
        <f t="shared" si="34"/>
        <v>0</v>
      </c>
      <c r="AD94" s="35">
        <f t="shared" si="35"/>
        <v>0</v>
      </c>
      <c r="AG94" s="35">
        <f t="shared" si="36"/>
        <v>0</v>
      </c>
      <c r="AJ94" s="35">
        <f t="shared" si="37"/>
        <v>0</v>
      </c>
      <c r="AM94" s="35">
        <f t="shared" si="38"/>
        <v>0</v>
      </c>
      <c r="AP94" s="35">
        <f t="shared" si="39"/>
        <v>0</v>
      </c>
      <c r="AS94" s="35">
        <f t="shared" si="40"/>
        <v>0</v>
      </c>
      <c r="AV94" s="35">
        <f t="shared" si="41"/>
        <v>0</v>
      </c>
      <c r="AY94" s="35">
        <f t="shared" si="42"/>
        <v>0</v>
      </c>
      <c r="BB94" s="35">
        <f t="shared" si="43"/>
        <v>0</v>
      </c>
      <c r="BE94" s="35">
        <f t="shared" si="44"/>
        <v>0</v>
      </c>
      <c r="BH94" s="35">
        <f t="shared" si="45"/>
        <v>0</v>
      </c>
      <c r="BK94" s="35">
        <f t="shared" si="46"/>
        <v>0</v>
      </c>
      <c r="BN94" s="35">
        <f t="shared" si="47"/>
        <v>0</v>
      </c>
      <c r="BQ94" s="35">
        <f t="shared" si="48"/>
        <v>0</v>
      </c>
      <c r="BT94" s="35">
        <f t="shared" si="49"/>
        <v>0</v>
      </c>
      <c r="BW94" s="35">
        <f t="shared" si="50"/>
        <v>0</v>
      </c>
      <c r="BZ94" s="35">
        <f t="shared" si="51"/>
        <v>0</v>
      </c>
      <c r="CC94" s="35">
        <f t="shared" si="52"/>
        <v>0</v>
      </c>
      <c r="CF94" s="35">
        <f t="shared" si="53"/>
        <v>0</v>
      </c>
      <c r="CI94" s="35">
        <f t="shared" si="54"/>
        <v>0</v>
      </c>
      <c r="CL94" s="35">
        <f t="shared" si="55"/>
        <v>0</v>
      </c>
    </row>
    <row r="95" spans="1:90">
      <c r="A95" s="38" t="s">
        <v>89</v>
      </c>
      <c r="B95" s="21" t="s">
        <v>89</v>
      </c>
      <c r="C95" s="35">
        <f>IF(B95=0,0,VALUE(RIGHT(B95,4)))</f>
        <v>8642</v>
      </c>
      <c r="D95" s="40">
        <v>546.4</v>
      </c>
      <c r="E95" s="21" t="s">
        <v>89</v>
      </c>
      <c r="F95" s="35">
        <f t="shared" si="28"/>
        <v>8642</v>
      </c>
      <c r="G95" s="41">
        <v>318.5</v>
      </c>
      <c r="H95" s="21" t="s">
        <v>89</v>
      </c>
      <c r="I95" s="35">
        <f t="shared" si="29"/>
        <v>8642</v>
      </c>
      <c r="J95" s="41">
        <v>501.7</v>
      </c>
      <c r="K95" s="21" t="s">
        <v>89</v>
      </c>
      <c r="L95" s="35">
        <f t="shared" si="30"/>
        <v>8642</v>
      </c>
      <c r="M95" s="41">
        <v>489.1</v>
      </c>
      <c r="N95" s="21" t="s">
        <v>89</v>
      </c>
      <c r="O95" s="35">
        <f t="shared" si="31"/>
        <v>8642</v>
      </c>
      <c r="P95" s="41">
        <v>373.1</v>
      </c>
      <c r="Q95" s="21" t="s">
        <v>89</v>
      </c>
      <c r="R95" s="35">
        <f t="shared" si="32"/>
        <v>8642</v>
      </c>
      <c r="S95" s="41">
        <v>380.5</v>
      </c>
      <c r="T95" s="21" t="s">
        <v>89</v>
      </c>
      <c r="U95" s="35">
        <f>IF(T95=0,0,VALUE(RIGHT(T95,4)))</f>
        <v>8642</v>
      </c>
      <c r="V95" s="20">
        <v>226</v>
      </c>
      <c r="X95" s="35">
        <f t="shared" si="33"/>
        <v>0</v>
      </c>
      <c r="AA95" s="35">
        <f t="shared" si="34"/>
        <v>0</v>
      </c>
      <c r="AD95" s="35">
        <f t="shared" si="35"/>
        <v>0</v>
      </c>
      <c r="AG95" s="35">
        <f t="shared" si="36"/>
        <v>0</v>
      </c>
      <c r="AJ95" s="35">
        <f t="shared" si="37"/>
        <v>0</v>
      </c>
      <c r="AM95" s="35">
        <f t="shared" si="38"/>
        <v>0</v>
      </c>
      <c r="AP95" s="35">
        <f t="shared" si="39"/>
        <v>0</v>
      </c>
      <c r="AS95" s="35">
        <f t="shared" si="40"/>
        <v>0</v>
      </c>
      <c r="AV95" s="35">
        <f t="shared" si="41"/>
        <v>0</v>
      </c>
      <c r="AY95" s="35">
        <f t="shared" si="42"/>
        <v>0</v>
      </c>
      <c r="BB95" s="35">
        <f t="shared" si="43"/>
        <v>0</v>
      </c>
      <c r="BE95" s="35">
        <f t="shared" si="44"/>
        <v>0</v>
      </c>
      <c r="BH95" s="35">
        <f t="shared" si="45"/>
        <v>0</v>
      </c>
      <c r="BK95" s="35">
        <f t="shared" si="46"/>
        <v>0</v>
      </c>
      <c r="BN95" s="35">
        <f t="shared" si="47"/>
        <v>0</v>
      </c>
      <c r="BQ95" s="35">
        <f t="shared" si="48"/>
        <v>0</v>
      </c>
      <c r="BT95" s="35">
        <f t="shared" si="49"/>
        <v>0</v>
      </c>
      <c r="BW95" s="35">
        <f t="shared" si="50"/>
        <v>0</v>
      </c>
      <c r="BZ95" s="35">
        <f t="shared" si="51"/>
        <v>0</v>
      </c>
      <c r="CC95" s="35">
        <f t="shared" si="52"/>
        <v>0</v>
      </c>
      <c r="CF95" s="35">
        <f t="shared" si="53"/>
        <v>0</v>
      </c>
      <c r="CI95" s="35">
        <f t="shared" si="54"/>
        <v>0</v>
      </c>
      <c r="CL95" s="35">
        <f t="shared" si="55"/>
        <v>0</v>
      </c>
    </row>
    <row r="96" spans="1:90">
      <c r="A96" s="38" t="s">
        <v>90</v>
      </c>
      <c r="B96" s="21" t="s">
        <v>90</v>
      </c>
      <c r="C96" s="35">
        <f>IF(B96=0,0,VALUE(RIGHT(B96,4)))</f>
        <v>8643</v>
      </c>
      <c r="D96" s="40">
        <v>696.2</v>
      </c>
      <c r="E96" s="21" t="s">
        <v>90</v>
      </c>
      <c r="F96" s="35">
        <f t="shared" si="28"/>
        <v>8643</v>
      </c>
      <c r="G96" s="41">
        <v>340.6</v>
      </c>
      <c r="H96" s="21" t="s">
        <v>90</v>
      </c>
      <c r="I96" s="35">
        <f t="shared" si="29"/>
        <v>8643</v>
      </c>
      <c r="J96" s="41">
        <v>560.79999999999995</v>
      </c>
      <c r="K96" s="21" t="s">
        <v>90</v>
      </c>
      <c r="L96" s="35">
        <f t="shared" si="30"/>
        <v>8643</v>
      </c>
      <c r="M96" s="41">
        <v>454.5</v>
      </c>
      <c r="N96" s="21" t="s">
        <v>90</v>
      </c>
      <c r="O96" s="35">
        <f t="shared" si="31"/>
        <v>8643</v>
      </c>
      <c r="P96" s="41">
        <v>540</v>
      </c>
      <c r="Q96" s="21" t="s">
        <v>90</v>
      </c>
      <c r="R96" s="35">
        <f t="shared" si="32"/>
        <v>8643</v>
      </c>
      <c r="S96" s="41">
        <v>466.5</v>
      </c>
      <c r="T96" s="21" t="s">
        <v>90</v>
      </c>
      <c r="U96" s="35">
        <f>IF(T96=0,0,VALUE(RIGHT(T96,4)))</f>
        <v>8643</v>
      </c>
      <c r="V96" s="20">
        <v>447.4</v>
      </c>
      <c r="X96" s="35">
        <f t="shared" si="33"/>
        <v>0</v>
      </c>
      <c r="AA96" s="35">
        <f t="shared" si="34"/>
        <v>0</v>
      </c>
      <c r="AD96" s="35">
        <f t="shared" si="35"/>
        <v>0</v>
      </c>
      <c r="AG96" s="35">
        <f t="shared" si="36"/>
        <v>0</v>
      </c>
      <c r="AJ96" s="35">
        <f t="shared" si="37"/>
        <v>0</v>
      </c>
      <c r="AM96" s="35">
        <f t="shared" si="38"/>
        <v>0</v>
      </c>
      <c r="AP96" s="35">
        <f t="shared" si="39"/>
        <v>0</v>
      </c>
      <c r="AS96" s="35">
        <f t="shared" si="40"/>
        <v>0</v>
      </c>
      <c r="AV96" s="35">
        <f t="shared" si="41"/>
        <v>0</v>
      </c>
      <c r="AY96" s="35">
        <f t="shared" si="42"/>
        <v>0</v>
      </c>
      <c r="BB96" s="35">
        <f t="shared" si="43"/>
        <v>0</v>
      </c>
      <c r="BE96" s="35">
        <f t="shared" si="44"/>
        <v>0</v>
      </c>
      <c r="BH96" s="35">
        <f t="shared" si="45"/>
        <v>0</v>
      </c>
      <c r="BK96" s="35">
        <f t="shared" si="46"/>
        <v>0</v>
      </c>
      <c r="BN96" s="35">
        <f t="shared" si="47"/>
        <v>0</v>
      </c>
      <c r="BQ96" s="35">
        <f t="shared" si="48"/>
        <v>0</v>
      </c>
      <c r="BT96" s="35">
        <f t="shared" si="49"/>
        <v>0</v>
      </c>
      <c r="BW96" s="35">
        <f t="shared" si="50"/>
        <v>0</v>
      </c>
      <c r="BZ96" s="35">
        <f t="shared" si="51"/>
        <v>0</v>
      </c>
      <c r="CC96" s="35">
        <f t="shared" si="52"/>
        <v>0</v>
      </c>
      <c r="CF96" s="35">
        <f t="shared" si="53"/>
        <v>0</v>
      </c>
      <c r="CI96" s="35">
        <f t="shared" si="54"/>
        <v>0</v>
      </c>
      <c r="CL96" s="35">
        <f t="shared" si="55"/>
        <v>0</v>
      </c>
    </row>
    <row r="97" spans="1:90">
      <c r="A97" s="38" t="s">
        <v>91</v>
      </c>
      <c r="B97" s="21" t="s">
        <v>91</v>
      </c>
      <c r="C97" s="35">
        <f>IF(B97=0,0,VALUE(RIGHT(B97,4)))</f>
        <v>8689</v>
      </c>
      <c r="D97" s="40">
        <v>518.70000000000005</v>
      </c>
      <c r="E97" s="21" t="s">
        <v>91</v>
      </c>
      <c r="F97" s="35">
        <f t="shared" si="28"/>
        <v>8689</v>
      </c>
      <c r="G97" s="41">
        <v>866.4</v>
      </c>
      <c r="H97" s="21" t="s">
        <v>91</v>
      </c>
      <c r="I97" s="35">
        <f t="shared" si="29"/>
        <v>8689</v>
      </c>
      <c r="J97" s="41">
        <v>259.8</v>
      </c>
      <c r="K97" s="21" t="s">
        <v>91</v>
      </c>
      <c r="L97" s="35">
        <f t="shared" si="30"/>
        <v>8689</v>
      </c>
      <c r="M97" s="41">
        <v>593.29999999999995</v>
      </c>
      <c r="N97" s="21" t="s">
        <v>91</v>
      </c>
      <c r="O97" s="35">
        <f t="shared" si="31"/>
        <v>8689</v>
      </c>
      <c r="P97" s="41">
        <v>493.5</v>
      </c>
      <c r="Q97" s="21" t="s">
        <v>91</v>
      </c>
      <c r="R97" s="35">
        <f t="shared" si="32"/>
        <v>8689</v>
      </c>
      <c r="S97" s="41">
        <v>388.1</v>
      </c>
      <c r="T97" s="21" t="s">
        <v>91</v>
      </c>
      <c r="U97" s="35">
        <f>IF(T97=0,0,VALUE(RIGHT(T97,4)))</f>
        <v>8689</v>
      </c>
      <c r="V97" s="20">
        <v>524.5</v>
      </c>
      <c r="X97" s="35">
        <f t="shared" si="33"/>
        <v>0</v>
      </c>
      <c r="AA97" s="35">
        <f t="shared" si="34"/>
        <v>0</v>
      </c>
      <c r="AD97" s="35">
        <f t="shared" si="35"/>
        <v>0</v>
      </c>
      <c r="AG97" s="35">
        <f t="shared" si="36"/>
        <v>0</v>
      </c>
      <c r="AJ97" s="35">
        <f t="shared" si="37"/>
        <v>0</v>
      </c>
      <c r="AM97" s="35">
        <f t="shared" si="38"/>
        <v>0</v>
      </c>
      <c r="AP97" s="35">
        <f t="shared" si="39"/>
        <v>0</v>
      </c>
      <c r="AS97" s="35">
        <f t="shared" si="40"/>
        <v>0</v>
      </c>
      <c r="AV97" s="35">
        <f t="shared" si="41"/>
        <v>0</v>
      </c>
      <c r="AY97" s="35">
        <f t="shared" si="42"/>
        <v>0</v>
      </c>
      <c r="BB97" s="35">
        <f t="shared" si="43"/>
        <v>0</v>
      </c>
      <c r="BE97" s="35">
        <f t="shared" si="44"/>
        <v>0</v>
      </c>
      <c r="BH97" s="35">
        <f t="shared" si="45"/>
        <v>0</v>
      </c>
      <c r="BK97" s="35">
        <f t="shared" si="46"/>
        <v>0</v>
      </c>
      <c r="BN97" s="35">
        <f t="shared" si="47"/>
        <v>0</v>
      </c>
      <c r="BQ97" s="35">
        <f t="shared" si="48"/>
        <v>0</v>
      </c>
      <c r="BT97" s="35">
        <f t="shared" si="49"/>
        <v>0</v>
      </c>
      <c r="BW97" s="35">
        <f t="shared" si="50"/>
        <v>0</v>
      </c>
      <c r="BZ97" s="35">
        <f t="shared" si="51"/>
        <v>0</v>
      </c>
      <c r="CC97" s="35">
        <f t="shared" si="52"/>
        <v>0</v>
      </c>
      <c r="CF97" s="35">
        <f t="shared" si="53"/>
        <v>0</v>
      </c>
      <c r="CI97" s="35">
        <f t="shared" si="54"/>
        <v>0</v>
      </c>
      <c r="CL97" s="35">
        <f t="shared" si="55"/>
        <v>0</v>
      </c>
    </row>
    <row r="98" spans="1:90">
      <c r="A98" s="38" t="s">
        <v>92</v>
      </c>
      <c r="B98" s="21" t="s">
        <v>92</v>
      </c>
      <c r="C98" s="35">
        <f>IF(B98=0,0,VALUE(RIGHT(B98,4)))</f>
        <v>5489</v>
      </c>
      <c r="D98" s="40">
        <v>497.6</v>
      </c>
      <c r="E98" s="21" t="s">
        <v>92</v>
      </c>
      <c r="F98" s="35">
        <f t="shared" si="28"/>
        <v>5489</v>
      </c>
      <c r="G98" s="41">
        <v>612.4</v>
      </c>
      <c r="H98" s="21" t="s">
        <v>92</v>
      </c>
      <c r="I98" s="35">
        <f t="shared" si="29"/>
        <v>5489</v>
      </c>
      <c r="J98" s="41">
        <v>564.79999999999995</v>
      </c>
      <c r="K98" s="21" t="s">
        <v>92</v>
      </c>
      <c r="L98" s="35">
        <f t="shared" si="30"/>
        <v>5489</v>
      </c>
      <c r="M98" s="41">
        <v>410.5</v>
      </c>
      <c r="N98" s="21" t="s">
        <v>92</v>
      </c>
      <c r="O98" s="35">
        <f t="shared" si="31"/>
        <v>5489</v>
      </c>
      <c r="P98" s="41">
        <v>615.1</v>
      </c>
      <c r="Q98" s="21" t="s">
        <v>92</v>
      </c>
      <c r="R98" s="35">
        <f t="shared" si="32"/>
        <v>5489</v>
      </c>
      <c r="S98" s="41">
        <v>406.1</v>
      </c>
      <c r="T98" s="21" t="s">
        <v>92</v>
      </c>
      <c r="U98" s="35">
        <f>IF(T98=0,0,VALUE(RIGHT(T98,4)))</f>
        <v>5489</v>
      </c>
      <c r="V98" s="20">
        <v>442.4</v>
      </c>
      <c r="X98" s="35">
        <f t="shared" si="33"/>
        <v>0</v>
      </c>
      <c r="AA98" s="35">
        <f t="shared" si="34"/>
        <v>0</v>
      </c>
      <c r="AD98" s="35">
        <f t="shared" si="35"/>
        <v>0</v>
      </c>
      <c r="AG98" s="35">
        <f t="shared" si="36"/>
        <v>0</v>
      </c>
      <c r="AJ98" s="35">
        <f t="shared" si="37"/>
        <v>0</v>
      </c>
      <c r="AM98" s="35">
        <f t="shared" si="38"/>
        <v>0</v>
      </c>
      <c r="AP98" s="35">
        <f t="shared" si="39"/>
        <v>0</v>
      </c>
      <c r="AS98" s="35">
        <f t="shared" si="40"/>
        <v>0</v>
      </c>
      <c r="AV98" s="35">
        <f t="shared" si="41"/>
        <v>0</v>
      </c>
      <c r="AY98" s="35">
        <f t="shared" si="42"/>
        <v>0</v>
      </c>
      <c r="BB98" s="35">
        <f t="shared" si="43"/>
        <v>0</v>
      </c>
      <c r="BE98" s="35">
        <f t="shared" si="44"/>
        <v>0</v>
      </c>
      <c r="BH98" s="35">
        <f t="shared" si="45"/>
        <v>0</v>
      </c>
      <c r="BK98" s="35">
        <f t="shared" si="46"/>
        <v>0</v>
      </c>
      <c r="BN98" s="35">
        <f t="shared" si="47"/>
        <v>0</v>
      </c>
      <c r="BQ98" s="35">
        <f t="shared" si="48"/>
        <v>0</v>
      </c>
      <c r="BT98" s="35">
        <f t="shared" si="49"/>
        <v>0</v>
      </c>
      <c r="BW98" s="35">
        <f t="shared" si="50"/>
        <v>0</v>
      </c>
      <c r="BZ98" s="35">
        <f t="shared" si="51"/>
        <v>0</v>
      </c>
      <c r="CC98" s="35">
        <f t="shared" si="52"/>
        <v>0</v>
      </c>
      <c r="CF98" s="35">
        <f t="shared" si="53"/>
        <v>0</v>
      </c>
      <c r="CI98" s="35">
        <f t="shared" si="54"/>
        <v>0</v>
      </c>
      <c r="CL98" s="35">
        <f t="shared" si="55"/>
        <v>0</v>
      </c>
    </row>
    <row r="99" spans="1:90">
      <c r="A99" s="38" t="s">
        <v>93</v>
      </c>
      <c r="B99" s="21" t="s">
        <v>93</v>
      </c>
      <c r="C99" s="35">
        <f>IF(B99=0,0,VALUE(RIGHT(B99,4)))</f>
        <v>5664</v>
      </c>
      <c r="D99" s="40">
        <v>697.8</v>
      </c>
      <c r="E99" s="21" t="s">
        <v>93</v>
      </c>
      <c r="F99" s="35">
        <f t="shared" si="28"/>
        <v>5664</v>
      </c>
      <c r="G99" s="41">
        <v>340.6</v>
      </c>
      <c r="H99" s="21" t="s">
        <v>93</v>
      </c>
      <c r="I99" s="35">
        <f t="shared" si="29"/>
        <v>5664</v>
      </c>
      <c r="J99" s="41">
        <v>674.7</v>
      </c>
      <c r="K99" s="21" t="s">
        <v>93</v>
      </c>
      <c r="L99" s="35">
        <f t="shared" si="30"/>
        <v>5664</v>
      </c>
      <c r="M99" s="41">
        <v>449.5</v>
      </c>
      <c r="N99" s="21" t="s">
        <v>93</v>
      </c>
      <c r="O99" s="35">
        <f t="shared" si="31"/>
        <v>5664</v>
      </c>
      <c r="P99" s="41">
        <v>546.9</v>
      </c>
      <c r="Q99" s="21" t="s">
        <v>93</v>
      </c>
      <c r="R99" s="35">
        <f t="shared" si="32"/>
        <v>5664</v>
      </c>
      <c r="S99" s="41">
        <v>572.4</v>
      </c>
      <c r="T99" s="21" t="s">
        <v>93</v>
      </c>
      <c r="U99" s="35">
        <f>IF(T99=0,0,VALUE(RIGHT(T99,4)))</f>
        <v>5664</v>
      </c>
      <c r="V99" s="20">
        <v>309.8</v>
      </c>
      <c r="X99" s="35">
        <f t="shared" si="33"/>
        <v>0</v>
      </c>
      <c r="AA99" s="35">
        <f t="shared" si="34"/>
        <v>0</v>
      </c>
      <c r="AD99" s="35">
        <f t="shared" si="35"/>
        <v>0</v>
      </c>
      <c r="AG99" s="35">
        <f t="shared" si="36"/>
        <v>0</v>
      </c>
      <c r="AJ99" s="35">
        <f t="shared" si="37"/>
        <v>0</v>
      </c>
      <c r="AM99" s="35">
        <f t="shared" si="38"/>
        <v>0</v>
      </c>
      <c r="AP99" s="35">
        <f t="shared" si="39"/>
        <v>0</v>
      </c>
      <c r="AS99" s="35">
        <f t="shared" si="40"/>
        <v>0</v>
      </c>
      <c r="AV99" s="35">
        <f t="shared" si="41"/>
        <v>0</v>
      </c>
      <c r="AY99" s="35">
        <f t="shared" si="42"/>
        <v>0</v>
      </c>
      <c r="BB99" s="35">
        <f t="shared" si="43"/>
        <v>0</v>
      </c>
      <c r="BE99" s="35">
        <f t="shared" si="44"/>
        <v>0</v>
      </c>
      <c r="BH99" s="35">
        <f t="shared" si="45"/>
        <v>0</v>
      </c>
      <c r="BK99" s="35">
        <f t="shared" si="46"/>
        <v>0</v>
      </c>
      <c r="BN99" s="35">
        <f t="shared" si="47"/>
        <v>0</v>
      </c>
      <c r="BQ99" s="35">
        <f t="shared" si="48"/>
        <v>0</v>
      </c>
      <c r="BT99" s="35">
        <f t="shared" si="49"/>
        <v>0</v>
      </c>
      <c r="BW99" s="35">
        <f t="shared" si="50"/>
        <v>0</v>
      </c>
      <c r="BZ99" s="35">
        <f t="shared" si="51"/>
        <v>0</v>
      </c>
      <c r="CC99" s="35">
        <f t="shared" si="52"/>
        <v>0</v>
      </c>
      <c r="CF99" s="35">
        <f t="shared" si="53"/>
        <v>0</v>
      </c>
      <c r="CI99" s="35">
        <f t="shared" si="54"/>
        <v>0</v>
      </c>
      <c r="CL99" s="35">
        <f t="shared" si="55"/>
        <v>0</v>
      </c>
    </row>
    <row r="100" spans="1:90">
      <c r="A100" s="38" t="s">
        <v>94</v>
      </c>
      <c r="B100" s="21" t="s">
        <v>94</v>
      </c>
      <c r="C100" s="35">
        <f>IF(B100=0,0,VALUE(RIGHT(B100,4)))</f>
        <v>5667</v>
      </c>
      <c r="D100" s="40">
        <v>682.2</v>
      </c>
      <c r="E100" s="21" t="s">
        <v>94</v>
      </c>
      <c r="F100" s="35">
        <f t="shared" si="28"/>
        <v>5667</v>
      </c>
      <c r="G100" s="41">
        <v>732.8</v>
      </c>
      <c r="H100" s="21" t="s">
        <v>94</v>
      </c>
      <c r="I100" s="35">
        <f t="shared" si="29"/>
        <v>5667</v>
      </c>
      <c r="J100" s="41">
        <v>259.39999999999998</v>
      </c>
      <c r="K100" s="21" t="s">
        <v>94</v>
      </c>
      <c r="L100" s="35">
        <f t="shared" si="30"/>
        <v>5667</v>
      </c>
      <c r="M100" s="41">
        <v>1146.8</v>
      </c>
      <c r="N100" s="21" t="s">
        <v>94</v>
      </c>
      <c r="O100" s="35">
        <f t="shared" si="31"/>
        <v>5667</v>
      </c>
      <c r="P100" s="41">
        <v>783.7</v>
      </c>
      <c r="Q100" s="21" t="s">
        <v>94</v>
      </c>
      <c r="R100" s="35">
        <f t="shared" si="32"/>
        <v>5667</v>
      </c>
      <c r="S100" s="41">
        <v>817.8</v>
      </c>
      <c r="T100" s="21" t="s">
        <v>94</v>
      </c>
      <c r="U100" s="35">
        <f>IF(T100=0,0,VALUE(RIGHT(T100,4)))</f>
        <v>5667</v>
      </c>
      <c r="V100" s="20">
        <v>1131.7</v>
      </c>
      <c r="X100" s="35">
        <f t="shared" si="33"/>
        <v>0</v>
      </c>
      <c r="AA100" s="35">
        <f t="shared" si="34"/>
        <v>0</v>
      </c>
      <c r="AD100" s="35">
        <f t="shared" si="35"/>
        <v>0</v>
      </c>
      <c r="AG100" s="35">
        <f t="shared" si="36"/>
        <v>0</v>
      </c>
      <c r="AJ100" s="35">
        <f t="shared" si="37"/>
        <v>0</v>
      </c>
      <c r="AM100" s="35">
        <f t="shared" si="38"/>
        <v>0</v>
      </c>
      <c r="AP100" s="35">
        <f t="shared" si="39"/>
        <v>0</v>
      </c>
      <c r="AS100" s="35">
        <f t="shared" si="40"/>
        <v>0</v>
      </c>
      <c r="AV100" s="35">
        <f t="shared" si="41"/>
        <v>0</v>
      </c>
      <c r="AY100" s="35">
        <f t="shared" si="42"/>
        <v>0</v>
      </c>
      <c r="BB100" s="35">
        <f t="shared" si="43"/>
        <v>0</v>
      </c>
      <c r="BE100" s="35">
        <f t="shared" si="44"/>
        <v>0</v>
      </c>
      <c r="BH100" s="35">
        <f t="shared" si="45"/>
        <v>0</v>
      </c>
      <c r="BK100" s="35">
        <f t="shared" si="46"/>
        <v>0</v>
      </c>
      <c r="BN100" s="35">
        <f t="shared" si="47"/>
        <v>0</v>
      </c>
      <c r="BQ100" s="35">
        <f t="shared" si="48"/>
        <v>0</v>
      </c>
      <c r="BT100" s="35">
        <f t="shared" si="49"/>
        <v>0</v>
      </c>
      <c r="BW100" s="35">
        <f t="shared" si="50"/>
        <v>0</v>
      </c>
      <c r="BZ100" s="35">
        <f t="shared" si="51"/>
        <v>0</v>
      </c>
      <c r="CC100" s="35">
        <f t="shared" si="52"/>
        <v>0</v>
      </c>
      <c r="CF100" s="35">
        <f t="shared" si="53"/>
        <v>0</v>
      </c>
      <c r="CI100" s="35">
        <f t="shared" si="54"/>
        <v>0</v>
      </c>
      <c r="CL100" s="35">
        <f t="shared" si="55"/>
        <v>0</v>
      </c>
    </row>
    <row r="101" spans="1:90">
      <c r="A101" s="38" t="s">
        <v>95</v>
      </c>
      <c r="B101" s="21" t="s">
        <v>95</v>
      </c>
      <c r="C101" s="35">
        <f>IF(B101=0,0,VALUE(RIGHT(B101,4)))</f>
        <v>5778</v>
      </c>
      <c r="D101" s="40">
        <v>469.6</v>
      </c>
      <c r="E101" s="21" t="s">
        <v>95</v>
      </c>
      <c r="F101" s="35">
        <f t="shared" si="28"/>
        <v>5778</v>
      </c>
      <c r="G101" s="41">
        <v>562.70000000000005</v>
      </c>
      <c r="H101" s="21" t="s">
        <v>95</v>
      </c>
      <c r="I101" s="35">
        <f t="shared" si="29"/>
        <v>5778</v>
      </c>
      <c r="J101" s="41">
        <v>456.9</v>
      </c>
      <c r="K101" s="21" t="s">
        <v>95</v>
      </c>
      <c r="L101" s="35">
        <f t="shared" si="30"/>
        <v>5778</v>
      </c>
      <c r="M101" s="41">
        <v>448.4</v>
      </c>
      <c r="N101" s="21" t="s">
        <v>95</v>
      </c>
      <c r="O101" s="35">
        <f t="shared" si="31"/>
        <v>5778</v>
      </c>
      <c r="P101" s="41">
        <v>442.8</v>
      </c>
      <c r="Q101" s="21" t="s">
        <v>95</v>
      </c>
      <c r="R101" s="35">
        <f t="shared" si="32"/>
        <v>5778</v>
      </c>
      <c r="S101" s="41">
        <v>572.1</v>
      </c>
      <c r="T101" s="21" t="s">
        <v>95</v>
      </c>
      <c r="U101" s="35">
        <f>IF(T101=0,0,VALUE(RIGHT(T101,4)))</f>
        <v>5778</v>
      </c>
      <c r="V101" s="20">
        <v>331.3</v>
      </c>
      <c r="X101" s="35">
        <f t="shared" si="33"/>
        <v>0</v>
      </c>
      <c r="AA101" s="35">
        <f t="shared" si="34"/>
        <v>0</v>
      </c>
      <c r="AD101" s="35">
        <f t="shared" si="35"/>
        <v>0</v>
      </c>
      <c r="AG101" s="35">
        <f t="shared" si="36"/>
        <v>0</v>
      </c>
      <c r="AJ101" s="35">
        <f t="shared" si="37"/>
        <v>0</v>
      </c>
      <c r="AM101" s="35">
        <f t="shared" si="38"/>
        <v>0</v>
      </c>
      <c r="AP101" s="35">
        <f t="shared" si="39"/>
        <v>0</v>
      </c>
      <c r="AS101" s="35">
        <f t="shared" si="40"/>
        <v>0</v>
      </c>
      <c r="AV101" s="35">
        <f t="shared" si="41"/>
        <v>0</v>
      </c>
      <c r="AY101" s="35">
        <f t="shared" si="42"/>
        <v>0</v>
      </c>
      <c r="BB101" s="35">
        <f t="shared" si="43"/>
        <v>0</v>
      </c>
      <c r="BE101" s="35">
        <f t="shared" si="44"/>
        <v>0</v>
      </c>
      <c r="BH101" s="35">
        <f t="shared" si="45"/>
        <v>0</v>
      </c>
      <c r="BK101" s="35">
        <f t="shared" si="46"/>
        <v>0</v>
      </c>
      <c r="BN101" s="35">
        <f t="shared" si="47"/>
        <v>0</v>
      </c>
      <c r="BQ101" s="35">
        <f t="shared" si="48"/>
        <v>0</v>
      </c>
      <c r="BT101" s="35">
        <f t="shared" si="49"/>
        <v>0</v>
      </c>
      <c r="BW101" s="35">
        <f t="shared" si="50"/>
        <v>0</v>
      </c>
      <c r="BZ101" s="35">
        <f t="shared" si="51"/>
        <v>0</v>
      </c>
      <c r="CC101" s="35">
        <f t="shared" si="52"/>
        <v>0</v>
      </c>
      <c r="CF101" s="35">
        <f t="shared" si="53"/>
        <v>0</v>
      </c>
      <c r="CI101" s="35">
        <f t="shared" si="54"/>
        <v>0</v>
      </c>
      <c r="CL101" s="35">
        <f t="shared" si="55"/>
        <v>0</v>
      </c>
    </row>
    <row r="102" spans="1:90">
      <c r="A102" s="38" t="s">
        <v>96</v>
      </c>
      <c r="B102" s="21" t="s">
        <v>96</v>
      </c>
      <c r="C102" s="35">
        <f>IF(B102=0,0,VALUE(RIGHT(B102,4)))</f>
        <v>7336</v>
      </c>
      <c r="D102" s="40">
        <v>723.4</v>
      </c>
      <c r="E102" s="21" t="s">
        <v>96</v>
      </c>
      <c r="F102" s="35">
        <f t="shared" si="28"/>
        <v>7336</v>
      </c>
      <c r="G102" s="41">
        <v>341.4</v>
      </c>
      <c r="H102" s="21" t="s">
        <v>96</v>
      </c>
      <c r="I102" s="35">
        <f t="shared" si="29"/>
        <v>7336</v>
      </c>
      <c r="J102" s="41">
        <v>677.1</v>
      </c>
      <c r="K102" s="21" t="s">
        <v>96</v>
      </c>
      <c r="L102" s="35">
        <f t="shared" si="30"/>
        <v>7336</v>
      </c>
      <c r="M102" s="41">
        <v>451.5</v>
      </c>
      <c r="N102" s="21" t="s">
        <v>96</v>
      </c>
      <c r="O102" s="35">
        <f t="shared" si="31"/>
        <v>7336</v>
      </c>
      <c r="P102" s="41">
        <v>17.899999999999999</v>
      </c>
      <c r="Q102" s="21" t="s">
        <v>96</v>
      </c>
      <c r="R102" s="35">
        <f t="shared" si="32"/>
        <v>7336</v>
      </c>
      <c r="S102" s="41">
        <v>572.5</v>
      </c>
      <c r="T102" s="21" t="s">
        <v>96</v>
      </c>
      <c r="U102" s="35">
        <f>IF(T102=0,0,VALUE(RIGHT(T102,4)))</f>
        <v>7336</v>
      </c>
      <c r="V102" s="20">
        <v>446.5</v>
      </c>
      <c r="X102" s="35">
        <f t="shared" si="33"/>
        <v>0</v>
      </c>
      <c r="AA102" s="35">
        <f t="shared" si="34"/>
        <v>0</v>
      </c>
      <c r="AD102" s="35">
        <f t="shared" si="35"/>
        <v>0</v>
      </c>
      <c r="AG102" s="35">
        <f t="shared" si="36"/>
        <v>0</v>
      </c>
      <c r="AJ102" s="35">
        <f t="shared" si="37"/>
        <v>0</v>
      </c>
      <c r="AM102" s="35">
        <f t="shared" si="38"/>
        <v>0</v>
      </c>
      <c r="AP102" s="35">
        <f t="shared" si="39"/>
        <v>0</v>
      </c>
      <c r="AS102" s="35">
        <f t="shared" si="40"/>
        <v>0</v>
      </c>
      <c r="AV102" s="35">
        <f t="shared" si="41"/>
        <v>0</v>
      </c>
      <c r="AY102" s="35">
        <f t="shared" si="42"/>
        <v>0</v>
      </c>
      <c r="BB102" s="35">
        <f t="shared" si="43"/>
        <v>0</v>
      </c>
      <c r="BE102" s="35">
        <f t="shared" si="44"/>
        <v>0</v>
      </c>
      <c r="BH102" s="35">
        <f t="shared" si="45"/>
        <v>0</v>
      </c>
      <c r="BK102" s="35">
        <f t="shared" si="46"/>
        <v>0</v>
      </c>
      <c r="BN102" s="35">
        <f t="shared" si="47"/>
        <v>0</v>
      </c>
      <c r="BQ102" s="35">
        <f t="shared" si="48"/>
        <v>0</v>
      </c>
      <c r="BT102" s="35">
        <f t="shared" si="49"/>
        <v>0</v>
      </c>
      <c r="BW102" s="35">
        <f t="shared" si="50"/>
        <v>0</v>
      </c>
      <c r="BZ102" s="35">
        <f t="shared" si="51"/>
        <v>0</v>
      </c>
      <c r="CC102" s="35">
        <f t="shared" si="52"/>
        <v>0</v>
      </c>
      <c r="CF102" s="35">
        <f t="shared" si="53"/>
        <v>0</v>
      </c>
      <c r="CI102" s="35">
        <f t="shared" si="54"/>
        <v>0</v>
      </c>
      <c r="CL102" s="35">
        <f t="shared" si="55"/>
        <v>0</v>
      </c>
    </row>
    <row r="103" spans="1:90">
      <c r="A103" s="38" t="s">
        <v>97</v>
      </c>
      <c r="B103" s="21" t="s">
        <v>97</v>
      </c>
      <c r="C103" s="35">
        <f>IF(B103=0,0,VALUE(RIGHT(B103,4)))</f>
        <v>1306</v>
      </c>
      <c r="D103" s="40">
        <v>149.80000000000001</v>
      </c>
      <c r="E103" s="21" t="s">
        <v>97</v>
      </c>
      <c r="F103" s="35">
        <f t="shared" si="28"/>
        <v>1306</v>
      </c>
      <c r="G103" s="41">
        <v>340</v>
      </c>
      <c r="H103" s="21" t="s">
        <v>97</v>
      </c>
      <c r="I103" s="35">
        <f t="shared" si="29"/>
        <v>1306</v>
      </c>
      <c r="J103" s="41">
        <v>564.70000000000005</v>
      </c>
      <c r="K103" s="21" t="s">
        <v>97</v>
      </c>
      <c r="L103" s="35">
        <f t="shared" si="30"/>
        <v>1306</v>
      </c>
      <c r="M103" s="41">
        <v>625.29999999999995</v>
      </c>
      <c r="N103" s="21" t="s">
        <v>97</v>
      </c>
      <c r="O103" s="35">
        <f t="shared" si="31"/>
        <v>1306</v>
      </c>
      <c r="P103" s="41">
        <v>666.9</v>
      </c>
      <c r="Q103" s="21" t="s">
        <v>97</v>
      </c>
      <c r="R103" s="35">
        <f t="shared" si="32"/>
        <v>1306</v>
      </c>
      <c r="S103" s="41">
        <v>402.2</v>
      </c>
      <c r="T103" s="21" t="s">
        <v>97</v>
      </c>
      <c r="U103" s="35">
        <f>IF(T103=0,0,VALUE(RIGHT(T103,4)))</f>
        <v>1306</v>
      </c>
      <c r="V103" s="20">
        <v>389.3</v>
      </c>
      <c r="X103" s="35">
        <f t="shared" si="33"/>
        <v>0</v>
      </c>
      <c r="AA103" s="35">
        <f t="shared" si="34"/>
        <v>0</v>
      </c>
      <c r="AD103" s="35">
        <f t="shared" si="35"/>
        <v>0</v>
      </c>
      <c r="AG103" s="35">
        <f t="shared" si="36"/>
        <v>0</v>
      </c>
      <c r="AJ103" s="35">
        <f t="shared" si="37"/>
        <v>0</v>
      </c>
      <c r="AM103" s="35">
        <f t="shared" si="38"/>
        <v>0</v>
      </c>
      <c r="AP103" s="35">
        <f t="shared" si="39"/>
        <v>0</v>
      </c>
      <c r="AS103" s="35">
        <f t="shared" si="40"/>
        <v>0</v>
      </c>
      <c r="AV103" s="35">
        <f t="shared" si="41"/>
        <v>0</v>
      </c>
      <c r="AY103" s="35">
        <f t="shared" si="42"/>
        <v>0</v>
      </c>
      <c r="BB103" s="35">
        <f t="shared" si="43"/>
        <v>0</v>
      </c>
      <c r="BE103" s="35">
        <f t="shared" si="44"/>
        <v>0</v>
      </c>
      <c r="BH103" s="35">
        <f t="shared" si="45"/>
        <v>0</v>
      </c>
      <c r="BK103" s="35">
        <f t="shared" si="46"/>
        <v>0</v>
      </c>
      <c r="BN103" s="35">
        <f t="shared" si="47"/>
        <v>0</v>
      </c>
      <c r="BQ103" s="35">
        <f t="shared" si="48"/>
        <v>0</v>
      </c>
      <c r="BT103" s="35">
        <f t="shared" si="49"/>
        <v>0</v>
      </c>
      <c r="BW103" s="35">
        <f t="shared" si="50"/>
        <v>0</v>
      </c>
      <c r="BZ103" s="35">
        <f t="shared" si="51"/>
        <v>0</v>
      </c>
      <c r="CC103" s="35">
        <f t="shared" si="52"/>
        <v>0</v>
      </c>
      <c r="CF103" s="35">
        <f t="shared" si="53"/>
        <v>0</v>
      </c>
      <c r="CI103" s="35">
        <f t="shared" si="54"/>
        <v>0</v>
      </c>
      <c r="CL103" s="35">
        <f t="shared" si="55"/>
        <v>0</v>
      </c>
    </row>
    <row r="104" spans="1:90">
      <c r="A104" s="38" t="s">
        <v>98</v>
      </c>
      <c r="B104" s="21" t="s">
        <v>98</v>
      </c>
      <c r="C104" s="35">
        <f>IF(B104=0,0,VALUE(RIGHT(B104,4)))</f>
        <v>8650</v>
      </c>
      <c r="D104" s="40">
        <v>406.4</v>
      </c>
      <c r="E104" s="21" t="s">
        <v>98</v>
      </c>
      <c r="F104" s="35">
        <f t="shared" si="28"/>
        <v>8650</v>
      </c>
      <c r="G104" s="41">
        <v>606.5</v>
      </c>
      <c r="H104" s="21" t="s">
        <v>98</v>
      </c>
      <c r="I104" s="35">
        <f t="shared" si="29"/>
        <v>8650</v>
      </c>
      <c r="J104" s="41">
        <v>404.3</v>
      </c>
      <c r="K104" s="21" t="s">
        <v>98</v>
      </c>
      <c r="L104" s="35">
        <f t="shared" si="30"/>
        <v>8650</v>
      </c>
      <c r="M104" s="41">
        <v>584.29999999999995</v>
      </c>
      <c r="N104" s="21" t="s">
        <v>98</v>
      </c>
      <c r="O104" s="35">
        <f t="shared" si="31"/>
        <v>8650</v>
      </c>
      <c r="P104" s="41">
        <v>226.7</v>
      </c>
      <c r="Q104" s="21" t="s">
        <v>98</v>
      </c>
      <c r="R104" s="35">
        <f t="shared" si="32"/>
        <v>8650</v>
      </c>
      <c r="S104" s="41">
        <v>356</v>
      </c>
      <c r="T104" s="21" t="s">
        <v>98</v>
      </c>
      <c r="U104" s="35">
        <f>IF(T104=0,0,VALUE(RIGHT(T104,4)))</f>
        <v>8650</v>
      </c>
      <c r="V104" s="20">
        <v>322.89999999999998</v>
      </c>
      <c r="X104" s="35">
        <f t="shared" si="33"/>
        <v>0</v>
      </c>
      <c r="AA104" s="35">
        <f t="shared" si="34"/>
        <v>0</v>
      </c>
      <c r="AD104" s="35">
        <f t="shared" si="35"/>
        <v>0</v>
      </c>
      <c r="AG104" s="35">
        <f t="shared" si="36"/>
        <v>0</v>
      </c>
      <c r="AJ104" s="35">
        <f t="shared" si="37"/>
        <v>0</v>
      </c>
      <c r="AM104" s="35">
        <f t="shared" si="38"/>
        <v>0</v>
      </c>
      <c r="AP104" s="35">
        <f t="shared" si="39"/>
        <v>0</v>
      </c>
      <c r="AS104" s="35">
        <f t="shared" si="40"/>
        <v>0</v>
      </c>
      <c r="AV104" s="35">
        <f t="shared" si="41"/>
        <v>0</v>
      </c>
      <c r="AY104" s="35">
        <f t="shared" si="42"/>
        <v>0</v>
      </c>
      <c r="BB104" s="35">
        <f t="shared" si="43"/>
        <v>0</v>
      </c>
      <c r="BE104" s="35">
        <f t="shared" si="44"/>
        <v>0</v>
      </c>
      <c r="BH104" s="35">
        <f t="shared" si="45"/>
        <v>0</v>
      </c>
      <c r="BK104" s="35">
        <f t="shared" si="46"/>
        <v>0</v>
      </c>
      <c r="BN104" s="35">
        <f t="shared" si="47"/>
        <v>0</v>
      </c>
      <c r="BQ104" s="35">
        <f t="shared" si="48"/>
        <v>0</v>
      </c>
      <c r="BT104" s="35">
        <f t="shared" si="49"/>
        <v>0</v>
      </c>
      <c r="BW104" s="35">
        <f t="shared" si="50"/>
        <v>0</v>
      </c>
      <c r="BZ104" s="35">
        <f t="shared" si="51"/>
        <v>0</v>
      </c>
      <c r="CC104" s="35">
        <f t="shared" si="52"/>
        <v>0</v>
      </c>
      <c r="CF104" s="35">
        <f t="shared" si="53"/>
        <v>0</v>
      </c>
      <c r="CI104" s="35">
        <f t="shared" si="54"/>
        <v>0</v>
      </c>
      <c r="CL104" s="35">
        <f t="shared" si="55"/>
        <v>0</v>
      </c>
    </row>
    <row r="105" spans="1:90">
      <c r="A105" s="38" t="s">
        <v>99</v>
      </c>
      <c r="B105" s="21" t="s">
        <v>99</v>
      </c>
      <c r="C105" s="35">
        <f>IF(B105=0,0,VALUE(RIGHT(B105,4)))</f>
        <v>8676</v>
      </c>
      <c r="D105" s="40">
        <v>503.4</v>
      </c>
      <c r="E105" s="21" t="s">
        <v>99</v>
      </c>
      <c r="F105" s="35">
        <f t="shared" si="28"/>
        <v>8676</v>
      </c>
      <c r="G105" s="41">
        <v>366.7</v>
      </c>
      <c r="H105" s="21" t="s">
        <v>99</v>
      </c>
      <c r="I105" s="35">
        <f t="shared" si="29"/>
        <v>8676</v>
      </c>
      <c r="J105" s="41">
        <v>86.4</v>
      </c>
      <c r="K105" s="21" t="s">
        <v>99</v>
      </c>
      <c r="L105" s="35">
        <f t="shared" si="30"/>
        <v>8676</v>
      </c>
      <c r="M105" s="41">
        <v>202.3</v>
      </c>
      <c r="N105" s="21" t="s">
        <v>99</v>
      </c>
      <c r="O105" s="35">
        <f t="shared" si="31"/>
        <v>8676</v>
      </c>
      <c r="P105" s="41">
        <v>469.3</v>
      </c>
      <c r="Q105" s="21" t="s">
        <v>99</v>
      </c>
      <c r="R105" s="35">
        <f t="shared" si="32"/>
        <v>8676</v>
      </c>
      <c r="S105" s="41">
        <v>11.5</v>
      </c>
      <c r="T105" s="21" t="s">
        <v>99</v>
      </c>
      <c r="U105" s="35">
        <f>IF(T105=0,0,VALUE(RIGHT(T105,4)))</f>
        <v>8676</v>
      </c>
      <c r="V105" s="20">
        <v>399.5</v>
      </c>
      <c r="X105" s="35">
        <f t="shared" si="33"/>
        <v>0</v>
      </c>
      <c r="AA105" s="35">
        <f t="shared" si="34"/>
        <v>0</v>
      </c>
      <c r="AD105" s="35">
        <f t="shared" si="35"/>
        <v>0</v>
      </c>
      <c r="AG105" s="35">
        <f t="shared" si="36"/>
        <v>0</v>
      </c>
      <c r="AJ105" s="35">
        <f t="shared" si="37"/>
        <v>0</v>
      </c>
      <c r="AM105" s="35">
        <f t="shared" si="38"/>
        <v>0</v>
      </c>
      <c r="AP105" s="35">
        <f t="shared" si="39"/>
        <v>0</v>
      </c>
      <c r="AS105" s="35">
        <f t="shared" si="40"/>
        <v>0</v>
      </c>
      <c r="AV105" s="35">
        <f t="shared" si="41"/>
        <v>0</v>
      </c>
      <c r="AY105" s="35">
        <f t="shared" si="42"/>
        <v>0</v>
      </c>
      <c r="BB105" s="35">
        <f t="shared" si="43"/>
        <v>0</v>
      </c>
      <c r="BE105" s="35">
        <f t="shared" si="44"/>
        <v>0</v>
      </c>
      <c r="BH105" s="35">
        <f t="shared" si="45"/>
        <v>0</v>
      </c>
      <c r="BK105" s="35">
        <f t="shared" si="46"/>
        <v>0</v>
      </c>
      <c r="BN105" s="35">
        <f t="shared" si="47"/>
        <v>0</v>
      </c>
      <c r="BQ105" s="35">
        <f t="shared" si="48"/>
        <v>0</v>
      </c>
      <c r="BT105" s="35">
        <f t="shared" si="49"/>
        <v>0</v>
      </c>
      <c r="BW105" s="35">
        <f t="shared" si="50"/>
        <v>0</v>
      </c>
      <c r="BZ105" s="35">
        <f t="shared" si="51"/>
        <v>0</v>
      </c>
      <c r="CC105" s="35">
        <f t="shared" si="52"/>
        <v>0</v>
      </c>
      <c r="CF105" s="35">
        <f t="shared" si="53"/>
        <v>0</v>
      </c>
      <c r="CI105" s="35">
        <f t="shared" si="54"/>
        <v>0</v>
      </c>
      <c r="CL105" s="35">
        <f t="shared" si="55"/>
        <v>0</v>
      </c>
    </row>
    <row r="106" spans="1:90">
      <c r="A106" s="38" t="s">
        <v>100</v>
      </c>
      <c r="B106" s="21" t="s">
        <v>100</v>
      </c>
      <c r="C106" s="35">
        <f>IF(B106=0,0,VALUE(RIGHT(B106,4)))</f>
        <v>1938</v>
      </c>
      <c r="D106" s="40">
        <v>463.1</v>
      </c>
      <c r="E106" s="21" t="s">
        <v>100</v>
      </c>
      <c r="F106" s="35">
        <f t="shared" si="28"/>
        <v>1938</v>
      </c>
      <c r="G106" s="41">
        <v>75.400000000000006</v>
      </c>
      <c r="H106" s="21" t="s">
        <v>100</v>
      </c>
      <c r="I106" s="35">
        <f t="shared" si="29"/>
        <v>1938</v>
      </c>
      <c r="J106" s="41">
        <v>775.9</v>
      </c>
      <c r="K106" s="21" t="s">
        <v>100</v>
      </c>
      <c r="L106" s="35">
        <f t="shared" si="30"/>
        <v>1938</v>
      </c>
      <c r="M106" s="41">
        <v>595.20000000000005</v>
      </c>
      <c r="N106" s="21" t="s">
        <v>100</v>
      </c>
      <c r="O106" s="35">
        <f t="shared" si="31"/>
        <v>1938</v>
      </c>
      <c r="P106" s="41">
        <v>943.5</v>
      </c>
      <c r="Q106" s="21" t="s">
        <v>100</v>
      </c>
      <c r="R106" s="35">
        <f t="shared" si="32"/>
        <v>1938</v>
      </c>
      <c r="S106" s="41">
        <v>748.3</v>
      </c>
      <c r="T106" s="21" t="s">
        <v>100</v>
      </c>
      <c r="U106" s="35">
        <f>IF(T106=0,0,VALUE(RIGHT(T106,4)))</f>
        <v>1938</v>
      </c>
      <c r="V106" s="20">
        <v>801.4</v>
      </c>
      <c r="X106" s="35">
        <f t="shared" si="33"/>
        <v>0</v>
      </c>
      <c r="AA106" s="35">
        <f t="shared" si="34"/>
        <v>0</v>
      </c>
      <c r="AD106" s="35">
        <f t="shared" si="35"/>
        <v>0</v>
      </c>
      <c r="AG106" s="35">
        <f t="shared" si="36"/>
        <v>0</v>
      </c>
      <c r="AJ106" s="35">
        <f t="shared" si="37"/>
        <v>0</v>
      </c>
      <c r="AM106" s="35">
        <f t="shared" si="38"/>
        <v>0</v>
      </c>
      <c r="AP106" s="35">
        <f t="shared" si="39"/>
        <v>0</v>
      </c>
      <c r="AS106" s="35">
        <f t="shared" si="40"/>
        <v>0</v>
      </c>
      <c r="AV106" s="35">
        <f t="shared" si="41"/>
        <v>0</v>
      </c>
      <c r="AY106" s="35">
        <f t="shared" si="42"/>
        <v>0</v>
      </c>
      <c r="BB106" s="35">
        <f t="shared" si="43"/>
        <v>0</v>
      </c>
      <c r="BE106" s="35">
        <f t="shared" si="44"/>
        <v>0</v>
      </c>
      <c r="BH106" s="35">
        <f t="shared" si="45"/>
        <v>0</v>
      </c>
      <c r="BK106" s="35">
        <f t="shared" si="46"/>
        <v>0</v>
      </c>
      <c r="BN106" s="35">
        <f t="shared" si="47"/>
        <v>0</v>
      </c>
      <c r="BQ106" s="35">
        <f t="shared" si="48"/>
        <v>0</v>
      </c>
      <c r="BT106" s="35">
        <f t="shared" si="49"/>
        <v>0</v>
      </c>
      <c r="BW106" s="35">
        <f t="shared" si="50"/>
        <v>0</v>
      </c>
      <c r="BZ106" s="35">
        <f t="shared" si="51"/>
        <v>0</v>
      </c>
      <c r="CC106" s="35">
        <f t="shared" si="52"/>
        <v>0</v>
      </c>
      <c r="CF106" s="35">
        <f t="shared" si="53"/>
        <v>0</v>
      </c>
      <c r="CI106" s="35">
        <f t="shared" si="54"/>
        <v>0</v>
      </c>
      <c r="CL106" s="35">
        <f t="shared" si="55"/>
        <v>0</v>
      </c>
    </row>
    <row r="107" spans="1:90">
      <c r="A107" s="38" t="s">
        <v>101</v>
      </c>
      <c r="B107" s="21" t="s">
        <v>101</v>
      </c>
      <c r="C107" s="35">
        <f>IF(B107=0,0,VALUE(RIGHT(B107,4)))</f>
        <v>4342</v>
      </c>
      <c r="D107" s="40">
        <v>38.5</v>
      </c>
      <c r="E107" s="21" t="s">
        <v>101</v>
      </c>
      <c r="F107" s="35">
        <f t="shared" si="28"/>
        <v>4342</v>
      </c>
      <c r="G107" s="41">
        <v>544</v>
      </c>
      <c r="H107" s="21" t="s">
        <v>101</v>
      </c>
      <c r="I107" s="35">
        <f t="shared" si="29"/>
        <v>4342</v>
      </c>
      <c r="J107" s="41">
        <v>683</v>
      </c>
      <c r="K107" s="21" t="s">
        <v>101</v>
      </c>
      <c r="L107" s="35">
        <f t="shared" si="30"/>
        <v>4342</v>
      </c>
      <c r="M107" s="41">
        <v>425</v>
      </c>
      <c r="N107" s="21" t="s">
        <v>101</v>
      </c>
      <c r="O107" s="35">
        <f t="shared" si="31"/>
        <v>4342</v>
      </c>
      <c r="P107" s="41">
        <v>210</v>
      </c>
      <c r="Q107" s="21" t="s">
        <v>101</v>
      </c>
      <c r="R107" s="35">
        <f t="shared" si="32"/>
        <v>4342</v>
      </c>
      <c r="S107" s="41">
        <v>793.5</v>
      </c>
      <c r="T107" s="21" t="s">
        <v>101</v>
      </c>
      <c r="U107" s="35">
        <f>IF(T107=0,0,VALUE(RIGHT(T107,4)))</f>
        <v>4342</v>
      </c>
      <c r="V107" s="20">
        <v>911.8</v>
      </c>
      <c r="X107" s="35">
        <f t="shared" si="33"/>
        <v>0</v>
      </c>
      <c r="AA107" s="35">
        <f t="shared" si="34"/>
        <v>0</v>
      </c>
      <c r="AD107" s="35">
        <f t="shared" si="35"/>
        <v>0</v>
      </c>
      <c r="AG107" s="35">
        <f t="shared" si="36"/>
        <v>0</v>
      </c>
      <c r="AJ107" s="35">
        <f t="shared" si="37"/>
        <v>0</v>
      </c>
      <c r="AM107" s="35">
        <f t="shared" si="38"/>
        <v>0</v>
      </c>
      <c r="AP107" s="35">
        <f t="shared" si="39"/>
        <v>0</v>
      </c>
      <c r="AS107" s="35">
        <f t="shared" si="40"/>
        <v>0</v>
      </c>
      <c r="AV107" s="35">
        <f t="shared" si="41"/>
        <v>0</v>
      </c>
      <c r="AY107" s="35">
        <f t="shared" si="42"/>
        <v>0</v>
      </c>
      <c r="BB107" s="35">
        <f t="shared" si="43"/>
        <v>0</v>
      </c>
      <c r="BE107" s="35">
        <f t="shared" si="44"/>
        <v>0</v>
      </c>
      <c r="BH107" s="35">
        <f t="shared" si="45"/>
        <v>0</v>
      </c>
      <c r="BK107" s="35">
        <f t="shared" si="46"/>
        <v>0</v>
      </c>
      <c r="BN107" s="35">
        <f t="shared" si="47"/>
        <v>0</v>
      </c>
      <c r="BQ107" s="35">
        <f t="shared" si="48"/>
        <v>0</v>
      </c>
      <c r="BT107" s="35">
        <f t="shared" si="49"/>
        <v>0</v>
      </c>
      <c r="BW107" s="35">
        <f t="shared" si="50"/>
        <v>0</v>
      </c>
      <c r="BZ107" s="35">
        <f t="shared" si="51"/>
        <v>0</v>
      </c>
      <c r="CC107" s="35">
        <f t="shared" si="52"/>
        <v>0</v>
      </c>
      <c r="CF107" s="35">
        <f t="shared" si="53"/>
        <v>0</v>
      </c>
      <c r="CI107" s="35">
        <f t="shared" si="54"/>
        <v>0</v>
      </c>
      <c r="CL107" s="35">
        <f t="shared" si="55"/>
        <v>0</v>
      </c>
    </row>
    <row r="108" spans="1:90">
      <c r="A108" s="38" t="s">
        <v>102</v>
      </c>
      <c r="B108" s="21" t="s">
        <v>102</v>
      </c>
      <c r="C108" s="35">
        <f>IF(B108=0,0,VALUE(RIGHT(B108,4)))</f>
        <v>4350</v>
      </c>
      <c r="D108" s="40">
        <v>285.7</v>
      </c>
      <c r="E108" s="21" t="s">
        <v>102</v>
      </c>
      <c r="F108" s="35">
        <f t="shared" si="28"/>
        <v>4350</v>
      </c>
      <c r="G108" s="41">
        <v>46.8</v>
      </c>
      <c r="H108" s="21" t="s">
        <v>102</v>
      </c>
      <c r="I108" s="35">
        <f t="shared" si="29"/>
        <v>4350</v>
      </c>
      <c r="J108" s="41">
        <v>917.2</v>
      </c>
      <c r="K108" s="21" t="s">
        <v>102</v>
      </c>
      <c r="L108" s="35">
        <f t="shared" si="30"/>
        <v>4350</v>
      </c>
      <c r="M108" s="41">
        <v>1002.7</v>
      </c>
      <c r="N108" s="21" t="s">
        <v>102</v>
      </c>
      <c r="O108" s="35">
        <f t="shared" si="31"/>
        <v>4350</v>
      </c>
      <c r="P108" s="41">
        <v>204</v>
      </c>
      <c r="Q108" s="21" t="s">
        <v>102</v>
      </c>
      <c r="R108" s="35">
        <f t="shared" si="32"/>
        <v>4350</v>
      </c>
      <c r="S108" s="41">
        <v>184.5</v>
      </c>
      <c r="T108" s="21" t="s">
        <v>102</v>
      </c>
      <c r="U108" s="35">
        <f>IF(T108=0,0,VALUE(RIGHT(T108,4)))</f>
        <v>4350</v>
      </c>
      <c r="V108" s="20">
        <v>861</v>
      </c>
      <c r="X108" s="35">
        <f t="shared" si="33"/>
        <v>0</v>
      </c>
      <c r="AA108" s="35">
        <f t="shared" si="34"/>
        <v>0</v>
      </c>
      <c r="AD108" s="35">
        <f t="shared" si="35"/>
        <v>0</v>
      </c>
      <c r="AG108" s="35">
        <f t="shared" si="36"/>
        <v>0</v>
      </c>
      <c r="AJ108" s="35">
        <f t="shared" si="37"/>
        <v>0</v>
      </c>
      <c r="AM108" s="35">
        <f t="shared" si="38"/>
        <v>0</v>
      </c>
      <c r="AP108" s="35">
        <f t="shared" si="39"/>
        <v>0</v>
      </c>
      <c r="AS108" s="35">
        <f t="shared" si="40"/>
        <v>0</v>
      </c>
      <c r="AV108" s="35">
        <f t="shared" si="41"/>
        <v>0</v>
      </c>
      <c r="AY108" s="35">
        <f t="shared" si="42"/>
        <v>0</v>
      </c>
      <c r="BB108" s="35">
        <f t="shared" si="43"/>
        <v>0</v>
      </c>
      <c r="BE108" s="35">
        <f t="shared" si="44"/>
        <v>0</v>
      </c>
      <c r="BH108" s="35">
        <f t="shared" si="45"/>
        <v>0</v>
      </c>
      <c r="BK108" s="35">
        <f t="shared" si="46"/>
        <v>0</v>
      </c>
      <c r="BN108" s="35">
        <f t="shared" si="47"/>
        <v>0</v>
      </c>
      <c r="BQ108" s="35">
        <f t="shared" si="48"/>
        <v>0</v>
      </c>
      <c r="BT108" s="35">
        <f t="shared" si="49"/>
        <v>0</v>
      </c>
      <c r="BW108" s="35">
        <f t="shared" si="50"/>
        <v>0</v>
      </c>
      <c r="BZ108" s="35">
        <f t="shared" si="51"/>
        <v>0</v>
      </c>
      <c r="CC108" s="35">
        <f t="shared" si="52"/>
        <v>0</v>
      </c>
      <c r="CF108" s="35">
        <f t="shared" si="53"/>
        <v>0</v>
      </c>
      <c r="CI108" s="35">
        <f t="shared" si="54"/>
        <v>0</v>
      </c>
      <c r="CL108" s="35">
        <f t="shared" si="55"/>
        <v>0</v>
      </c>
    </row>
    <row r="109" spans="1:90">
      <c r="A109" s="38" t="s">
        <v>103</v>
      </c>
      <c r="B109" s="21" t="s">
        <v>103</v>
      </c>
      <c r="C109" s="35">
        <f>IF(B109=0,0,VALUE(RIGHT(B109,4)))</f>
        <v>4566</v>
      </c>
      <c r="D109" s="40">
        <v>479.7</v>
      </c>
      <c r="E109" s="21" t="s">
        <v>103</v>
      </c>
      <c r="F109" s="35">
        <f t="shared" si="28"/>
        <v>4566</v>
      </c>
      <c r="G109" s="41">
        <v>552.29999999999995</v>
      </c>
      <c r="H109" s="21" t="s">
        <v>103</v>
      </c>
      <c r="I109" s="35">
        <f t="shared" si="29"/>
        <v>4566</v>
      </c>
      <c r="J109" s="41">
        <v>560.6</v>
      </c>
      <c r="K109" s="21" t="s">
        <v>103</v>
      </c>
      <c r="L109" s="35">
        <f t="shared" si="30"/>
        <v>4566</v>
      </c>
      <c r="M109" s="41">
        <v>791.6</v>
      </c>
      <c r="N109" s="21" t="s">
        <v>103</v>
      </c>
      <c r="O109" s="35">
        <f t="shared" si="31"/>
        <v>4566</v>
      </c>
      <c r="P109" s="41">
        <v>489.3</v>
      </c>
      <c r="Q109" s="21" t="s">
        <v>103</v>
      </c>
      <c r="R109" s="35">
        <f t="shared" si="32"/>
        <v>4566</v>
      </c>
      <c r="S109" s="41">
        <v>1017.5</v>
      </c>
      <c r="T109" s="21" t="s">
        <v>103</v>
      </c>
      <c r="U109" s="35">
        <f>IF(T109=0,0,VALUE(RIGHT(T109,4)))</f>
        <v>4566</v>
      </c>
      <c r="V109" s="20">
        <v>466.4</v>
      </c>
      <c r="X109" s="35">
        <f t="shared" si="33"/>
        <v>0</v>
      </c>
      <c r="AA109" s="35">
        <f t="shared" si="34"/>
        <v>0</v>
      </c>
      <c r="AD109" s="35">
        <f t="shared" si="35"/>
        <v>0</v>
      </c>
      <c r="AG109" s="35">
        <f t="shared" si="36"/>
        <v>0</v>
      </c>
      <c r="AJ109" s="35">
        <f t="shared" si="37"/>
        <v>0</v>
      </c>
      <c r="AM109" s="35">
        <f t="shared" si="38"/>
        <v>0</v>
      </c>
      <c r="AP109" s="35">
        <f t="shared" si="39"/>
        <v>0</v>
      </c>
      <c r="AS109" s="35">
        <f t="shared" si="40"/>
        <v>0</v>
      </c>
      <c r="AV109" s="35">
        <f t="shared" si="41"/>
        <v>0</v>
      </c>
      <c r="AY109" s="35">
        <f t="shared" si="42"/>
        <v>0</v>
      </c>
      <c r="BB109" s="35">
        <f t="shared" si="43"/>
        <v>0</v>
      </c>
      <c r="BE109" s="35">
        <f t="shared" si="44"/>
        <v>0</v>
      </c>
      <c r="BH109" s="35">
        <f t="shared" si="45"/>
        <v>0</v>
      </c>
      <c r="BK109" s="35">
        <f t="shared" si="46"/>
        <v>0</v>
      </c>
      <c r="BN109" s="35">
        <f t="shared" si="47"/>
        <v>0</v>
      </c>
      <c r="BQ109" s="35">
        <f t="shared" si="48"/>
        <v>0</v>
      </c>
      <c r="BT109" s="35">
        <f t="shared" si="49"/>
        <v>0</v>
      </c>
      <c r="BW109" s="35">
        <f t="shared" si="50"/>
        <v>0</v>
      </c>
      <c r="BZ109" s="35">
        <f t="shared" si="51"/>
        <v>0</v>
      </c>
      <c r="CC109" s="35">
        <f t="shared" si="52"/>
        <v>0</v>
      </c>
      <c r="CF109" s="35">
        <f t="shared" si="53"/>
        <v>0</v>
      </c>
      <c r="CI109" s="35">
        <f t="shared" si="54"/>
        <v>0</v>
      </c>
      <c r="CL109" s="35">
        <f t="shared" si="55"/>
        <v>0</v>
      </c>
    </row>
    <row r="110" spans="1:90">
      <c r="A110" s="38" t="s">
        <v>104</v>
      </c>
      <c r="B110" s="21" t="s">
        <v>104</v>
      </c>
      <c r="C110" s="35">
        <f>IF(B110=0,0,VALUE(RIGHT(B110,4)))</f>
        <v>8434</v>
      </c>
      <c r="D110" s="40">
        <v>260.39999999999998</v>
      </c>
      <c r="E110" s="21" t="s">
        <v>104</v>
      </c>
      <c r="F110" s="35">
        <f t="shared" si="28"/>
        <v>8434</v>
      </c>
      <c r="G110" s="41">
        <v>618</v>
      </c>
      <c r="H110" s="21" t="s">
        <v>104</v>
      </c>
      <c r="I110" s="35">
        <f t="shared" si="29"/>
        <v>8434</v>
      </c>
      <c r="J110" s="41">
        <v>623.9</v>
      </c>
      <c r="K110" s="21" t="s">
        <v>104</v>
      </c>
      <c r="L110" s="35">
        <f t="shared" si="30"/>
        <v>8434</v>
      </c>
      <c r="M110" s="41">
        <v>560.79999999999995</v>
      </c>
      <c r="N110" s="21" t="s">
        <v>104</v>
      </c>
      <c r="O110" s="35">
        <f t="shared" si="31"/>
        <v>8434</v>
      </c>
      <c r="P110" s="41">
        <v>72.5</v>
      </c>
      <c r="Q110" s="21" t="s">
        <v>104</v>
      </c>
      <c r="R110" s="35">
        <f t="shared" si="32"/>
        <v>8434</v>
      </c>
      <c r="S110" s="41">
        <v>14.9</v>
      </c>
      <c r="T110" s="21" t="s">
        <v>104</v>
      </c>
      <c r="U110" s="35">
        <f>IF(T110=0,0,VALUE(RIGHT(T110,4)))</f>
        <v>8434</v>
      </c>
      <c r="V110" s="20">
        <v>0</v>
      </c>
      <c r="X110" s="35">
        <f t="shared" si="33"/>
        <v>0</v>
      </c>
      <c r="AA110" s="35">
        <f t="shared" si="34"/>
        <v>0</v>
      </c>
      <c r="AD110" s="35">
        <f t="shared" si="35"/>
        <v>0</v>
      </c>
      <c r="AG110" s="35">
        <f t="shared" si="36"/>
        <v>0</v>
      </c>
      <c r="AJ110" s="35">
        <f t="shared" si="37"/>
        <v>0</v>
      </c>
      <c r="AM110" s="35">
        <f t="shared" si="38"/>
        <v>0</v>
      </c>
      <c r="AP110" s="35">
        <f t="shared" si="39"/>
        <v>0</v>
      </c>
      <c r="AS110" s="35">
        <f t="shared" si="40"/>
        <v>0</v>
      </c>
      <c r="AV110" s="35">
        <f t="shared" si="41"/>
        <v>0</v>
      </c>
      <c r="AY110" s="35">
        <f t="shared" si="42"/>
        <v>0</v>
      </c>
      <c r="BB110" s="35">
        <f t="shared" si="43"/>
        <v>0</v>
      </c>
      <c r="BE110" s="35">
        <f t="shared" si="44"/>
        <v>0</v>
      </c>
      <c r="BH110" s="35">
        <f t="shared" si="45"/>
        <v>0</v>
      </c>
      <c r="BK110" s="35">
        <f t="shared" si="46"/>
        <v>0</v>
      </c>
      <c r="BN110" s="35">
        <f t="shared" si="47"/>
        <v>0</v>
      </c>
      <c r="BQ110" s="35">
        <f t="shared" si="48"/>
        <v>0</v>
      </c>
      <c r="BT110" s="35">
        <f t="shared" si="49"/>
        <v>0</v>
      </c>
      <c r="BW110" s="35">
        <f t="shared" si="50"/>
        <v>0</v>
      </c>
      <c r="BZ110" s="35">
        <f t="shared" si="51"/>
        <v>0</v>
      </c>
      <c r="CC110" s="35">
        <f t="shared" si="52"/>
        <v>0</v>
      </c>
      <c r="CF110" s="35">
        <f t="shared" si="53"/>
        <v>0</v>
      </c>
      <c r="CI110" s="35">
        <f t="shared" si="54"/>
        <v>0</v>
      </c>
      <c r="CL110" s="35">
        <f t="shared" si="55"/>
        <v>0</v>
      </c>
    </row>
    <row r="111" spans="1:90">
      <c r="A111" s="38" t="s">
        <v>105</v>
      </c>
      <c r="B111" s="21" t="s">
        <v>105</v>
      </c>
      <c r="C111" s="35">
        <f>IF(B111=0,0,VALUE(RIGHT(B111,4)))</f>
        <v>1681</v>
      </c>
      <c r="D111" s="40">
        <v>69.7</v>
      </c>
      <c r="E111" s="21" t="s">
        <v>105</v>
      </c>
      <c r="F111" s="35">
        <f t="shared" si="28"/>
        <v>1681</v>
      </c>
      <c r="G111" s="41">
        <v>559.79999999999995</v>
      </c>
      <c r="H111" s="21" t="s">
        <v>105</v>
      </c>
      <c r="I111" s="35">
        <f t="shared" si="29"/>
        <v>1681</v>
      </c>
      <c r="J111" s="41">
        <v>736.9</v>
      </c>
      <c r="K111" s="21" t="s">
        <v>105</v>
      </c>
      <c r="L111" s="35">
        <f t="shared" si="30"/>
        <v>1681</v>
      </c>
      <c r="M111" s="41">
        <v>791.6</v>
      </c>
      <c r="N111" s="21" t="s">
        <v>105</v>
      </c>
      <c r="O111" s="35">
        <f t="shared" si="31"/>
        <v>1681</v>
      </c>
      <c r="P111" s="41">
        <v>523.4</v>
      </c>
      <c r="Q111" s="21" t="s">
        <v>105</v>
      </c>
      <c r="R111" s="35">
        <f t="shared" si="32"/>
        <v>1681</v>
      </c>
      <c r="S111" s="41">
        <v>901.5</v>
      </c>
      <c r="T111" s="21" t="s">
        <v>105</v>
      </c>
      <c r="U111" s="35">
        <f>IF(T111=0,0,VALUE(RIGHT(T111,4)))</f>
        <v>1681</v>
      </c>
      <c r="V111" s="20">
        <v>392</v>
      </c>
      <c r="X111" s="35">
        <f t="shared" si="33"/>
        <v>0</v>
      </c>
      <c r="AA111" s="35">
        <f t="shared" si="34"/>
        <v>0</v>
      </c>
      <c r="AD111" s="35">
        <f t="shared" si="35"/>
        <v>0</v>
      </c>
      <c r="AG111" s="35">
        <f t="shared" si="36"/>
        <v>0</v>
      </c>
      <c r="AJ111" s="35">
        <f t="shared" si="37"/>
        <v>0</v>
      </c>
      <c r="AM111" s="35">
        <f t="shared" si="38"/>
        <v>0</v>
      </c>
      <c r="AP111" s="35">
        <f t="shared" si="39"/>
        <v>0</v>
      </c>
      <c r="AS111" s="35">
        <f t="shared" si="40"/>
        <v>0</v>
      </c>
      <c r="AV111" s="35">
        <f t="shared" si="41"/>
        <v>0</v>
      </c>
      <c r="AY111" s="35">
        <f t="shared" si="42"/>
        <v>0</v>
      </c>
      <c r="BB111" s="35">
        <f t="shared" si="43"/>
        <v>0</v>
      </c>
      <c r="BE111" s="35">
        <f t="shared" si="44"/>
        <v>0</v>
      </c>
      <c r="BH111" s="35">
        <f t="shared" si="45"/>
        <v>0</v>
      </c>
      <c r="BK111" s="35">
        <f t="shared" si="46"/>
        <v>0</v>
      </c>
      <c r="BN111" s="35">
        <f t="shared" si="47"/>
        <v>0</v>
      </c>
      <c r="BQ111" s="35">
        <f t="shared" si="48"/>
        <v>0</v>
      </c>
      <c r="BT111" s="35">
        <f t="shared" si="49"/>
        <v>0</v>
      </c>
      <c r="BW111" s="35">
        <f t="shared" si="50"/>
        <v>0</v>
      </c>
      <c r="BZ111" s="35">
        <f t="shared" si="51"/>
        <v>0</v>
      </c>
      <c r="CC111" s="35">
        <f t="shared" si="52"/>
        <v>0</v>
      </c>
      <c r="CF111" s="35">
        <f t="shared" si="53"/>
        <v>0</v>
      </c>
      <c r="CI111" s="35">
        <f t="shared" si="54"/>
        <v>0</v>
      </c>
      <c r="CL111" s="35">
        <f t="shared" si="55"/>
        <v>0</v>
      </c>
    </row>
    <row r="112" spans="1:90">
      <c r="A112" s="38" t="s">
        <v>106</v>
      </c>
      <c r="B112" s="21" t="s">
        <v>106</v>
      </c>
      <c r="C112" s="35">
        <f>IF(B112=0,0,VALUE(RIGHT(B112,4)))</f>
        <v>1943</v>
      </c>
      <c r="D112" s="40">
        <v>482.2</v>
      </c>
      <c r="E112" s="21" t="s">
        <v>106</v>
      </c>
      <c r="F112" s="35">
        <f t="shared" si="28"/>
        <v>1943</v>
      </c>
      <c r="G112" s="41">
        <v>490.5</v>
      </c>
      <c r="H112" s="21" t="s">
        <v>106</v>
      </c>
      <c r="I112" s="35">
        <f t="shared" si="29"/>
        <v>1943</v>
      </c>
      <c r="J112" s="41">
        <v>184.4</v>
      </c>
      <c r="K112" s="21" t="s">
        <v>106</v>
      </c>
      <c r="L112" s="35">
        <f t="shared" si="30"/>
        <v>1943</v>
      </c>
      <c r="M112" s="41">
        <v>789.8</v>
      </c>
      <c r="N112" s="21" t="s">
        <v>106</v>
      </c>
      <c r="O112" s="35">
        <f t="shared" si="31"/>
        <v>1943</v>
      </c>
      <c r="P112" s="41">
        <v>54.8</v>
      </c>
      <c r="Q112" s="21" t="s">
        <v>106</v>
      </c>
      <c r="R112" s="35">
        <f t="shared" si="32"/>
        <v>1943</v>
      </c>
      <c r="S112" s="41">
        <v>602.79999999999995</v>
      </c>
      <c r="T112" s="21" t="s">
        <v>106</v>
      </c>
      <c r="U112" s="35">
        <f>IF(T112=0,0,VALUE(RIGHT(T112,4)))</f>
        <v>1943</v>
      </c>
      <c r="V112" s="20">
        <v>732</v>
      </c>
      <c r="X112" s="35">
        <f t="shared" si="33"/>
        <v>0</v>
      </c>
      <c r="AA112" s="35">
        <f t="shared" si="34"/>
        <v>0</v>
      </c>
      <c r="AD112" s="35">
        <f t="shared" si="35"/>
        <v>0</v>
      </c>
      <c r="AG112" s="35">
        <f t="shared" si="36"/>
        <v>0</v>
      </c>
      <c r="AJ112" s="35">
        <f t="shared" si="37"/>
        <v>0</v>
      </c>
      <c r="AM112" s="35">
        <f t="shared" si="38"/>
        <v>0</v>
      </c>
      <c r="AP112" s="35">
        <f t="shared" si="39"/>
        <v>0</v>
      </c>
      <c r="AS112" s="35">
        <f t="shared" si="40"/>
        <v>0</v>
      </c>
      <c r="AV112" s="35">
        <f t="shared" si="41"/>
        <v>0</v>
      </c>
      <c r="AY112" s="35">
        <f t="shared" si="42"/>
        <v>0</v>
      </c>
      <c r="BB112" s="35">
        <f t="shared" si="43"/>
        <v>0</v>
      </c>
      <c r="BE112" s="35">
        <f t="shared" si="44"/>
        <v>0</v>
      </c>
      <c r="BH112" s="35">
        <f t="shared" si="45"/>
        <v>0</v>
      </c>
      <c r="BK112" s="35">
        <f t="shared" si="46"/>
        <v>0</v>
      </c>
      <c r="BN112" s="35">
        <f t="shared" si="47"/>
        <v>0</v>
      </c>
      <c r="BQ112" s="35">
        <f t="shared" si="48"/>
        <v>0</v>
      </c>
      <c r="BT112" s="35">
        <f t="shared" si="49"/>
        <v>0</v>
      </c>
      <c r="BW112" s="35">
        <f t="shared" si="50"/>
        <v>0</v>
      </c>
      <c r="BZ112" s="35">
        <f t="shared" si="51"/>
        <v>0</v>
      </c>
      <c r="CC112" s="35">
        <f t="shared" si="52"/>
        <v>0</v>
      </c>
      <c r="CF112" s="35">
        <f t="shared" si="53"/>
        <v>0</v>
      </c>
      <c r="CI112" s="35">
        <f t="shared" si="54"/>
        <v>0</v>
      </c>
      <c r="CL112" s="35">
        <f t="shared" si="55"/>
        <v>0</v>
      </c>
    </row>
    <row r="113" spans="1:90">
      <c r="A113" s="38" t="s">
        <v>107</v>
      </c>
      <c r="B113" s="21" t="s">
        <v>107</v>
      </c>
      <c r="C113" s="35">
        <f>IF(B113=0,0,VALUE(RIGHT(B113,4)))</f>
        <v>7746</v>
      </c>
      <c r="D113" s="40">
        <v>857.8</v>
      </c>
      <c r="E113" s="21" t="s">
        <v>107</v>
      </c>
      <c r="F113" s="35">
        <f t="shared" si="28"/>
        <v>7746</v>
      </c>
      <c r="G113" s="41">
        <v>89.6</v>
      </c>
      <c r="H113" s="21" t="s">
        <v>107</v>
      </c>
      <c r="I113" s="35">
        <f t="shared" si="29"/>
        <v>7746</v>
      </c>
      <c r="J113" s="41">
        <v>542.79999999999995</v>
      </c>
      <c r="K113" s="21" t="s">
        <v>107</v>
      </c>
      <c r="L113" s="35">
        <f t="shared" si="30"/>
        <v>7746</v>
      </c>
      <c r="M113" s="41">
        <v>1044.0999999999999</v>
      </c>
      <c r="N113" s="21" t="s">
        <v>107</v>
      </c>
      <c r="O113" s="35">
        <f t="shared" si="31"/>
        <v>7746</v>
      </c>
      <c r="P113" s="41">
        <v>866.6</v>
      </c>
      <c r="Q113" s="21" t="s">
        <v>107</v>
      </c>
      <c r="R113" s="35">
        <f t="shared" si="32"/>
        <v>7746</v>
      </c>
      <c r="S113" s="41">
        <v>654.1</v>
      </c>
      <c r="T113" s="21" t="s">
        <v>107</v>
      </c>
      <c r="U113" s="35">
        <f>IF(T113=0,0,VALUE(RIGHT(T113,4)))</f>
        <v>7746</v>
      </c>
      <c r="V113" s="20">
        <v>419.8</v>
      </c>
      <c r="X113" s="35">
        <f t="shared" si="33"/>
        <v>0</v>
      </c>
      <c r="AA113" s="35">
        <f t="shared" si="34"/>
        <v>0</v>
      </c>
      <c r="AD113" s="35">
        <f t="shared" si="35"/>
        <v>0</v>
      </c>
      <c r="AG113" s="35">
        <f t="shared" si="36"/>
        <v>0</v>
      </c>
      <c r="AJ113" s="35">
        <f t="shared" si="37"/>
        <v>0</v>
      </c>
      <c r="AM113" s="35">
        <f t="shared" si="38"/>
        <v>0</v>
      </c>
      <c r="AP113" s="35">
        <f t="shared" si="39"/>
        <v>0</v>
      </c>
      <c r="AS113" s="35">
        <f t="shared" si="40"/>
        <v>0</v>
      </c>
      <c r="AV113" s="35">
        <f t="shared" si="41"/>
        <v>0</v>
      </c>
      <c r="AY113" s="35">
        <f t="shared" si="42"/>
        <v>0</v>
      </c>
      <c r="BB113" s="35">
        <f t="shared" si="43"/>
        <v>0</v>
      </c>
      <c r="BE113" s="35">
        <f t="shared" si="44"/>
        <v>0</v>
      </c>
      <c r="BH113" s="35">
        <f t="shared" si="45"/>
        <v>0</v>
      </c>
      <c r="BK113" s="35">
        <f t="shared" si="46"/>
        <v>0</v>
      </c>
      <c r="BN113" s="35">
        <f t="shared" si="47"/>
        <v>0</v>
      </c>
      <c r="BQ113" s="35">
        <f t="shared" si="48"/>
        <v>0</v>
      </c>
      <c r="BT113" s="35">
        <f t="shared" si="49"/>
        <v>0</v>
      </c>
      <c r="BW113" s="35">
        <f t="shared" si="50"/>
        <v>0</v>
      </c>
      <c r="BZ113" s="35">
        <f t="shared" si="51"/>
        <v>0</v>
      </c>
      <c r="CC113" s="35">
        <f t="shared" si="52"/>
        <v>0</v>
      </c>
      <c r="CF113" s="35">
        <f t="shared" si="53"/>
        <v>0</v>
      </c>
      <c r="CI113" s="35">
        <f t="shared" si="54"/>
        <v>0</v>
      </c>
      <c r="CL113" s="35">
        <f t="shared" si="55"/>
        <v>0</v>
      </c>
    </row>
    <row r="114" spans="1:90">
      <c r="A114" s="38" t="s">
        <v>108</v>
      </c>
      <c r="B114" s="21" t="s">
        <v>108</v>
      </c>
      <c r="C114" s="35">
        <f>IF(B114=0,0,VALUE(RIGHT(B114,4)))</f>
        <v>7750</v>
      </c>
      <c r="D114" s="40">
        <v>268.39999999999998</v>
      </c>
      <c r="E114" s="21" t="s">
        <v>108</v>
      </c>
      <c r="F114" s="35">
        <f t="shared" si="28"/>
        <v>7750</v>
      </c>
      <c r="G114" s="41">
        <v>783</v>
      </c>
      <c r="H114" s="21" t="s">
        <v>108</v>
      </c>
      <c r="I114" s="35">
        <f t="shared" si="29"/>
        <v>7750</v>
      </c>
      <c r="J114" s="41">
        <v>703.1</v>
      </c>
      <c r="K114" s="21" t="s">
        <v>108</v>
      </c>
      <c r="L114" s="35">
        <f t="shared" si="30"/>
        <v>7750</v>
      </c>
      <c r="M114" s="41">
        <v>572.4</v>
      </c>
      <c r="N114" s="21" t="s">
        <v>108</v>
      </c>
      <c r="O114" s="35">
        <f t="shared" si="31"/>
        <v>7750</v>
      </c>
      <c r="P114" s="41">
        <v>22.4</v>
      </c>
      <c r="Q114" s="21" t="s">
        <v>108</v>
      </c>
      <c r="R114" s="35">
        <f t="shared" si="32"/>
        <v>7750</v>
      </c>
      <c r="S114" s="41">
        <v>0.3</v>
      </c>
      <c r="T114" s="21" t="s">
        <v>108</v>
      </c>
      <c r="U114" s="35">
        <f>IF(T114=0,0,VALUE(RIGHT(T114,4)))</f>
        <v>7750</v>
      </c>
      <c r="V114" s="20">
        <v>48</v>
      </c>
      <c r="X114" s="35">
        <f t="shared" si="33"/>
        <v>0</v>
      </c>
      <c r="AA114" s="35">
        <f t="shared" si="34"/>
        <v>0</v>
      </c>
      <c r="AD114" s="35">
        <f t="shared" si="35"/>
        <v>0</v>
      </c>
      <c r="AG114" s="35">
        <f t="shared" si="36"/>
        <v>0</v>
      </c>
      <c r="AJ114" s="35">
        <f t="shared" si="37"/>
        <v>0</v>
      </c>
      <c r="AM114" s="35">
        <f t="shared" si="38"/>
        <v>0</v>
      </c>
      <c r="AP114" s="35">
        <f t="shared" si="39"/>
        <v>0</v>
      </c>
      <c r="AS114" s="35">
        <f t="shared" si="40"/>
        <v>0</v>
      </c>
      <c r="AV114" s="35">
        <f t="shared" si="41"/>
        <v>0</v>
      </c>
      <c r="AY114" s="35">
        <f t="shared" si="42"/>
        <v>0</v>
      </c>
      <c r="BB114" s="35">
        <f t="shared" si="43"/>
        <v>0</v>
      </c>
      <c r="BE114" s="35">
        <f t="shared" si="44"/>
        <v>0</v>
      </c>
      <c r="BH114" s="35">
        <f t="shared" si="45"/>
        <v>0</v>
      </c>
      <c r="BK114" s="35">
        <f t="shared" si="46"/>
        <v>0</v>
      </c>
      <c r="BN114" s="35">
        <f t="shared" si="47"/>
        <v>0</v>
      </c>
      <c r="BQ114" s="35">
        <f t="shared" si="48"/>
        <v>0</v>
      </c>
      <c r="BT114" s="35">
        <f t="shared" si="49"/>
        <v>0</v>
      </c>
      <c r="BW114" s="35">
        <f t="shared" si="50"/>
        <v>0</v>
      </c>
      <c r="BZ114" s="35">
        <f t="shared" si="51"/>
        <v>0</v>
      </c>
      <c r="CC114" s="35">
        <f t="shared" si="52"/>
        <v>0</v>
      </c>
      <c r="CF114" s="35">
        <f t="shared" si="53"/>
        <v>0</v>
      </c>
      <c r="CI114" s="35">
        <f t="shared" si="54"/>
        <v>0</v>
      </c>
      <c r="CL114" s="35">
        <f t="shared" si="55"/>
        <v>0</v>
      </c>
    </row>
    <row r="115" spans="1:90">
      <c r="A115" s="38" t="s">
        <v>109</v>
      </c>
      <c r="B115" s="21" t="s">
        <v>109</v>
      </c>
      <c r="C115" s="35">
        <f>IF(B115=0,0,VALUE(RIGHT(B115,4)))</f>
        <v>6766</v>
      </c>
      <c r="D115" s="40">
        <v>55.9</v>
      </c>
      <c r="E115" s="21" t="s">
        <v>109</v>
      </c>
      <c r="F115" s="35">
        <f t="shared" si="28"/>
        <v>6766</v>
      </c>
      <c r="G115" s="41">
        <v>152.80000000000001</v>
      </c>
      <c r="H115" s="21" t="s">
        <v>109</v>
      </c>
      <c r="I115" s="35">
        <f t="shared" si="29"/>
        <v>6766</v>
      </c>
      <c r="J115" s="41">
        <v>171.9</v>
      </c>
      <c r="K115" s="21" t="s">
        <v>109</v>
      </c>
      <c r="L115" s="35">
        <f t="shared" si="30"/>
        <v>6766</v>
      </c>
      <c r="M115" s="41">
        <v>122.7</v>
      </c>
      <c r="N115" s="21" t="s">
        <v>109</v>
      </c>
      <c r="O115" s="35">
        <f t="shared" si="31"/>
        <v>6766</v>
      </c>
      <c r="P115" s="41">
        <v>216.8</v>
      </c>
      <c r="Q115" s="21" t="s">
        <v>109</v>
      </c>
      <c r="R115" s="35">
        <f t="shared" si="32"/>
        <v>6766</v>
      </c>
      <c r="S115" s="41">
        <v>55.4</v>
      </c>
      <c r="T115" s="21" t="s">
        <v>109</v>
      </c>
      <c r="U115" s="35">
        <f>IF(T115=0,0,VALUE(RIGHT(T115,4)))</f>
        <v>6766</v>
      </c>
      <c r="V115" s="20">
        <v>220.6</v>
      </c>
      <c r="X115" s="35">
        <f t="shared" si="33"/>
        <v>0</v>
      </c>
      <c r="AA115" s="35">
        <f t="shared" si="34"/>
        <v>0</v>
      </c>
      <c r="AD115" s="35">
        <f t="shared" si="35"/>
        <v>0</v>
      </c>
      <c r="AG115" s="35">
        <f t="shared" si="36"/>
        <v>0</v>
      </c>
      <c r="AJ115" s="35">
        <f t="shared" si="37"/>
        <v>0</v>
      </c>
      <c r="AM115" s="35">
        <f t="shared" si="38"/>
        <v>0</v>
      </c>
      <c r="AP115" s="35">
        <f t="shared" si="39"/>
        <v>0</v>
      </c>
      <c r="AS115" s="35">
        <f t="shared" si="40"/>
        <v>0</v>
      </c>
      <c r="AV115" s="35">
        <f t="shared" si="41"/>
        <v>0</v>
      </c>
      <c r="AY115" s="35">
        <f t="shared" si="42"/>
        <v>0</v>
      </c>
      <c r="BB115" s="35">
        <f t="shared" si="43"/>
        <v>0</v>
      </c>
      <c r="BE115" s="35">
        <f t="shared" si="44"/>
        <v>0</v>
      </c>
      <c r="BH115" s="35">
        <f t="shared" si="45"/>
        <v>0</v>
      </c>
      <c r="BK115" s="35">
        <f t="shared" si="46"/>
        <v>0</v>
      </c>
      <c r="BN115" s="35">
        <f t="shared" si="47"/>
        <v>0</v>
      </c>
      <c r="BQ115" s="35">
        <f t="shared" si="48"/>
        <v>0</v>
      </c>
      <c r="BT115" s="35">
        <f t="shared" si="49"/>
        <v>0</v>
      </c>
      <c r="BW115" s="35">
        <f t="shared" si="50"/>
        <v>0</v>
      </c>
      <c r="BZ115" s="35">
        <f t="shared" si="51"/>
        <v>0</v>
      </c>
      <c r="CC115" s="35">
        <f t="shared" si="52"/>
        <v>0</v>
      </c>
      <c r="CF115" s="35">
        <f t="shared" si="53"/>
        <v>0</v>
      </c>
      <c r="CI115" s="35">
        <f t="shared" si="54"/>
        <v>0</v>
      </c>
      <c r="CL115" s="35">
        <f t="shared" si="55"/>
        <v>0</v>
      </c>
    </row>
    <row r="116" spans="1:90">
      <c r="A116" s="38" t="s">
        <v>110</v>
      </c>
      <c r="B116" s="21" t="s">
        <v>110</v>
      </c>
      <c r="C116" s="35">
        <f>IF(B116=0,0,VALUE(RIGHT(B116,4)))</f>
        <v>8607</v>
      </c>
      <c r="D116" s="40">
        <v>1088.9000000000001</v>
      </c>
      <c r="E116" s="21" t="s">
        <v>110</v>
      </c>
      <c r="F116" s="35">
        <f t="shared" si="28"/>
        <v>8607</v>
      </c>
      <c r="G116" s="41">
        <v>381.5</v>
      </c>
      <c r="H116" s="21" t="s">
        <v>110</v>
      </c>
      <c r="I116" s="35">
        <f t="shared" si="29"/>
        <v>8607</v>
      </c>
      <c r="J116" s="41">
        <v>646.9</v>
      </c>
      <c r="K116" s="21" t="s">
        <v>110</v>
      </c>
      <c r="L116" s="35">
        <f t="shared" si="30"/>
        <v>8607</v>
      </c>
      <c r="M116" s="41">
        <v>1044.0999999999999</v>
      </c>
      <c r="N116" s="21" t="s">
        <v>110</v>
      </c>
      <c r="O116" s="35">
        <f t="shared" si="31"/>
        <v>8607</v>
      </c>
      <c r="P116" s="41">
        <v>1105.9000000000001</v>
      </c>
      <c r="Q116" s="21" t="s">
        <v>110</v>
      </c>
      <c r="R116" s="35">
        <f t="shared" si="32"/>
        <v>8607</v>
      </c>
      <c r="S116" s="41">
        <v>688.1</v>
      </c>
      <c r="T116" s="21" t="s">
        <v>110</v>
      </c>
      <c r="U116" s="35">
        <f>IF(T116=0,0,VALUE(RIGHT(T116,4)))</f>
        <v>8607</v>
      </c>
      <c r="V116" s="20">
        <v>743.5</v>
      </c>
      <c r="X116" s="35">
        <f t="shared" si="33"/>
        <v>0</v>
      </c>
      <c r="AA116" s="35">
        <f t="shared" si="34"/>
        <v>0</v>
      </c>
      <c r="AD116" s="35">
        <f t="shared" si="35"/>
        <v>0</v>
      </c>
      <c r="AG116" s="35">
        <f t="shared" si="36"/>
        <v>0</v>
      </c>
      <c r="AJ116" s="35">
        <f t="shared" si="37"/>
        <v>0</v>
      </c>
      <c r="AM116" s="35">
        <f t="shared" si="38"/>
        <v>0</v>
      </c>
      <c r="AP116" s="35">
        <f t="shared" si="39"/>
        <v>0</v>
      </c>
      <c r="AS116" s="35">
        <f t="shared" si="40"/>
        <v>0</v>
      </c>
      <c r="AV116" s="35">
        <f t="shared" si="41"/>
        <v>0</v>
      </c>
      <c r="AY116" s="35">
        <f t="shared" si="42"/>
        <v>0</v>
      </c>
      <c r="BB116" s="35">
        <f t="shared" si="43"/>
        <v>0</v>
      </c>
      <c r="BE116" s="35">
        <f t="shared" si="44"/>
        <v>0</v>
      </c>
      <c r="BH116" s="35">
        <f t="shared" si="45"/>
        <v>0</v>
      </c>
      <c r="BK116" s="35">
        <f t="shared" si="46"/>
        <v>0</v>
      </c>
      <c r="BN116" s="35">
        <f t="shared" si="47"/>
        <v>0</v>
      </c>
      <c r="BQ116" s="35">
        <f t="shared" si="48"/>
        <v>0</v>
      </c>
      <c r="BT116" s="35">
        <f t="shared" si="49"/>
        <v>0</v>
      </c>
      <c r="BW116" s="35">
        <f t="shared" si="50"/>
        <v>0</v>
      </c>
      <c r="BZ116" s="35">
        <f t="shared" si="51"/>
        <v>0</v>
      </c>
      <c r="CC116" s="35">
        <f t="shared" si="52"/>
        <v>0</v>
      </c>
      <c r="CF116" s="35">
        <f t="shared" si="53"/>
        <v>0</v>
      </c>
      <c r="CI116" s="35">
        <f t="shared" si="54"/>
        <v>0</v>
      </c>
      <c r="CL116" s="35">
        <f t="shared" si="55"/>
        <v>0</v>
      </c>
    </row>
    <row r="117" spans="1:90">
      <c r="A117" s="38" t="s">
        <v>111</v>
      </c>
      <c r="B117" s="21" t="s">
        <v>111</v>
      </c>
      <c r="C117" s="35">
        <f>IF(B117=0,0,VALUE(RIGHT(B117,4)))</f>
        <v>6034</v>
      </c>
      <c r="D117" s="40">
        <v>723</v>
      </c>
      <c r="E117" s="21" t="s">
        <v>111</v>
      </c>
      <c r="F117" s="35">
        <f t="shared" si="28"/>
        <v>6034</v>
      </c>
      <c r="G117" s="41">
        <v>307.5</v>
      </c>
      <c r="H117" s="21" t="s">
        <v>111</v>
      </c>
      <c r="I117" s="35">
        <f t="shared" si="29"/>
        <v>6034</v>
      </c>
      <c r="J117" s="41">
        <v>603.70000000000005</v>
      </c>
      <c r="K117" s="21" t="s">
        <v>111</v>
      </c>
      <c r="L117" s="35">
        <f t="shared" si="30"/>
        <v>6034</v>
      </c>
      <c r="M117" s="41">
        <v>1032.2</v>
      </c>
      <c r="N117" s="21" t="s">
        <v>111</v>
      </c>
      <c r="O117" s="35">
        <f t="shared" si="31"/>
        <v>6034</v>
      </c>
      <c r="P117" s="41">
        <v>558</v>
      </c>
      <c r="Q117" s="21" t="s">
        <v>111</v>
      </c>
      <c r="R117" s="35">
        <f t="shared" si="32"/>
        <v>6034</v>
      </c>
      <c r="S117" s="41">
        <v>1054.9000000000001</v>
      </c>
      <c r="T117" s="21" t="s">
        <v>111</v>
      </c>
      <c r="U117" s="35">
        <f>IF(T117=0,0,VALUE(RIGHT(T117,4)))</f>
        <v>6034</v>
      </c>
      <c r="V117" s="20">
        <v>614.5</v>
      </c>
      <c r="X117" s="35">
        <f t="shared" si="33"/>
        <v>0</v>
      </c>
      <c r="AA117" s="35">
        <f t="shared" si="34"/>
        <v>0</v>
      </c>
      <c r="AD117" s="35">
        <f t="shared" si="35"/>
        <v>0</v>
      </c>
      <c r="AG117" s="35">
        <f t="shared" si="36"/>
        <v>0</v>
      </c>
      <c r="AJ117" s="35">
        <f t="shared" si="37"/>
        <v>0</v>
      </c>
      <c r="AM117" s="35">
        <f t="shared" si="38"/>
        <v>0</v>
      </c>
      <c r="AP117" s="35">
        <f t="shared" si="39"/>
        <v>0</v>
      </c>
      <c r="AS117" s="35">
        <f t="shared" si="40"/>
        <v>0</v>
      </c>
      <c r="AV117" s="35">
        <f t="shared" si="41"/>
        <v>0</v>
      </c>
      <c r="AY117" s="35">
        <f t="shared" si="42"/>
        <v>0</v>
      </c>
      <c r="BB117" s="35">
        <f t="shared" si="43"/>
        <v>0</v>
      </c>
      <c r="BE117" s="35">
        <f t="shared" si="44"/>
        <v>0</v>
      </c>
      <c r="BH117" s="35">
        <f t="shared" si="45"/>
        <v>0</v>
      </c>
      <c r="BK117" s="35">
        <f t="shared" si="46"/>
        <v>0</v>
      </c>
      <c r="BN117" s="35">
        <f t="shared" si="47"/>
        <v>0</v>
      </c>
      <c r="BQ117" s="35">
        <f t="shared" si="48"/>
        <v>0</v>
      </c>
      <c r="BT117" s="35">
        <f t="shared" si="49"/>
        <v>0</v>
      </c>
      <c r="BW117" s="35">
        <f t="shared" si="50"/>
        <v>0</v>
      </c>
      <c r="BZ117" s="35">
        <f t="shared" si="51"/>
        <v>0</v>
      </c>
      <c r="CC117" s="35">
        <f t="shared" si="52"/>
        <v>0</v>
      </c>
      <c r="CF117" s="35">
        <f t="shared" si="53"/>
        <v>0</v>
      </c>
      <c r="CI117" s="35">
        <f t="shared" si="54"/>
        <v>0</v>
      </c>
      <c r="CL117" s="35">
        <f t="shared" si="55"/>
        <v>0</v>
      </c>
    </row>
    <row r="118" spans="1:90">
      <c r="A118" s="38" t="s">
        <v>112</v>
      </c>
      <c r="B118" s="21" t="s">
        <v>112</v>
      </c>
      <c r="C118" s="35">
        <f>IF(B118=0,0,VALUE(RIGHT(B118,4)))</f>
        <v>6039</v>
      </c>
      <c r="D118" s="40">
        <v>1073</v>
      </c>
      <c r="E118" s="21" t="s">
        <v>112</v>
      </c>
      <c r="F118" s="35">
        <f t="shared" si="28"/>
        <v>6039</v>
      </c>
      <c r="G118" s="41">
        <v>660.2</v>
      </c>
      <c r="H118" s="21" t="s">
        <v>112</v>
      </c>
      <c r="I118" s="35">
        <f t="shared" si="29"/>
        <v>6039</v>
      </c>
      <c r="J118" s="41">
        <v>541.9</v>
      </c>
      <c r="K118" s="21" t="s">
        <v>112</v>
      </c>
      <c r="L118" s="35">
        <f t="shared" si="30"/>
        <v>6039</v>
      </c>
      <c r="M118" s="41">
        <v>31.2</v>
      </c>
      <c r="N118" s="21" t="s">
        <v>112</v>
      </c>
      <c r="O118" s="35">
        <f t="shared" si="31"/>
        <v>6039</v>
      </c>
      <c r="P118" s="41">
        <v>909.5</v>
      </c>
      <c r="Q118" s="21" t="s">
        <v>112</v>
      </c>
      <c r="R118" s="35">
        <f t="shared" si="32"/>
        <v>6039</v>
      </c>
      <c r="S118" s="41">
        <v>842.7</v>
      </c>
      <c r="T118" s="21" t="s">
        <v>112</v>
      </c>
      <c r="U118" s="35">
        <f>IF(T118=0,0,VALUE(RIGHT(T118,4)))</f>
        <v>6039</v>
      </c>
      <c r="V118" s="20">
        <v>866.4</v>
      </c>
      <c r="X118" s="35">
        <f t="shared" si="33"/>
        <v>0</v>
      </c>
      <c r="AA118" s="35">
        <f t="shared" si="34"/>
        <v>0</v>
      </c>
      <c r="AD118" s="35">
        <f t="shared" si="35"/>
        <v>0</v>
      </c>
      <c r="AG118" s="35">
        <f t="shared" si="36"/>
        <v>0</v>
      </c>
      <c r="AJ118" s="35">
        <f t="shared" si="37"/>
        <v>0</v>
      </c>
      <c r="AM118" s="35">
        <f t="shared" si="38"/>
        <v>0</v>
      </c>
      <c r="AP118" s="35">
        <f t="shared" si="39"/>
        <v>0</v>
      </c>
      <c r="AS118" s="35">
        <f t="shared" si="40"/>
        <v>0</v>
      </c>
      <c r="AV118" s="35">
        <f t="shared" si="41"/>
        <v>0</v>
      </c>
      <c r="AY118" s="35">
        <f t="shared" si="42"/>
        <v>0</v>
      </c>
      <c r="BB118" s="35">
        <f t="shared" si="43"/>
        <v>0</v>
      </c>
      <c r="BE118" s="35">
        <f t="shared" si="44"/>
        <v>0</v>
      </c>
      <c r="BH118" s="35">
        <f t="shared" si="45"/>
        <v>0</v>
      </c>
      <c r="BK118" s="35">
        <f t="shared" si="46"/>
        <v>0</v>
      </c>
      <c r="BN118" s="35">
        <f t="shared" si="47"/>
        <v>0</v>
      </c>
      <c r="BQ118" s="35">
        <f t="shared" si="48"/>
        <v>0</v>
      </c>
      <c r="BT118" s="35">
        <f t="shared" si="49"/>
        <v>0</v>
      </c>
      <c r="BW118" s="35">
        <f t="shared" si="50"/>
        <v>0</v>
      </c>
      <c r="BZ118" s="35">
        <f t="shared" si="51"/>
        <v>0</v>
      </c>
      <c r="CC118" s="35">
        <f t="shared" si="52"/>
        <v>0</v>
      </c>
      <c r="CF118" s="35">
        <f t="shared" si="53"/>
        <v>0</v>
      </c>
      <c r="CI118" s="35">
        <f t="shared" si="54"/>
        <v>0</v>
      </c>
      <c r="CL118" s="35">
        <f t="shared" si="55"/>
        <v>0</v>
      </c>
    </row>
    <row r="119" spans="1:90">
      <c r="A119" s="38" t="s">
        <v>113</v>
      </c>
      <c r="B119" s="21" t="s">
        <v>113</v>
      </c>
      <c r="C119" s="35">
        <f>IF(B119=0,0,VALUE(RIGHT(B119,4)))</f>
        <v>6042</v>
      </c>
      <c r="D119" s="40">
        <v>22.6</v>
      </c>
      <c r="E119" s="21" t="s">
        <v>113</v>
      </c>
      <c r="F119" s="35">
        <f t="shared" si="28"/>
        <v>6042</v>
      </c>
      <c r="G119" s="41">
        <v>818.2</v>
      </c>
      <c r="H119" s="21" t="s">
        <v>113</v>
      </c>
      <c r="I119" s="35">
        <f t="shared" si="29"/>
        <v>6042</v>
      </c>
      <c r="J119" s="41">
        <v>988</v>
      </c>
      <c r="K119" s="21" t="s">
        <v>113</v>
      </c>
      <c r="L119" s="35">
        <f t="shared" si="30"/>
        <v>6042</v>
      </c>
      <c r="M119" s="41">
        <v>997.3</v>
      </c>
      <c r="N119" s="21" t="s">
        <v>113</v>
      </c>
      <c r="O119" s="35">
        <f t="shared" si="31"/>
        <v>6042</v>
      </c>
      <c r="P119" s="41">
        <v>58.6</v>
      </c>
      <c r="Q119" s="21" t="s">
        <v>113</v>
      </c>
      <c r="R119" s="35">
        <f t="shared" si="32"/>
        <v>6042</v>
      </c>
      <c r="S119" s="41">
        <v>885.7</v>
      </c>
      <c r="T119" s="21" t="s">
        <v>113</v>
      </c>
      <c r="U119" s="35">
        <f>IF(T119=0,0,VALUE(RIGHT(T119,4)))</f>
        <v>6042</v>
      </c>
      <c r="V119" s="20">
        <v>376.5</v>
      </c>
      <c r="X119" s="35">
        <f t="shared" si="33"/>
        <v>0</v>
      </c>
      <c r="AA119" s="35">
        <f t="shared" si="34"/>
        <v>0</v>
      </c>
      <c r="AD119" s="35">
        <f t="shared" si="35"/>
        <v>0</v>
      </c>
      <c r="AG119" s="35">
        <f t="shared" si="36"/>
        <v>0</v>
      </c>
      <c r="AJ119" s="35">
        <f t="shared" si="37"/>
        <v>0</v>
      </c>
      <c r="AM119" s="35">
        <f t="shared" si="38"/>
        <v>0</v>
      </c>
      <c r="AP119" s="35">
        <f t="shared" si="39"/>
        <v>0</v>
      </c>
      <c r="AS119" s="35">
        <f t="shared" si="40"/>
        <v>0</v>
      </c>
      <c r="AV119" s="35">
        <f t="shared" si="41"/>
        <v>0</v>
      </c>
      <c r="AY119" s="35">
        <f t="shared" si="42"/>
        <v>0</v>
      </c>
      <c r="BB119" s="35">
        <f t="shared" si="43"/>
        <v>0</v>
      </c>
      <c r="BE119" s="35">
        <f t="shared" si="44"/>
        <v>0</v>
      </c>
      <c r="BH119" s="35">
        <f t="shared" si="45"/>
        <v>0</v>
      </c>
      <c r="BK119" s="35">
        <f t="shared" si="46"/>
        <v>0</v>
      </c>
      <c r="BN119" s="35">
        <f t="shared" si="47"/>
        <v>0</v>
      </c>
      <c r="BQ119" s="35">
        <f t="shared" si="48"/>
        <v>0</v>
      </c>
      <c r="BT119" s="35">
        <f t="shared" si="49"/>
        <v>0</v>
      </c>
      <c r="BW119" s="35">
        <f t="shared" si="50"/>
        <v>0</v>
      </c>
      <c r="BZ119" s="35">
        <f t="shared" si="51"/>
        <v>0</v>
      </c>
      <c r="CC119" s="35">
        <f t="shared" si="52"/>
        <v>0</v>
      </c>
      <c r="CF119" s="35">
        <f t="shared" si="53"/>
        <v>0</v>
      </c>
      <c r="CI119" s="35">
        <f t="shared" si="54"/>
        <v>0</v>
      </c>
      <c r="CL119" s="35">
        <f t="shared" si="55"/>
        <v>0</v>
      </c>
    </row>
    <row r="120" spans="1:90">
      <c r="A120" s="38" t="s">
        <v>114</v>
      </c>
      <c r="B120" s="21" t="s">
        <v>114</v>
      </c>
      <c r="C120" s="35">
        <f>IF(B120=0,0,VALUE(RIGHT(B120,4)))</f>
        <v>6043</v>
      </c>
      <c r="D120" s="40">
        <v>900.2</v>
      </c>
      <c r="E120" s="21" t="s">
        <v>114</v>
      </c>
      <c r="F120" s="35">
        <f t="shared" si="28"/>
        <v>6043</v>
      </c>
      <c r="G120" s="41">
        <v>863.2</v>
      </c>
      <c r="H120" s="21" t="s">
        <v>114</v>
      </c>
      <c r="I120" s="35">
        <f t="shared" si="29"/>
        <v>6043</v>
      </c>
      <c r="J120" s="41">
        <v>743.3</v>
      </c>
      <c r="K120" s="21" t="s">
        <v>114</v>
      </c>
      <c r="L120" s="35">
        <f t="shared" si="30"/>
        <v>6043</v>
      </c>
      <c r="M120" s="41">
        <v>799.4</v>
      </c>
      <c r="N120" s="21" t="s">
        <v>114</v>
      </c>
      <c r="O120" s="35">
        <f t="shared" si="31"/>
        <v>6043</v>
      </c>
      <c r="P120" s="41">
        <v>546.4</v>
      </c>
      <c r="Q120" s="21" t="s">
        <v>114</v>
      </c>
      <c r="R120" s="35">
        <f t="shared" si="32"/>
        <v>6043</v>
      </c>
      <c r="S120" s="41">
        <v>718.3</v>
      </c>
      <c r="T120" s="21" t="s">
        <v>114</v>
      </c>
      <c r="U120" s="35">
        <f>IF(T120=0,0,VALUE(RIGHT(T120,4)))</f>
        <v>6043</v>
      </c>
      <c r="V120" s="20">
        <v>698</v>
      </c>
      <c r="X120" s="35">
        <f t="shared" si="33"/>
        <v>0</v>
      </c>
      <c r="AA120" s="35">
        <f t="shared" si="34"/>
        <v>0</v>
      </c>
      <c r="AD120" s="35">
        <f t="shared" si="35"/>
        <v>0</v>
      </c>
      <c r="AG120" s="35">
        <f t="shared" si="36"/>
        <v>0</v>
      </c>
      <c r="AJ120" s="35">
        <f t="shared" si="37"/>
        <v>0</v>
      </c>
      <c r="AM120" s="35">
        <f t="shared" si="38"/>
        <v>0</v>
      </c>
      <c r="AP120" s="35">
        <f t="shared" si="39"/>
        <v>0</v>
      </c>
      <c r="AS120" s="35">
        <f t="shared" si="40"/>
        <v>0</v>
      </c>
      <c r="AV120" s="35">
        <f t="shared" si="41"/>
        <v>0</v>
      </c>
      <c r="AY120" s="35">
        <f t="shared" si="42"/>
        <v>0</v>
      </c>
      <c r="BB120" s="35">
        <f t="shared" si="43"/>
        <v>0</v>
      </c>
      <c r="BE120" s="35">
        <f t="shared" si="44"/>
        <v>0</v>
      </c>
      <c r="BH120" s="35">
        <f t="shared" si="45"/>
        <v>0</v>
      </c>
      <c r="BK120" s="35">
        <f t="shared" si="46"/>
        <v>0</v>
      </c>
      <c r="BN120" s="35">
        <f t="shared" si="47"/>
        <v>0</v>
      </c>
      <c r="BQ120" s="35">
        <f t="shared" si="48"/>
        <v>0</v>
      </c>
      <c r="BT120" s="35">
        <f t="shared" si="49"/>
        <v>0</v>
      </c>
      <c r="BW120" s="35">
        <f t="shared" si="50"/>
        <v>0</v>
      </c>
      <c r="BZ120" s="35">
        <f t="shared" si="51"/>
        <v>0</v>
      </c>
      <c r="CC120" s="35">
        <f t="shared" si="52"/>
        <v>0</v>
      </c>
      <c r="CF120" s="35">
        <f t="shared" si="53"/>
        <v>0</v>
      </c>
      <c r="CI120" s="35">
        <f t="shared" si="54"/>
        <v>0</v>
      </c>
      <c r="CL120" s="35">
        <f t="shared" si="55"/>
        <v>0</v>
      </c>
    </row>
    <row r="121" spans="1:90">
      <c r="A121" s="38" t="s">
        <v>115</v>
      </c>
      <c r="B121" s="21" t="s">
        <v>115</v>
      </c>
      <c r="C121" s="35">
        <f>IF(B121=0,0,VALUE(RIGHT(B121,4)))</f>
        <v>6044</v>
      </c>
      <c r="D121" s="40">
        <v>29.4</v>
      </c>
      <c r="E121" s="21" t="s">
        <v>115</v>
      </c>
      <c r="F121" s="35">
        <f t="shared" si="28"/>
        <v>6044</v>
      </c>
      <c r="G121" s="41">
        <v>46.4</v>
      </c>
      <c r="H121" s="21" t="s">
        <v>115</v>
      </c>
      <c r="I121" s="35">
        <f t="shared" si="29"/>
        <v>6044</v>
      </c>
      <c r="J121" s="41">
        <v>919.6</v>
      </c>
      <c r="K121" s="21" t="s">
        <v>115</v>
      </c>
      <c r="L121" s="35">
        <f t="shared" si="30"/>
        <v>6044</v>
      </c>
      <c r="M121" s="41">
        <v>1002.9</v>
      </c>
      <c r="N121" s="21" t="s">
        <v>115</v>
      </c>
      <c r="O121" s="35">
        <f t="shared" si="31"/>
        <v>6044</v>
      </c>
      <c r="P121" s="41">
        <v>518.29999999999995</v>
      </c>
      <c r="Q121" s="21" t="s">
        <v>115</v>
      </c>
      <c r="R121" s="35">
        <f t="shared" si="32"/>
        <v>6044</v>
      </c>
      <c r="S121" s="41">
        <v>38.6</v>
      </c>
      <c r="T121" s="21" t="s">
        <v>115</v>
      </c>
      <c r="U121" s="35">
        <f>IF(T121=0,0,VALUE(RIGHT(T121,4)))</f>
        <v>6044</v>
      </c>
      <c r="V121" s="20">
        <v>873.3</v>
      </c>
      <c r="X121" s="35">
        <f t="shared" si="33"/>
        <v>0</v>
      </c>
      <c r="AA121" s="35">
        <f t="shared" si="34"/>
        <v>0</v>
      </c>
      <c r="AD121" s="35">
        <f t="shared" si="35"/>
        <v>0</v>
      </c>
      <c r="AG121" s="35">
        <f t="shared" si="36"/>
        <v>0</v>
      </c>
      <c r="AJ121" s="35">
        <f t="shared" si="37"/>
        <v>0</v>
      </c>
      <c r="AM121" s="35">
        <f t="shared" si="38"/>
        <v>0</v>
      </c>
      <c r="AP121" s="35">
        <f t="shared" si="39"/>
        <v>0</v>
      </c>
      <c r="AS121" s="35">
        <f t="shared" si="40"/>
        <v>0</v>
      </c>
      <c r="AV121" s="35">
        <f t="shared" si="41"/>
        <v>0</v>
      </c>
      <c r="AY121" s="35">
        <f t="shared" si="42"/>
        <v>0</v>
      </c>
      <c r="BB121" s="35">
        <f t="shared" si="43"/>
        <v>0</v>
      </c>
      <c r="BE121" s="35">
        <f t="shared" si="44"/>
        <v>0</v>
      </c>
      <c r="BH121" s="35">
        <f t="shared" si="45"/>
        <v>0</v>
      </c>
      <c r="BK121" s="35">
        <f t="shared" si="46"/>
        <v>0</v>
      </c>
      <c r="BN121" s="35">
        <f t="shared" si="47"/>
        <v>0</v>
      </c>
      <c r="BQ121" s="35">
        <f t="shared" si="48"/>
        <v>0</v>
      </c>
      <c r="BT121" s="35">
        <f t="shared" si="49"/>
        <v>0</v>
      </c>
      <c r="BW121" s="35">
        <f t="shared" si="50"/>
        <v>0</v>
      </c>
      <c r="BZ121" s="35">
        <f t="shared" si="51"/>
        <v>0</v>
      </c>
      <c r="CC121" s="35">
        <f t="shared" si="52"/>
        <v>0</v>
      </c>
      <c r="CF121" s="35">
        <f t="shared" si="53"/>
        <v>0</v>
      </c>
      <c r="CI121" s="35">
        <f t="shared" si="54"/>
        <v>0</v>
      </c>
      <c r="CL121" s="35">
        <f t="shared" si="55"/>
        <v>0</v>
      </c>
    </row>
    <row r="122" spans="1:90">
      <c r="A122" s="38" t="s">
        <v>116</v>
      </c>
      <c r="B122" s="21" t="s">
        <v>116</v>
      </c>
      <c r="C122" s="35">
        <f>IF(B122=0,0,VALUE(RIGHT(B122,4)))</f>
        <v>6309</v>
      </c>
      <c r="D122" s="40">
        <v>729.8</v>
      </c>
      <c r="E122" s="21" t="s">
        <v>116</v>
      </c>
      <c r="F122" s="35">
        <f t="shared" si="28"/>
        <v>6309</v>
      </c>
      <c r="G122" s="41">
        <v>342</v>
      </c>
      <c r="H122" s="21" t="s">
        <v>116</v>
      </c>
      <c r="I122" s="35">
        <f t="shared" si="29"/>
        <v>6309</v>
      </c>
      <c r="J122" s="41">
        <v>974.2</v>
      </c>
      <c r="K122" s="21" t="s">
        <v>116</v>
      </c>
      <c r="L122" s="35">
        <f t="shared" si="30"/>
        <v>6309</v>
      </c>
      <c r="M122" s="41">
        <v>400.4</v>
      </c>
      <c r="N122" s="21" t="s">
        <v>116</v>
      </c>
      <c r="O122" s="35">
        <f t="shared" si="31"/>
        <v>6309</v>
      </c>
      <c r="P122" s="41">
        <v>901.1</v>
      </c>
      <c r="Q122" s="21" t="s">
        <v>116</v>
      </c>
      <c r="R122" s="35">
        <f t="shared" si="32"/>
        <v>6309</v>
      </c>
      <c r="S122" s="41">
        <v>611.9</v>
      </c>
      <c r="T122" s="21" t="s">
        <v>116</v>
      </c>
      <c r="U122" s="35">
        <f>IF(T122=0,0,VALUE(RIGHT(T122,4)))</f>
        <v>6309</v>
      </c>
      <c r="V122" s="20">
        <v>463.1</v>
      </c>
      <c r="X122" s="35">
        <f t="shared" si="33"/>
        <v>0</v>
      </c>
      <c r="AA122" s="35">
        <f t="shared" si="34"/>
        <v>0</v>
      </c>
      <c r="AD122" s="35">
        <f t="shared" si="35"/>
        <v>0</v>
      </c>
      <c r="AG122" s="35">
        <f t="shared" si="36"/>
        <v>0</v>
      </c>
      <c r="AJ122" s="35">
        <f t="shared" si="37"/>
        <v>0</v>
      </c>
      <c r="AM122" s="35">
        <f t="shared" si="38"/>
        <v>0</v>
      </c>
      <c r="AP122" s="35">
        <f t="shared" si="39"/>
        <v>0</v>
      </c>
      <c r="AS122" s="35">
        <f t="shared" si="40"/>
        <v>0</v>
      </c>
      <c r="AV122" s="35">
        <f t="shared" si="41"/>
        <v>0</v>
      </c>
      <c r="AY122" s="35">
        <f t="shared" si="42"/>
        <v>0</v>
      </c>
      <c r="BB122" s="35">
        <f t="shared" si="43"/>
        <v>0</v>
      </c>
      <c r="BE122" s="35">
        <f t="shared" si="44"/>
        <v>0</v>
      </c>
      <c r="BH122" s="35">
        <f t="shared" si="45"/>
        <v>0</v>
      </c>
      <c r="BK122" s="35">
        <f t="shared" si="46"/>
        <v>0</v>
      </c>
      <c r="BN122" s="35">
        <f t="shared" si="47"/>
        <v>0</v>
      </c>
      <c r="BQ122" s="35">
        <f t="shared" si="48"/>
        <v>0</v>
      </c>
      <c r="BT122" s="35">
        <f t="shared" si="49"/>
        <v>0</v>
      </c>
      <c r="BW122" s="35">
        <f t="shared" si="50"/>
        <v>0</v>
      </c>
      <c r="BZ122" s="35">
        <f t="shared" si="51"/>
        <v>0</v>
      </c>
      <c r="CC122" s="35">
        <f t="shared" si="52"/>
        <v>0</v>
      </c>
      <c r="CF122" s="35">
        <f t="shared" si="53"/>
        <v>0</v>
      </c>
      <c r="CI122" s="35">
        <f t="shared" si="54"/>
        <v>0</v>
      </c>
      <c r="CL122" s="35">
        <f t="shared" si="55"/>
        <v>0</v>
      </c>
    </row>
    <row r="123" spans="1:90">
      <c r="A123" s="38" t="s">
        <v>117</v>
      </c>
      <c r="B123" s="21" t="s">
        <v>117</v>
      </c>
      <c r="C123" s="35">
        <f>IF(B123=0,0,VALUE(RIGHT(B123,4)))</f>
        <v>6933</v>
      </c>
      <c r="D123" s="40">
        <v>493.8</v>
      </c>
      <c r="E123" s="21" t="s">
        <v>117</v>
      </c>
      <c r="F123" s="35">
        <f t="shared" si="28"/>
        <v>6933</v>
      </c>
      <c r="G123" s="41">
        <v>44.7</v>
      </c>
      <c r="H123" s="21" t="s">
        <v>117</v>
      </c>
      <c r="I123" s="35">
        <f t="shared" si="29"/>
        <v>6933</v>
      </c>
      <c r="J123" s="41">
        <v>141.4</v>
      </c>
      <c r="K123" s="21" t="s">
        <v>117</v>
      </c>
      <c r="L123" s="35">
        <f t="shared" si="30"/>
        <v>6933</v>
      </c>
      <c r="M123" s="41">
        <v>9.6</v>
      </c>
      <c r="N123" s="21" t="s">
        <v>117</v>
      </c>
      <c r="O123" s="35">
        <f t="shared" si="31"/>
        <v>6933</v>
      </c>
      <c r="P123" s="41">
        <v>5.9</v>
      </c>
      <c r="Q123" s="21" t="s">
        <v>117</v>
      </c>
      <c r="R123" s="35">
        <f t="shared" si="32"/>
        <v>6933</v>
      </c>
      <c r="S123" s="41">
        <v>0</v>
      </c>
      <c r="T123" s="21" t="s">
        <v>117</v>
      </c>
      <c r="U123" s="35">
        <f>IF(T123=0,0,VALUE(RIGHT(T123,4)))</f>
        <v>6933</v>
      </c>
      <c r="V123" s="20">
        <v>10.3</v>
      </c>
      <c r="X123" s="35">
        <f t="shared" si="33"/>
        <v>0</v>
      </c>
      <c r="AA123" s="35">
        <f t="shared" si="34"/>
        <v>0</v>
      </c>
      <c r="AD123" s="35">
        <f t="shared" si="35"/>
        <v>0</v>
      </c>
      <c r="AG123" s="35">
        <f t="shared" si="36"/>
        <v>0</v>
      </c>
      <c r="AJ123" s="35">
        <f t="shared" si="37"/>
        <v>0</v>
      </c>
      <c r="AM123" s="35">
        <f t="shared" si="38"/>
        <v>0</v>
      </c>
      <c r="AP123" s="35">
        <f t="shared" si="39"/>
        <v>0</v>
      </c>
      <c r="AS123" s="35">
        <f t="shared" si="40"/>
        <v>0</v>
      </c>
      <c r="AV123" s="35">
        <f t="shared" si="41"/>
        <v>0</v>
      </c>
      <c r="AY123" s="35">
        <f t="shared" si="42"/>
        <v>0</v>
      </c>
      <c r="BB123" s="35">
        <f t="shared" si="43"/>
        <v>0</v>
      </c>
      <c r="BE123" s="35">
        <f t="shared" si="44"/>
        <v>0</v>
      </c>
      <c r="BH123" s="35">
        <f t="shared" si="45"/>
        <v>0</v>
      </c>
      <c r="BK123" s="35">
        <f t="shared" si="46"/>
        <v>0</v>
      </c>
      <c r="BN123" s="35">
        <f t="shared" si="47"/>
        <v>0</v>
      </c>
      <c r="BQ123" s="35">
        <f t="shared" si="48"/>
        <v>0</v>
      </c>
      <c r="BT123" s="35">
        <f t="shared" si="49"/>
        <v>0</v>
      </c>
      <c r="BW123" s="35">
        <f t="shared" si="50"/>
        <v>0</v>
      </c>
      <c r="BZ123" s="35">
        <f t="shared" si="51"/>
        <v>0</v>
      </c>
      <c r="CC123" s="35">
        <f t="shared" si="52"/>
        <v>0</v>
      </c>
      <c r="CF123" s="35">
        <f t="shared" si="53"/>
        <v>0</v>
      </c>
      <c r="CI123" s="35">
        <f t="shared" si="54"/>
        <v>0</v>
      </c>
      <c r="CL123" s="35">
        <f t="shared" si="55"/>
        <v>0</v>
      </c>
    </row>
    <row r="124" spans="1:90">
      <c r="A124" s="38" t="s">
        <v>118</v>
      </c>
      <c r="B124" s="21" t="s">
        <v>118</v>
      </c>
      <c r="C124" s="35">
        <f>IF(B124=0,0,VALUE(RIGHT(B124,4)))</f>
        <v>6934</v>
      </c>
      <c r="D124" s="40">
        <v>900</v>
      </c>
      <c r="E124" s="21" t="s">
        <v>118</v>
      </c>
      <c r="F124" s="35">
        <f t="shared" si="28"/>
        <v>6934</v>
      </c>
      <c r="G124" s="41">
        <v>863.7</v>
      </c>
      <c r="H124" s="21" t="s">
        <v>118</v>
      </c>
      <c r="I124" s="35">
        <f t="shared" si="29"/>
        <v>6934</v>
      </c>
      <c r="J124" s="41">
        <v>768.5</v>
      </c>
      <c r="K124" s="21" t="s">
        <v>118</v>
      </c>
      <c r="L124" s="35">
        <f t="shared" si="30"/>
        <v>6934</v>
      </c>
      <c r="M124" s="41">
        <v>799</v>
      </c>
      <c r="N124" s="21" t="s">
        <v>118</v>
      </c>
      <c r="O124" s="35">
        <f t="shared" si="31"/>
        <v>6934</v>
      </c>
      <c r="P124" s="41">
        <v>546.4</v>
      </c>
      <c r="Q124" s="21" t="s">
        <v>118</v>
      </c>
      <c r="R124" s="35">
        <f t="shared" si="32"/>
        <v>6934</v>
      </c>
      <c r="S124" s="41">
        <v>718.6</v>
      </c>
      <c r="T124" s="21" t="s">
        <v>118</v>
      </c>
      <c r="U124" s="35">
        <f>IF(T124=0,0,VALUE(RIGHT(T124,4)))</f>
        <v>6934</v>
      </c>
      <c r="V124" s="20">
        <v>699.8</v>
      </c>
      <c r="X124" s="35">
        <f t="shared" si="33"/>
        <v>0</v>
      </c>
      <c r="AA124" s="35">
        <f t="shared" si="34"/>
        <v>0</v>
      </c>
      <c r="AD124" s="35">
        <f t="shared" si="35"/>
        <v>0</v>
      </c>
      <c r="AG124" s="35">
        <f t="shared" si="36"/>
        <v>0</v>
      </c>
      <c r="AJ124" s="35">
        <f t="shared" si="37"/>
        <v>0</v>
      </c>
      <c r="AM124" s="35">
        <f t="shared" si="38"/>
        <v>0</v>
      </c>
      <c r="AP124" s="35">
        <f t="shared" si="39"/>
        <v>0</v>
      </c>
      <c r="AS124" s="35">
        <f t="shared" si="40"/>
        <v>0</v>
      </c>
      <c r="AV124" s="35">
        <f t="shared" si="41"/>
        <v>0</v>
      </c>
      <c r="AY124" s="35">
        <f t="shared" si="42"/>
        <v>0</v>
      </c>
      <c r="BB124" s="35">
        <f t="shared" si="43"/>
        <v>0</v>
      </c>
      <c r="BE124" s="35">
        <f t="shared" si="44"/>
        <v>0</v>
      </c>
      <c r="BH124" s="35">
        <f t="shared" si="45"/>
        <v>0</v>
      </c>
      <c r="BK124" s="35">
        <f t="shared" si="46"/>
        <v>0</v>
      </c>
      <c r="BN124" s="35">
        <f t="shared" si="47"/>
        <v>0</v>
      </c>
      <c r="BQ124" s="35">
        <f t="shared" si="48"/>
        <v>0</v>
      </c>
      <c r="BT124" s="35">
        <f t="shared" si="49"/>
        <v>0</v>
      </c>
      <c r="BW124" s="35">
        <f t="shared" si="50"/>
        <v>0</v>
      </c>
      <c r="BZ124" s="35">
        <f t="shared" si="51"/>
        <v>0</v>
      </c>
      <c r="CC124" s="35">
        <f t="shared" si="52"/>
        <v>0</v>
      </c>
      <c r="CF124" s="35">
        <f t="shared" si="53"/>
        <v>0</v>
      </c>
      <c r="CI124" s="35">
        <f t="shared" si="54"/>
        <v>0</v>
      </c>
      <c r="CL124" s="35">
        <f t="shared" si="55"/>
        <v>0</v>
      </c>
    </row>
    <row r="125" spans="1:90">
      <c r="A125" s="38" t="s">
        <v>119</v>
      </c>
      <c r="B125" s="21" t="s">
        <v>119</v>
      </c>
      <c r="C125" s="35">
        <f>IF(B125=0,0,VALUE(RIGHT(B125,4)))</f>
        <v>6935</v>
      </c>
      <c r="D125" s="40">
        <v>129</v>
      </c>
      <c r="E125" s="21" t="s">
        <v>119</v>
      </c>
      <c r="F125" s="35">
        <f t="shared" si="28"/>
        <v>6935</v>
      </c>
      <c r="G125" s="41">
        <v>971.9</v>
      </c>
      <c r="H125" s="21" t="s">
        <v>119</v>
      </c>
      <c r="I125" s="35">
        <f t="shared" si="29"/>
        <v>6935</v>
      </c>
      <c r="J125" s="41">
        <v>1099.8</v>
      </c>
      <c r="K125" s="21" t="s">
        <v>119</v>
      </c>
      <c r="L125" s="35">
        <f t="shared" si="30"/>
        <v>6935</v>
      </c>
      <c r="M125" s="41">
        <v>49.8</v>
      </c>
      <c r="N125" s="21" t="s">
        <v>119</v>
      </c>
      <c r="O125" s="35">
        <f t="shared" si="31"/>
        <v>6935</v>
      </c>
      <c r="P125" s="41">
        <v>585</v>
      </c>
      <c r="Q125" s="21" t="s">
        <v>119</v>
      </c>
      <c r="R125" s="35">
        <f t="shared" si="32"/>
        <v>6935</v>
      </c>
      <c r="S125" s="41">
        <v>777.6</v>
      </c>
      <c r="T125" s="21" t="s">
        <v>119</v>
      </c>
      <c r="U125" s="35">
        <f>IF(T125=0,0,VALUE(RIGHT(T125,4)))</f>
        <v>6935</v>
      </c>
      <c r="V125" s="20">
        <v>615.6</v>
      </c>
      <c r="X125" s="35">
        <f t="shared" si="33"/>
        <v>0</v>
      </c>
      <c r="AA125" s="35">
        <f t="shared" si="34"/>
        <v>0</v>
      </c>
      <c r="AD125" s="35">
        <f t="shared" si="35"/>
        <v>0</v>
      </c>
      <c r="AG125" s="35">
        <f t="shared" si="36"/>
        <v>0</v>
      </c>
      <c r="AJ125" s="35">
        <f t="shared" si="37"/>
        <v>0</v>
      </c>
      <c r="AM125" s="35">
        <f t="shared" si="38"/>
        <v>0</v>
      </c>
      <c r="AP125" s="35">
        <f t="shared" si="39"/>
        <v>0</v>
      </c>
      <c r="AS125" s="35">
        <f t="shared" si="40"/>
        <v>0</v>
      </c>
      <c r="AV125" s="35">
        <f t="shared" si="41"/>
        <v>0</v>
      </c>
      <c r="AY125" s="35">
        <f t="shared" si="42"/>
        <v>0</v>
      </c>
      <c r="BB125" s="35">
        <f t="shared" si="43"/>
        <v>0</v>
      </c>
      <c r="BE125" s="35">
        <f t="shared" si="44"/>
        <v>0</v>
      </c>
      <c r="BH125" s="35">
        <f t="shared" si="45"/>
        <v>0</v>
      </c>
      <c r="BK125" s="35">
        <f t="shared" si="46"/>
        <v>0</v>
      </c>
      <c r="BN125" s="35">
        <f t="shared" si="47"/>
        <v>0</v>
      </c>
      <c r="BQ125" s="35">
        <f t="shared" si="48"/>
        <v>0</v>
      </c>
      <c r="BT125" s="35">
        <f t="shared" si="49"/>
        <v>0</v>
      </c>
      <c r="BW125" s="35">
        <f t="shared" si="50"/>
        <v>0</v>
      </c>
      <c r="BZ125" s="35">
        <f t="shared" si="51"/>
        <v>0</v>
      </c>
      <c r="CC125" s="35">
        <f t="shared" si="52"/>
        <v>0</v>
      </c>
      <c r="CF125" s="35">
        <f t="shared" si="53"/>
        <v>0</v>
      </c>
      <c r="CI125" s="35">
        <f t="shared" si="54"/>
        <v>0</v>
      </c>
      <c r="CL125" s="35">
        <f t="shared" si="55"/>
        <v>0</v>
      </c>
    </row>
    <row r="126" spans="1:90">
      <c r="A126" s="38" t="s">
        <v>120</v>
      </c>
      <c r="B126" s="21" t="s">
        <v>120</v>
      </c>
      <c r="C126" s="35">
        <f>IF(B126=0,0,VALUE(RIGHT(B126,4)))</f>
        <v>7285</v>
      </c>
      <c r="D126" s="40">
        <v>367.5</v>
      </c>
      <c r="E126" s="21" t="s">
        <v>120</v>
      </c>
      <c r="F126" s="35">
        <f t="shared" si="28"/>
        <v>7285</v>
      </c>
      <c r="G126" s="41">
        <v>541.1</v>
      </c>
      <c r="H126" s="21" t="s">
        <v>120</v>
      </c>
      <c r="I126" s="35">
        <f t="shared" si="29"/>
        <v>7285</v>
      </c>
      <c r="J126" s="41">
        <v>185.2</v>
      </c>
      <c r="K126" s="21" t="s">
        <v>120</v>
      </c>
      <c r="L126" s="35">
        <f t="shared" si="30"/>
        <v>7285</v>
      </c>
      <c r="M126" s="41">
        <v>169.2</v>
      </c>
      <c r="N126" s="21" t="s">
        <v>120</v>
      </c>
      <c r="O126" s="35">
        <f t="shared" si="31"/>
        <v>7285</v>
      </c>
      <c r="P126" s="41">
        <v>0</v>
      </c>
      <c r="Q126" s="21" t="s">
        <v>120</v>
      </c>
      <c r="R126" s="35">
        <f t="shared" si="32"/>
        <v>7285</v>
      </c>
      <c r="S126" s="41">
        <v>116.1</v>
      </c>
      <c r="T126" s="21" t="s">
        <v>120</v>
      </c>
      <c r="U126" s="35">
        <f>IF(T126=0,0,VALUE(RIGHT(T126,4)))</f>
        <v>7285</v>
      </c>
      <c r="V126" s="20">
        <v>489.2</v>
      </c>
      <c r="X126" s="35">
        <f t="shared" si="33"/>
        <v>0</v>
      </c>
      <c r="AA126" s="35">
        <f t="shared" si="34"/>
        <v>0</v>
      </c>
      <c r="AD126" s="35">
        <f t="shared" si="35"/>
        <v>0</v>
      </c>
      <c r="AG126" s="35">
        <f t="shared" si="36"/>
        <v>0</v>
      </c>
      <c r="AJ126" s="35">
        <f t="shared" si="37"/>
        <v>0</v>
      </c>
      <c r="AM126" s="35">
        <f t="shared" si="38"/>
        <v>0</v>
      </c>
      <c r="AP126" s="35">
        <f t="shared" si="39"/>
        <v>0</v>
      </c>
      <c r="AS126" s="35">
        <f t="shared" si="40"/>
        <v>0</v>
      </c>
      <c r="AV126" s="35">
        <f t="shared" si="41"/>
        <v>0</v>
      </c>
      <c r="AY126" s="35">
        <f t="shared" si="42"/>
        <v>0</v>
      </c>
      <c r="BB126" s="35">
        <f t="shared" si="43"/>
        <v>0</v>
      </c>
      <c r="BE126" s="35">
        <f t="shared" si="44"/>
        <v>0</v>
      </c>
      <c r="BH126" s="35">
        <f t="shared" si="45"/>
        <v>0</v>
      </c>
      <c r="BK126" s="35">
        <f t="shared" si="46"/>
        <v>0</v>
      </c>
      <c r="BN126" s="35">
        <f t="shared" si="47"/>
        <v>0</v>
      </c>
      <c r="BQ126" s="35">
        <f t="shared" si="48"/>
        <v>0</v>
      </c>
      <c r="BT126" s="35">
        <f t="shared" si="49"/>
        <v>0</v>
      </c>
      <c r="BW126" s="35">
        <f t="shared" si="50"/>
        <v>0</v>
      </c>
      <c r="BZ126" s="35">
        <f t="shared" si="51"/>
        <v>0</v>
      </c>
      <c r="CC126" s="35">
        <f t="shared" si="52"/>
        <v>0</v>
      </c>
      <c r="CF126" s="35">
        <f t="shared" si="53"/>
        <v>0</v>
      </c>
      <c r="CI126" s="35">
        <f t="shared" si="54"/>
        <v>0</v>
      </c>
      <c r="CL126" s="35">
        <f t="shared" si="55"/>
        <v>0</v>
      </c>
    </row>
    <row r="127" spans="1:90">
      <c r="A127" s="38" t="s">
        <v>121</v>
      </c>
      <c r="B127" s="21" t="s">
        <v>121</v>
      </c>
      <c r="C127" s="35">
        <f>IF(B127=0,0,VALUE(RIGHT(B127,4)))</f>
        <v>1053</v>
      </c>
      <c r="D127" s="40">
        <v>121</v>
      </c>
      <c r="E127" s="21" t="s">
        <v>121</v>
      </c>
      <c r="F127" s="35">
        <f t="shared" si="28"/>
        <v>1053</v>
      </c>
      <c r="G127" s="41">
        <v>123.2</v>
      </c>
      <c r="H127" s="21" t="s">
        <v>121</v>
      </c>
      <c r="I127" s="35">
        <f t="shared" si="29"/>
        <v>1053</v>
      </c>
      <c r="J127" s="41">
        <v>33.1</v>
      </c>
      <c r="K127" s="21" t="s">
        <v>121</v>
      </c>
      <c r="L127" s="35">
        <f t="shared" si="30"/>
        <v>1053</v>
      </c>
      <c r="M127" s="41">
        <v>1014.8</v>
      </c>
      <c r="N127" s="21" t="s">
        <v>121</v>
      </c>
      <c r="O127" s="35">
        <f t="shared" si="31"/>
        <v>1053</v>
      </c>
      <c r="P127" s="41">
        <v>1024.4000000000001</v>
      </c>
      <c r="Q127" s="21" t="s">
        <v>121</v>
      </c>
      <c r="R127" s="35">
        <f t="shared" si="32"/>
        <v>1053</v>
      </c>
      <c r="S127" s="41">
        <v>20.2</v>
      </c>
      <c r="T127" s="21" t="s">
        <v>121</v>
      </c>
      <c r="U127" s="35">
        <f>IF(T127=0,0,VALUE(RIGHT(T127,4)))</f>
        <v>1053</v>
      </c>
      <c r="V127" s="20">
        <v>786.1</v>
      </c>
      <c r="X127" s="35">
        <f t="shared" si="33"/>
        <v>0</v>
      </c>
      <c r="AA127" s="35">
        <f t="shared" si="34"/>
        <v>0</v>
      </c>
      <c r="AD127" s="35">
        <f t="shared" si="35"/>
        <v>0</v>
      </c>
      <c r="AG127" s="35">
        <f t="shared" si="36"/>
        <v>0</v>
      </c>
      <c r="AJ127" s="35">
        <f t="shared" si="37"/>
        <v>0</v>
      </c>
      <c r="AM127" s="35">
        <f t="shared" si="38"/>
        <v>0</v>
      </c>
      <c r="AP127" s="35">
        <f t="shared" si="39"/>
        <v>0</v>
      </c>
      <c r="AS127" s="35">
        <f t="shared" si="40"/>
        <v>0</v>
      </c>
      <c r="AV127" s="35">
        <f t="shared" si="41"/>
        <v>0</v>
      </c>
      <c r="AY127" s="35">
        <f t="shared" si="42"/>
        <v>0</v>
      </c>
      <c r="BB127" s="35">
        <f t="shared" si="43"/>
        <v>0</v>
      </c>
      <c r="BE127" s="35">
        <f t="shared" si="44"/>
        <v>0</v>
      </c>
      <c r="BH127" s="35">
        <f t="shared" si="45"/>
        <v>0</v>
      </c>
      <c r="BK127" s="35">
        <f t="shared" si="46"/>
        <v>0</v>
      </c>
      <c r="BN127" s="35">
        <f t="shared" si="47"/>
        <v>0</v>
      </c>
      <c r="BQ127" s="35">
        <f t="shared" si="48"/>
        <v>0</v>
      </c>
      <c r="BT127" s="35">
        <f t="shared" si="49"/>
        <v>0</v>
      </c>
      <c r="BW127" s="35">
        <f t="shared" si="50"/>
        <v>0</v>
      </c>
      <c r="BZ127" s="35">
        <f t="shared" si="51"/>
        <v>0</v>
      </c>
      <c r="CC127" s="35">
        <f t="shared" si="52"/>
        <v>0</v>
      </c>
      <c r="CF127" s="35">
        <f t="shared" si="53"/>
        <v>0</v>
      </c>
      <c r="CI127" s="35">
        <f t="shared" si="54"/>
        <v>0</v>
      </c>
      <c r="CL127" s="35">
        <f t="shared" si="55"/>
        <v>0</v>
      </c>
    </row>
    <row r="128" spans="1:90">
      <c r="A128" s="38" t="s">
        <v>122</v>
      </c>
      <c r="B128" s="21" t="s">
        <v>122</v>
      </c>
      <c r="C128" s="35">
        <f>IF(B128=0,0,VALUE(RIGHT(B128,4)))</f>
        <v>5296</v>
      </c>
      <c r="D128" s="40">
        <v>205.1</v>
      </c>
      <c r="E128" s="21" t="s">
        <v>122</v>
      </c>
      <c r="F128" s="35">
        <f t="shared" si="28"/>
        <v>5296</v>
      </c>
      <c r="G128" s="41">
        <v>594.4</v>
      </c>
      <c r="H128" s="21" t="s">
        <v>122</v>
      </c>
      <c r="I128" s="35">
        <f t="shared" si="29"/>
        <v>5296</v>
      </c>
      <c r="J128" s="41">
        <v>827</v>
      </c>
      <c r="K128" s="21" t="s">
        <v>122</v>
      </c>
      <c r="L128" s="35">
        <f t="shared" si="30"/>
        <v>5296</v>
      </c>
      <c r="M128" s="41">
        <v>649.1</v>
      </c>
      <c r="N128" s="21" t="s">
        <v>122</v>
      </c>
      <c r="O128" s="35">
        <f t="shared" si="31"/>
        <v>5296</v>
      </c>
      <c r="P128" s="41">
        <v>78.8</v>
      </c>
      <c r="Q128" s="21" t="s">
        <v>122</v>
      </c>
      <c r="R128" s="35">
        <f t="shared" si="32"/>
        <v>5296</v>
      </c>
      <c r="S128" s="41">
        <v>854.1</v>
      </c>
      <c r="T128" s="21" t="s">
        <v>122</v>
      </c>
      <c r="U128" s="35">
        <f>IF(T128=0,0,VALUE(RIGHT(T128,4)))</f>
        <v>5296</v>
      </c>
      <c r="V128" s="20">
        <v>991.1</v>
      </c>
      <c r="X128" s="35">
        <f t="shared" si="33"/>
        <v>0</v>
      </c>
      <c r="AA128" s="35">
        <f t="shared" si="34"/>
        <v>0</v>
      </c>
      <c r="AD128" s="35">
        <f t="shared" si="35"/>
        <v>0</v>
      </c>
      <c r="AG128" s="35">
        <f t="shared" si="36"/>
        <v>0</v>
      </c>
      <c r="AJ128" s="35">
        <f t="shared" si="37"/>
        <v>0</v>
      </c>
      <c r="AM128" s="35">
        <f t="shared" si="38"/>
        <v>0</v>
      </c>
      <c r="AP128" s="35">
        <f t="shared" si="39"/>
        <v>0</v>
      </c>
      <c r="AS128" s="35">
        <f t="shared" si="40"/>
        <v>0</v>
      </c>
      <c r="AV128" s="35">
        <f t="shared" si="41"/>
        <v>0</v>
      </c>
      <c r="AY128" s="35">
        <f t="shared" si="42"/>
        <v>0</v>
      </c>
      <c r="BB128" s="35">
        <f t="shared" si="43"/>
        <v>0</v>
      </c>
      <c r="BE128" s="35">
        <f t="shared" si="44"/>
        <v>0</v>
      </c>
      <c r="BH128" s="35">
        <f t="shared" si="45"/>
        <v>0</v>
      </c>
      <c r="BK128" s="35">
        <f t="shared" si="46"/>
        <v>0</v>
      </c>
      <c r="BN128" s="35">
        <f t="shared" si="47"/>
        <v>0</v>
      </c>
      <c r="BQ128" s="35">
        <f t="shared" si="48"/>
        <v>0</v>
      </c>
      <c r="BT128" s="35">
        <f t="shared" si="49"/>
        <v>0</v>
      </c>
      <c r="BW128" s="35">
        <f t="shared" si="50"/>
        <v>0</v>
      </c>
      <c r="BZ128" s="35">
        <f t="shared" si="51"/>
        <v>0</v>
      </c>
      <c r="CC128" s="35">
        <f t="shared" si="52"/>
        <v>0</v>
      </c>
      <c r="CF128" s="35">
        <f t="shared" si="53"/>
        <v>0</v>
      </c>
      <c r="CI128" s="35">
        <f t="shared" si="54"/>
        <v>0</v>
      </c>
      <c r="CL128" s="35">
        <f t="shared" si="55"/>
        <v>0</v>
      </c>
    </row>
    <row r="129" spans="1:90">
      <c r="A129" s="38" t="s">
        <v>123</v>
      </c>
      <c r="B129" s="21" t="s">
        <v>123</v>
      </c>
      <c r="C129" s="35">
        <f>IF(B129=0,0,VALUE(RIGHT(B129,4)))</f>
        <v>1796</v>
      </c>
      <c r="D129" s="40">
        <v>691.9</v>
      </c>
      <c r="E129" s="21" t="s">
        <v>123</v>
      </c>
      <c r="F129" s="35">
        <f t="shared" si="28"/>
        <v>1796</v>
      </c>
      <c r="G129" s="41">
        <v>525.20000000000005</v>
      </c>
      <c r="H129" s="21" t="s">
        <v>123</v>
      </c>
      <c r="I129" s="35">
        <f t="shared" si="29"/>
        <v>1796</v>
      </c>
      <c r="J129" s="41">
        <v>657.7</v>
      </c>
      <c r="K129" s="21" t="s">
        <v>123</v>
      </c>
      <c r="L129" s="35">
        <f t="shared" si="30"/>
        <v>1796</v>
      </c>
      <c r="M129" s="41">
        <v>732.5</v>
      </c>
      <c r="N129" s="21" t="s">
        <v>123</v>
      </c>
      <c r="O129" s="35">
        <f t="shared" si="31"/>
        <v>1796</v>
      </c>
      <c r="P129" s="41">
        <v>462.5</v>
      </c>
      <c r="Q129" s="21" t="s">
        <v>123</v>
      </c>
      <c r="R129" s="35">
        <f t="shared" si="32"/>
        <v>1796</v>
      </c>
      <c r="S129" s="41">
        <v>594.79999999999995</v>
      </c>
      <c r="T129" s="21" t="s">
        <v>123</v>
      </c>
      <c r="U129" s="35">
        <f>IF(T129=0,0,VALUE(RIGHT(T129,4)))</f>
        <v>1796</v>
      </c>
      <c r="V129" s="20">
        <v>326</v>
      </c>
      <c r="X129" s="35">
        <f t="shared" si="33"/>
        <v>0</v>
      </c>
      <c r="AA129" s="35">
        <f t="shared" si="34"/>
        <v>0</v>
      </c>
      <c r="AD129" s="35">
        <f t="shared" si="35"/>
        <v>0</v>
      </c>
      <c r="AG129" s="35">
        <f t="shared" si="36"/>
        <v>0</v>
      </c>
      <c r="AJ129" s="35">
        <f t="shared" si="37"/>
        <v>0</v>
      </c>
      <c r="AM129" s="35">
        <f t="shared" si="38"/>
        <v>0</v>
      </c>
      <c r="AP129" s="35">
        <f t="shared" si="39"/>
        <v>0</v>
      </c>
      <c r="AS129" s="35">
        <f t="shared" si="40"/>
        <v>0</v>
      </c>
      <c r="AV129" s="35">
        <f t="shared" si="41"/>
        <v>0</v>
      </c>
      <c r="AY129" s="35">
        <f t="shared" si="42"/>
        <v>0</v>
      </c>
      <c r="BB129" s="35">
        <f t="shared" si="43"/>
        <v>0</v>
      </c>
      <c r="BE129" s="35">
        <f t="shared" si="44"/>
        <v>0</v>
      </c>
      <c r="BH129" s="35">
        <f t="shared" si="45"/>
        <v>0</v>
      </c>
      <c r="BK129" s="35">
        <f t="shared" si="46"/>
        <v>0</v>
      </c>
      <c r="BN129" s="35">
        <f t="shared" si="47"/>
        <v>0</v>
      </c>
      <c r="BQ129" s="35">
        <f t="shared" si="48"/>
        <v>0</v>
      </c>
      <c r="BT129" s="35">
        <f t="shared" si="49"/>
        <v>0</v>
      </c>
      <c r="BW129" s="35">
        <f t="shared" si="50"/>
        <v>0</v>
      </c>
      <c r="BZ129" s="35">
        <f t="shared" si="51"/>
        <v>0</v>
      </c>
      <c r="CC129" s="35">
        <f t="shared" si="52"/>
        <v>0</v>
      </c>
      <c r="CF129" s="35">
        <f t="shared" si="53"/>
        <v>0</v>
      </c>
      <c r="CI129" s="35">
        <f t="shared" si="54"/>
        <v>0</v>
      </c>
      <c r="CL129" s="35">
        <f t="shared" si="55"/>
        <v>0</v>
      </c>
    </row>
    <row r="130" spans="1:90">
      <c r="A130" s="38" t="s">
        <v>124</v>
      </c>
      <c r="B130" s="21" t="s">
        <v>124</v>
      </c>
      <c r="C130" s="35">
        <f>IF(B130=0,0,VALUE(RIGHT(B130,4)))</f>
        <v>1787</v>
      </c>
      <c r="D130" s="40">
        <v>658.6</v>
      </c>
      <c r="E130" s="21" t="s">
        <v>124</v>
      </c>
      <c r="F130" s="35">
        <f t="shared" si="28"/>
        <v>1787</v>
      </c>
      <c r="G130" s="41">
        <v>689.7</v>
      </c>
      <c r="H130" s="21" t="s">
        <v>124</v>
      </c>
      <c r="I130" s="35">
        <f t="shared" si="29"/>
        <v>1787</v>
      </c>
      <c r="J130" s="41">
        <v>467.3</v>
      </c>
      <c r="K130" s="21" t="s">
        <v>124</v>
      </c>
      <c r="L130" s="35">
        <f t="shared" si="30"/>
        <v>1787</v>
      </c>
      <c r="M130" s="41">
        <v>691.8</v>
      </c>
      <c r="N130" s="21" t="s">
        <v>124</v>
      </c>
      <c r="O130" s="35">
        <f t="shared" si="31"/>
        <v>1787</v>
      </c>
      <c r="P130" s="41">
        <v>558.4</v>
      </c>
      <c r="Q130" s="21" t="s">
        <v>124</v>
      </c>
      <c r="R130" s="35">
        <f t="shared" si="32"/>
        <v>1787</v>
      </c>
      <c r="S130" s="41">
        <v>1055.4000000000001</v>
      </c>
      <c r="T130" s="21" t="s">
        <v>124</v>
      </c>
      <c r="U130" s="35">
        <f>IF(T130=0,0,VALUE(RIGHT(T130,4)))</f>
        <v>1787</v>
      </c>
      <c r="V130" s="20">
        <v>568.6</v>
      </c>
      <c r="X130" s="35">
        <f t="shared" si="33"/>
        <v>0</v>
      </c>
      <c r="AA130" s="35">
        <f t="shared" si="34"/>
        <v>0</v>
      </c>
      <c r="AD130" s="35">
        <f t="shared" si="35"/>
        <v>0</v>
      </c>
      <c r="AG130" s="35">
        <f t="shared" si="36"/>
        <v>0</v>
      </c>
      <c r="AJ130" s="35">
        <f t="shared" si="37"/>
        <v>0</v>
      </c>
      <c r="AM130" s="35">
        <f t="shared" si="38"/>
        <v>0</v>
      </c>
      <c r="AP130" s="35">
        <f t="shared" si="39"/>
        <v>0</v>
      </c>
      <c r="AS130" s="35">
        <f t="shared" si="40"/>
        <v>0</v>
      </c>
      <c r="AV130" s="35">
        <f t="shared" si="41"/>
        <v>0</v>
      </c>
      <c r="AY130" s="35">
        <f t="shared" si="42"/>
        <v>0</v>
      </c>
      <c r="BB130" s="35">
        <f t="shared" si="43"/>
        <v>0</v>
      </c>
      <c r="BE130" s="35">
        <f t="shared" si="44"/>
        <v>0</v>
      </c>
      <c r="BH130" s="35">
        <f t="shared" si="45"/>
        <v>0</v>
      </c>
      <c r="BK130" s="35">
        <f t="shared" si="46"/>
        <v>0</v>
      </c>
      <c r="BN130" s="35">
        <f t="shared" si="47"/>
        <v>0</v>
      </c>
      <c r="BQ130" s="35">
        <f t="shared" si="48"/>
        <v>0</v>
      </c>
      <c r="BT130" s="35">
        <f t="shared" si="49"/>
        <v>0</v>
      </c>
      <c r="BW130" s="35">
        <f t="shared" si="50"/>
        <v>0</v>
      </c>
      <c r="BZ130" s="35">
        <f t="shared" si="51"/>
        <v>0</v>
      </c>
      <c r="CC130" s="35">
        <f t="shared" si="52"/>
        <v>0</v>
      </c>
      <c r="CF130" s="35">
        <f t="shared" si="53"/>
        <v>0</v>
      </c>
      <c r="CI130" s="35">
        <f t="shared" si="54"/>
        <v>0</v>
      </c>
      <c r="CL130" s="35">
        <f t="shared" si="55"/>
        <v>0</v>
      </c>
    </row>
    <row r="131" spans="1:90">
      <c r="A131" s="38" t="s">
        <v>125</v>
      </c>
      <c r="B131" s="21" t="s">
        <v>125</v>
      </c>
      <c r="C131" s="35">
        <f>IF(B131=0,0,VALUE(RIGHT(B131,4)))</f>
        <v>1515</v>
      </c>
      <c r="D131" s="40">
        <v>343.5</v>
      </c>
      <c r="E131" s="21" t="s">
        <v>125</v>
      </c>
      <c r="F131" s="35">
        <f t="shared" si="28"/>
        <v>1515</v>
      </c>
      <c r="G131" s="41">
        <v>310.89999999999998</v>
      </c>
      <c r="H131" s="21" t="s">
        <v>125</v>
      </c>
      <c r="I131" s="35">
        <f t="shared" si="29"/>
        <v>1515</v>
      </c>
      <c r="J131" s="41">
        <v>8.1</v>
      </c>
      <c r="K131" s="21" t="s">
        <v>125</v>
      </c>
      <c r="L131" s="35">
        <f t="shared" si="30"/>
        <v>1515</v>
      </c>
      <c r="M131" s="41">
        <v>125.4</v>
      </c>
      <c r="N131" s="21" t="s">
        <v>125</v>
      </c>
      <c r="O131" s="35">
        <f t="shared" si="31"/>
        <v>1515</v>
      </c>
      <c r="P131" s="41">
        <v>415.2</v>
      </c>
      <c r="Q131" s="21" t="s">
        <v>125</v>
      </c>
      <c r="R131" s="35">
        <f t="shared" si="32"/>
        <v>1515</v>
      </c>
      <c r="S131" s="41">
        <v>1107.9000000000001</v>
      </c>
      <c r="T131" s="21" t="s">
        <v>125</v>
      </c>
      <c r="U131" s="35">
        <f>IF(T131=0,0,VALUE(RIGHT(T131,4)))</f>
        <v>1515</v>
      </c>
      <c r="V131" s="20">
        <v>521.1</v>
      </c>
      <c r="X131" s="35">
        <f t="shared" si="33"/>
        <v>0</v>
      </c>
      <c r="AA131" s="35">
        <f t="shared" si="34"/>
        <v>0</v>
      </c>
      <c r="AD131" s="35">
        <f t="shared" si="35"/>
        <v>0</v>
      </c>
      <c r="AG131" s="35">
        <f t="shared" si="36"/>
        <v>0</v>
      </c>
      <c r="AJ131" s="35">
        <f t="shared" si="37"/>
        <v>0</v>
      </c>
      <c r="AM131" s="35">
        <f t="shared" si="38"/>
        <v>0</v>
      </c>
      <c r="AP131" s="35">
        <f t="shared" si="39"/>
        <v>0</v>
      </c>
      <c r="AS131" s="35">
        <f t="shared" si="40"/>
        <v>0</v>
      </c>
      <c r="AV131" s="35">
        <f t="shared" si="41"/>
        <v>0</v>
      </c>
      <c r="AY131" s="35">
        <f t="shared" si="42"/>
        <v>0</v>
      </c>
      <c r="BB131" s="35">
        <f t="shared" si="43"/>
        <v>0</v>
      </c>
      <c r="BE131" s="35">
        <f t="shared" si="44"/>
        <v>0</v>
      </c>
      <c r="BH131" s="35">
        <f t="shared" si="45"/>
        <v>0</v>
      </c>
      <c r="BK131" s="35">
        <f t="shared" si="46"/>
        <v>0</v>
      </c>
      <c r="BN131" s="35">
        <f t="shared" si="47"/>
        <v>0</v>
      </c>
      <c r="BQ131" s="35">
        <f t="shared" si="48"/>
        <v>0</v>
      </c>
      <c r="BT131" s="35">
        <f t="shared" si="49"/>
        <v>0</v>
      </c>
      <c r="BW131" s="35">
        <f t="shared" si="50"/>
        <v>0</v>
      </c>
      <c r="BZ131" s="35">
        <f t="shared" si="51"/>
        <v>0</v>
      </c>
      <c r="CC131" s="35">
        <f t="shared" si="52"/>
        <v>0</v>
      </c>
      <c r="CF131" s="35">
        <f t="shared" si="53"/>
        <v>0</v>
      </c>
      <c r="CI131" s="35">
        <f t="shared" si="54"/>
        <v>0</v>
      </c>
      <c r="CL131" s="35">
        <f t="shared" si="55"/>
        <v>0</v>
      </c>
    </row>
    <row r="132" spans="1:90">
      <c r="A132" s="38" t="s">
        <v>126</v>
      </c>
      <c r="B132" s="21" t="s">
        <v>126</v>
      </c>
      <c r="C132" s="35">
        <f>IF(B132=0,0,VALUE(RIGHT(B132,4)))</f>
        <v>1594</v>
      </c>
      <c r="D132" s="40">
        <v>1198.2</v>
      </c>
      <c r="E132" s="21" t="s">
        <v>126</v>
      </c>
      <c r="F132" s="35">
        <f t="shared" ref="F132:F195" si="56">IF(E132=0,0,VALUE(RIGHT(E132,4)))</f>
        <v>1594</v>
      </c>
      <c r="G132" s="41">
        <v>1191.5</v>
      </c>
      <c r="H132" s="21" t="s">
        <v>126</v>
      </c>
      <c r="I132" s="35">
        <f t="shared" ref="I132:I195" si="57">IF(H132=0,0,VALUE(RIGHT(H132,4)))</f>
        <v>1594</v>
      </c>
      <c r="J132" s="41">
        <v>87.6</v>
      </c>
      <c r="K132" s="21" t="s">
        <v>126</v>
      </c>
      <c r="L132" s="35">
        <f t="shared" ref="L132:L195" si="58">IF(K132=0,0,VALUE(RIGHT(K132,4)))</f>
        <v>1594</v>
      </c>
      <c r="M132" s="41">
        <v>712</v>
      </c>
      <c r="N132" s="21" t="s">
        <v>126</v>
      </c>
      <c r="O132" s="35">
        <f t="shared" ref="O132:O195" si="59">IF(N132=0,0,VALUE(RIGHT(N132,4)))</f>
        <v>1594</v>
      </c>
      <c r="P132" s="41">
        <v>666.1</v>
      </c>
      <c r="Q132" s="21" t="s">
        <v>126</v>
      </c>
      <c r="R132" s="35">
        <f t="shared" ref="R132:R195" si="60">IF(Q132=0,0,VALUE(RIGHT(Q132,4)))</f>
        <v>1594</v>
      </c>
      <c r="S132" s="41">
        <v>1208.0999999999999</v>
      </c>
      <c r="T132" s="21" t="s">
        <v>126</v>
      </c>
      <c r="U132" s="35">
        <f>IF(T132=0,0,VALUE(RIGHT(T132,4)))</f>
        <v>1594</v>
      </c>
      <c r="V132" s="20">
        <v>739.1</v>
      </c>
      <c r="X132" s="35">
        <f t="shared" ref="X132:X195" si="61">IF(W132=0,0,VALUE(RIGHT(W132,4)))</f>
        <v>0</v>
      </c>
      <c r="AA132" s="35">
        <f t="shared" ref="AA132:AA195" si="62">IF(Z132=0,0,VALUE(RIGHT(Z132,4)))</f>
        <v>0</v>
      </c>
      <c r="AD132" s="35">
        <f t="shared" ref="AD132:AD195" si="63">IF(AC132=0,0,VALUE(RIGHT(AC132,4)))</f>
        <v>0</v>
      </c>
      <c r="AG132" s="35">
        <f t="shared" ref="AG132:AG195" si="64">IF(AF132=0,0,VALUE(RIGHT(AF132,4)))</f>
        <v>0</v>
      </c>
      <c r="AJ132" s="35">
        <f t="shared" ref="AJ132:AJ195" si="65">IF(AI132=0,0,VALUE(RIGHT(AI132,4)))</f>
        <v>0</v>
      </c>
      <c r="AM132" s="35">
        <f t="shared" ref="AM132:AM195" si="66">IF(AL132=0,0,VALUE(RIGHT(AL132,4)))</f>
        <v>0</v>
      </c>
      <c r="AP132" s="35">
        <f t="shared" ref="AP132:AP195" si="67">IF(AO132=0,0,VALUE(RIGHT(AO132,4)))</f>
        <v>0</v>
      </c>
      <c r="AS132" s="35">
        <f t="shared" ref="AS132:AS195" si="68">IF(AR132=0,0,VALUE(RIGHT(AR132,4)))</f>
        <v>0</v>
      </c>
      <c r="AV132" s="35">
        <f t="shared" ref="AV132:AV195" si="69">IF(AU132=0,0,VALUE(RIGHT(AU132,4)))</f>
        <v>0</v>
      </c>
      <c r="AY132" s="35">
        <f t="shared" ref="AY132:AY195" si="70">IF(AX132=0,0,VALUE(RIGHT(AX132,4)))</f>
        <v>0</v>
      </c>
      <c r="BB132" s="35">
        <f t="shared" ref="BB132:BB195" si="71">IF(BA132=0,0,VALUE(RIGHT(BA132,4)))</f>
        <v>0</v>
      </c>
      <c r="BE132" s="35">
        <f t="shared" ref="BE132:BE195" si="72">IF(BD132=0,0,VALUE(RIGHT(BD132,4)))</f>
        <v>0</v>
      </c>
      <c r="BH132" s="35">
        <f t="shared" ref="BH132:BH195" si="73">IF(BG132=0,0,VALUE(RIGHT(BG132,4)))</f>
        <v>0</v>
      </c>
      <c r="BK132" s="35">
        <f t="shared" ref="BK132:BK195" si="74">IF(BJ132=0,0,VALUE(RIGHT(BJ132,4)))</f>
        <v>0</v>
      </c>
      <c r="BN132" s="35">
        <f t="shared" ref="BN132:BN195" si="75">IF(BM132=0,0,VALUE(RIGHT(BM132,4)))</f>
        <v>0</v>
      </c>
      <c r="BQ132" s="35">
        <f t="shared" ref="BQ132:BQ195" si="76">IF(BP132=0,0,VALUE(RIGHT(BP132,4)))</f>
        <v>0</v>
      </c>
      <c r="BT132" s="35">
        <f t="shared" ref="BT132:BT195" si="77">IF(BS132=0,0,VALUE(RIGHT(BS132,4)))</f>
        <v>0</v>
      </c>
      <c r="BW132" s="35">
        <f t="shared" ref="BW132:BW195" si="78">IF(BV132=0,0,VALUE(RIGHT(BV132,4)))</f>
        <v>0</v>
      </c>
      <c r="BZ132" s="35">
        <f t="shared" ref="BZ132:BZ195" si="79">IF(BY132=0,0,VALUE(RIGHT(BY132,4)))</f>
        <v>0</v>
      </c>
      <c r="CC132" s="35">
        <f t="shared" ref="CC132:CC195" si="80">IF(CB132=0,0,VALUE(RIGHT(CB132,4)))</f>
        <v>0</v>
      </c>
      <c r="CF132" s="35">
        <f t="shared" ref="CF132:CF195" si="81">IF(CE132=0,0,VALUE(RIGHT(CE132,4)))</f>
        <v>0</v>
      </c>
      <c r="CI132" s="35">
        <f t="shared" ref="CI132:CI195" si="82">IF(CH132=0,0,VALUE(RIGHT(CH132,4)))</f>
        <v>0</v>
      </c>
      <c r="CL132" s="35">
        <f t="shared" ref="CL132:CL195" si="83">IF(CK132=0,0,VALUE(RIGHT(CK132,4)))</f>
        <v>0</v>
      </c>
    </row>
    <row r="133" spans="1:90">
      <c r="A133" s="38" t="s">
        <v>127</v>
      </c>
      <c r="B133" s="21" t="s">
        <v>127</v>
      </c>
      <c r="C133" s="35">
        <f>IF(B133=0,0,VALUE(RIGHT(B133,4)))</f>
        <v>8972</v>
      </c>
      <c r="D133" s="40">
        <v>103.5</v>
      </c>
      <c r="E133" s="21" t="s">
        <v>127</v>
      </c>
      <c r="F133" s="35">
        <f t="shared" si="56"/>
        <v>8972</v>
      </c>
      <c r="G133" s="41">
        <v>131.4</v>
      </c>
      <c r="H133" s="21" t="s">
        <v>127</v>
      </c>
      <c r="I133" s="35">
        <f t="shared" si="57"/>
        <v>8972</v>
      </c>
      <c r="J133" s="41">
        <v>44.5</v>
      </c>
      <c r="K133" s="21" t="s">
        <v>127</v>
      </c>
      <c r="L133" s="35">
        <f t="shared" si="58"/>
        <v>8972</v>
      </c>
      <c r="M133" s="41">
        <v>902.7</v>
      </c>
      <c r="N133" s="21" t="s">
        <v>127</v>
      </c>
      <c r="O133" s="35">
        <f t="shared" si="59"/>
        <v>8972</v>
      </c>
      <c r="P133" s="41">
        <v>818.6</v>
      </c>
      <c r="Q133" s="21" t="s">
        <v>127</v>
      </c>
      <c r="R133" s="35">
        <f t="shared" si="60"/>
        <v>8972</v>
      </c>
      <c r="S133" s="41">
        <v>329.5</v>
      </c>
      <c r="T133" s="21" t="s">
        <v>127</v>
      </c>
      <c r="U133" s="35">
        <f>IF(T133=0,0,VALUE(RIGHT(T133,4)))</f>
        <v>8972</v>
      </c>
      <c r="V133" s="20">
        <v>639</v>
      </c>
      <c r="X133" s="35">
        <f t="shared" si="61"/>
        <v>0</v>
      </c>
      <c r="AA133" s="35">
        <f t="shared" si="62"/>
        <v>0</v>
      </c>
      <c r="AD133" s="35">
        <f t="shared" si="63"/>
        <v>0</v>
      </c>
      <c r="AG133" s="35">
        <f t="shared" si="64"/>
        <v>0</v>
      </c>
      <c r="AJ133" s="35">
        <f t="shared" si="65"/>
        <v>0</v>
      </c>
      <c r="AM133" s="35">
        <f t="shared" si="66"/>
        <v>0</v>
      </c>
      <c r="AP133" s="35">
        <f t="shared" si="67"/>
        <v>0</v>
      </c>
      <c r="AS133" s="35">
        <f t="shared" si="68"/>
        <v>0</v>
      </c>
      <c r="AV133" s="35">
        <f t="shared" si="69"/>
        <v>0</v>
      </c>
      <c r="AY133" s="35">
        <f t="shared" si="70"/>
        <v>0</v>
      </c>
      <c r="BB133" s="35">
        <f t="shared" si="71"/>
        <v>0</v>
      </c>
      <c r="BE133" s="35">
        <f t="shared" si="72"/>
        <v>0</v>
      </c>
      <c r="BH133" s="35">
        <f t="shared" si="73"/>
        <v>0</v>
      </c>
      <c r="BK133" s="35">
        <f t="shared" si="74"/>
        <v>0</v>
      </c>
      <c r="BN133" s="35">
        <f t="shared" si="75"/>
        <v>0</v>
      </c>
      <c r="BQ133" s="35">
        <f t="shared" si="76"/>
        <v>0</v>
      </c>
      <c r="BT133" s="35">
        <f t="shared" si="77"/>
        <v>0</v>
      </c>
      <c r="BW133" s="35">
        <f t="shared" si="78"/>
        <v>0</v>
      </c>
      <c r="BZ133" s="35">
        <f t="shared" si="79"/>
        <v>0</v>
      </c>
      <c r="CC133" s="35">
        <f t="shared" si="80"/>
        <v>0</v>
      </c>
      <c r="CF133" s="35">
        <f t="shared" si="81"/>
        <v>0</v>
      </c>
      <c r="CI133" s="35">
        <f t="shared" si="82"/>
        <v>0</v>
      </c>
      <c r="CL133" s="35">
        <f t="shared" si="83"/>
        <v>0</v>
      </c>
    </row>
    <row r="134" spans="1:90">
      <c r="A134" s="38" t="s">
        <v>128</v>
      </c>
      <c r="B134" s="21" t="s">
        <v>128</v>
      </c>
      <c r="C134" s="35">
        <f>IF(B134=0,0,VALUE(RIGHT(B134,4)))</f>
        <v>9016</v>
      </c>
      <c r="D134" s="40">
        <v>751.8</v>
      </c>
      <c r="E134" s="21" t="s">
        <v>128</v>
      </c>
      <c r="F134" s="35">
        <f t="shared" si="56"/>
        <v>9016</v>
      </c>
      <c r="G134" s="41">
        <v>111.3</v>
      </c>
      <c r="H134" s="21" t="s">
        <v>128</v>
      </c>
      <c r="I134" s="35">
        <f t="shared" si="57"/>
        <v>9016</v>
      </c>
      <c r="J134" s="41">
        <v>908.3</v>
      </c>
      <c r="K134" s="21" t="s">
        <v>128</v>
      </c>
      <c r="L134" s="35">
        <f t="shared" si="58"/>
        <v>9016</v>
      </c>
      <c r="M134" s="41">
        <v>956.6</v>
      </c>
      <c r="N134" s="21" t="s">
        <v>128</v>
      </c>
      <c r="O134" s="35">
        <f t="shared" si="59"/>
        <v>9016</v>
      </c>
      <c r="P134" s="41">
        <v>167.5</v>
      </c>
      <c r="Q134" s="21" t="s">
        <v>128</v>
      </c>
      <c r="R134" s="35">
        <f t="shared" si="60"/>
        <v>9016</v>
      </c>
      <c r="S134" s="41">
        <v>822.2</v>
      </c>
      <c r="T134" s="21" t="s">
        <v>128</v>
      </c>
      <c r="U134" s="35">
        <f>IF(T134=0,0,VALUE(RIGHT(T134,4)))</f>
        <v>9016</v>
      </c>
      <c r="V134" s="20">
        <v>787.5</v>
      </c>
      <c r="X134" s="35">
        <f t="shared" si="61"/>
        <v>0</v>
      </c>
      <c r="AA134" s="35">
        <f t="shared" si="62"/>
        <v>0</v>
      </c>
      <c r="AD134" s="35">
        <f t="shared" si="63"/>
        <v>0</v>
      </c>
      <c r="AG134" s="35">
        <f t="shared" si="64"/>
        <v>0</v>
      </c>
      <c r="AJ134" s="35">
        <f t="shared" si="65"/>
        <v>0</v>
      </c>
      <c r="AM134" s="35">
        <f t="shared" si="66"/>
        <v>0</v>
      </c>
      <c r="AP134" s="35">
        <f t="shared" si="67"/>
        <v>0</v>
      </c>
      <c r="AS134" s="35">
        <f t="shared" si="68"/>
        <v>0</v>
      </c>
      <c r="AV134" s="35">
        <f t="shared" si="69"/>
        <v>0</v>
      </c>
      <c r="AY134" s="35">
        <f t="shared" si="70"/>
        <v>0</v>
      </c>
      <c r="BB134" s="35">
        <f t="shared" si="71"/>
        <v>0</v>
      </c>
      <c r="BE134" s="35">
        <f t="shared" si="72"/>
        <v>0</v>
      </c>
      <c r="BH134" s="35">
        <f t="shared" si="73"/>
        <v>0</v>
      </c>
      <c r="BK134" s="35">
        <f t="shared" si="74"/>
        <v>0</v>
      </c>
      <c r="BN134" s="35">
        <f t="shared" si="75"/>
        <v>0</v>
      </c>
      <c r="BQ134" s="35">
        <f t="shared" si="76"/>
        <v>0</v>
      </c>
      <c r="BT134" s="35">
        <f t="shared" si="77"/>
        <v>0</v>
      </c>
      <c r="BW134" s="35">
        <f t="shared" si="78"/>
        <v>0</v>
      </c>
      <c r="BZ134" s="35">
        <f t="shared" si="79"/>
        <v>0</v>
      </c>
      <c r="CC134" s="35">
        <f t="shared" si="80"/>
        <v>0</v>
      </c>
      <c r="CF134" s="35">
        <f t="shared" si="81"/>
        <v>0</v>
      </c>
      <c r="CI134" s="35">
        <f t="shared" si="82"/>
        <v>0</v>
      </c>
      <c r="CL134" s="35">
        <f t="shared" si="83"/>
        <v>0</v>
      </c>
    </row>
    <row r="135" spans="1:90">
      <c r="A135" s="38" t="s">
        <v>129</v>
      </c>
      <c r="B135" s="21" t="s">
        <v>129</v>
      </c>
      <c r="C135" s="35">
        <f>IF(B135=0,0,VALUE(RIGHT(B135,4)))</f>
        <v>9161</v>
      </c>
      <c r="D135" s="40">
        <v>127.6</v>
      </c>
      <c r="E135" s="21" t="s">
        <v>129</v>
      </c>
      <c r="F135" s="35">
        <f t="shared" si="56"/>
        <v>9161</v>
      </c>
      <c r="G135" s="41">
        <v>50.9</v>
      </c>
      <c r="H135" s="21" t="s">
        <v>129</v>
      </c>
      <c r="I135" s="35">
        <f t="shared" si="57"/>
        <v>9161</v>
      </c>
      <c r="J135" s="41">
        <v>475.4</v>
      </c>
      <c r="K135" s="21" t="s">
        <v>129</v>
      </c>
      <c r="L135" s="35">
        <f t="shared" si="58"/>
        <v>9161</v>
      </c>
      <c r="M135" s="41">
        <v>494.6</v>
      </c>
      <c r="N135" s="21" t="s">
        <v>129</v>
      </c>
      <c r="O135" s="35">
        <f t="shared" si="59"/>
        <v>9161</v>
      </c>
      <c r="P135" s="41">
        <v>17.399999999999999</v>
      </c>
      <c r="Q135" s="21" t="s">
        <v>129</v>
      </c>
      <c r="R135" s="35">
        <f t="shared" si="60"/>
        <v>9161</v>
      </c>
      <c r="S135" s="41">
        <v>0.3</v>
      </c>
      <c r="T135" s="21" t="s">
        <v>129</v>
      </c>
      <c r="U135" s="35">
        <f>IF(T135=0,0,VALUE(RIGHT(T135,4)))</f>
        <v>9161</v>
      </c>
      <c r="V135" s="20">
        <v>42.2</v>
      </c>
      <c r="X135" s="35">
        <f t="shared" si="61"/>
        <v>0</v>
      </c>
      <c r="AA135" s="35">
        <f t="shared" si="62"/>
        <v>0</v>
      </c>
      <c r="AD135" s="35">
        <f t="shared" si="63"/>
        <v>0</v>
      </c>
      <c r="AG135" s="35">
        <f t="shared" si="64"/>
        <v>0</v>
      </c>
      <c r="AJ135" s="35">
        <f t="shared" si="65"/>
        <v>0</v>
      </c>
      <c r="AM135" s="35">
        <f t="shared" si="66"/>
        <v>0</v>
      </c>
      <c r="AP135" s="35">
        <f t="shared" si="67"/>
        <v>0</v>
      </c>
      <c r="AS135" s="35">
        <f t="shared" si="68"/>
        <v>0</v>
      </c>
      <c r="AV135" s="35">
        <f t="shared" si="69"/>
        <v>0</v>
      </c>
      <c r="AY135" s="35">
        <f t="shared" si="70"/>
        <v>0</v>
      </c>
      <c r="BB135" s="35">
        <f t="shared" si="71"/>
        <v>0</v>
      </c>
      <c r="BE135" s="35">
        <f t="shared" si="72"/>
        <v>0</v>
      </c>
      <c r="BH135" s="35">
        <f t="shared" si="73"/>
        <v>0</v>
      </c>
      <c r="BK135" s="35">
        <f t="shared" si="74"/>
        <v>0</v>
      </c>
      <c r="BN135" s="35">
        <f t="shared" si="75"/>
        <v>0</v>
      </c>
      <c r="BQ135" s="35">
        <f t="shared" si="76"/>
        <v>0</v>
      </c>
      <c r="BT135" s="35">
        <f t="shared" si="77"/>
        <v>0</v>
      </c>
      <c r="BW135" s="35">
        <f t="shared" si="78"/>
        <v>0</v>
      </c>
      <c r="BZ135" s="35">
        <f t="shared" si="79"/>
        <v>0</v>
      </c>
      <c r="CC135" s="35">
        <f t="shared" si="80"/>
        <v>0</v>
      </c>
      <c r="CF135" s="35">
        <f t="shared" si="81"/>
        <v>0</v>
      </c>
      <c r="CI135" s="35">
        <f t="shared" si="82"/>
        <v>0</v>
      </c>
      <c r="CL135" s="35">
        <f t="shared" si="83"/>
        <v>0</v>
      </c>
    </row>
    <row r="136" spans="1:90">
      <c r="A136" s="38" t="s">
        <v>130</v>
      </c>
      <c r="B136" s="21" t="s">
        <v>130</v>
      </c>
      <c r="C136" s="35">
        <f>IF(B136=0,0,VALUE(RIGHT(B136,4)))</f>
        <v>9162</v>
      </c>
      <c r="D136" s="40">
        <v>6</v>
      </c>
      <c r="E136" s="21" t="s">
        <v>130</v>
      </c>
      <c r="F136" s="35">
        <f t="shared" si="56"/>
        <v>9162</v>
      </c>
      <c r="G136" s="41">
        <v>93.9</v>
      </c>
      <c r="H136" s="21" t="s">
        <v>130</v>
      </c>
      <c r="I136" s="35">
        <f t="shared" si="57"/>
        <v>9162</v>
      </c>
      <c r="J136" s="41">
        <v>466.7</v>
      </c>
      <c r="K136" s="21" t="s">
        <v>130</v>
      </c>
      <c r="L136" s="35">
        <f t="shared" si="58"/>
        <v>9162</v>
      </c>
      <c r="M136" s="41">
        <v>861.6</v>
      </c>
      <c r="N136" s="21" t="s">
        <v>130</v>
      </c>
      <c r="O136" s="35">
        <f t="shared" si="59"/>
        <v>9162</v>
      </c>
      <c r="P136" s="41">
        <v>721.5</v>
      </c>
      <c r="Q136" s="21" t="s">
        <v>130</v>
      </c>
      <c r="R136" s="35">
        <f t="shared" si="60"/>
        <v>9162</v>
      </c>
      <c r="S136" s="41">
        <v>517.70000000000005</v>
      </c>
      <c r="T136" s="21" t="s">
        <v>130</v>
      </c>
      <c r="U136" s="35">
        <f>IF(T136=0,0,VALUE(RIGHT(T136,4)))</f>
        <v>9162</v>
      </c>
      <c r="V136" s="20">
        <v>189.9</v>
      </c>
      <c r="X136" s="35">
        <f t="shared" si="61"/>
        <v>0</v>
      </c>
      <c r="AA136" s="35">
        <f t="shared" si="62"/>
        <v>0</v>
      </c>
      <c r="AD136" s="35">
        <f t="shared" si="63"/>
        <v>0</v>
      </c>
      <c r="AG136" s="35">
        <f t="shared" si="64"/>
        <v>0</v>
      </c>
      <c r="AJ136" s="35">
        <f t="shared" si="65"/>
        <v>0</v>
      </c>
      <c r="AM136" s="35">
        <f t="shared" si="66"/>
        <v>0</v>
      </c>
      <c r="AP136" s="35">
        <f t="shared" si="67"/>
        <v>0</v>
      </c>
      <c r="AS136" s="35">
        <f t="shared" si="68"/>
        <v>0</v>
      </c>
      <c r="AV136" s="35">
        <f t="shared" si="69"/>
        <v>0</v>
      </c>
      <c r="AY136" s="35">
        <f t="shared" si="70"/>
        <v>0</v>
      </c>
      <c r="BB136" s="35">
        <f t="shared" si="71"/>
        <v>0</v>
      </c>
      <c r="BE136" s="35">
        <f t="shared" si="72"/>
        <v>0</v>
      </c>
      <c r="BH136" s="35">
        <f t="shared" si="73"/>
        <v>0</v>
      </c>
      <c r="BK136" s="35">
        <f t="shared" si="74"/>
        <v>0</v>
      </c>
      <c r="BN136" s="35">
        <f t="shared" si="75"/>
        <v>0</v>
      </c>
      <c r="BQ136" s="35">
        <f t="shared" si="76"/>
        <v>0</v>
      </c>
      <c r="BT136" s="35">
        <f t="shared" si="77"/>
        <v>0</v>
      </c>
      <c r="BW136" s="35">
        <f t="shared" si="78"/>
        <v>0</v>
      </c>
      <c r="BZ136" s="35">
        <f t="shared" si="79"/>
        <v>0</v>
      </c>
      <c r="CC136" s="35">
        <f t="shared" si="80"/>
        <v>0</v>
      </c>
      <c r="CF136" s="35">
        <f t="shared" si="81"/>
        <v>0</v>
      </c>
      <c r="CI136" s="35">
        <f t="shared" si="82"/>
        <v>0</v>
      </c>
      <c r="CL136" s="35">
        <f t="shared" si="83"/>
        <v>0</v>
      </c>
    </row>
    <row r="137" spans="1:90">
      <c r="A137" s="38" t="s">
        <v>131</v>
      </c>
      <c r="B137" s="21" t="s">
        <v>131</v>
      </c>
      <c r="C137" s="35">
        <f>IF(B137=0,0,VALUE(RIGHT(B137,4)))</f>
        <v>9163</v>
      </c>
      <c r="D137" s="40">
        <v>722.9</v>
      </c>
      <c r="E137" s="21" t="s">
        <v>131</v>
      </c>
      <c r="F137" s="35">
        <f t="shared" si="56"/>
        <v>9163</v>
      </c>
      <c r="G137" s="41">
        <v>307.3</v>
      </c>
      <c r="H137" s="21" t="s">
        <v>131</v>
      </c>
      <c r="I137" s="35">
        <f t="shared" si="57"/>
        <v>9163</v>
      </c>
      <c r="J137" s="41">
        <v>603.5</v>
      </c>
      <c r="K137" s="21" t="s">
        <v>131</v>
      </c>
      <c r="L137" s="35">
        <f t="shared" si="58"/>
        <v>9163</v>
      </c>
      <c r="M137" s="41">
        <v>892.3</v>
      </c>
      <c r="N137" s="21" t="s">
        <v>131</v>
      </c>
      <c r="O137" s="35">
        <f t="shared" si="59"/>
        <v>9163</v>
      </c>
      <c r="P137" s="41">
        <v>184.7</v>
      </c>
      <c r="Q137" s="21" t="s">
        <v>131</v>
      </c>
      <c r="R137" s="35">
        <f t="shared" si="60"/>
        <v>9163</v>
      </c>
      <c r="S137" s="41">
        <v>38.799999999999997</v>
      </c>
      <c r="T137" s="21" t="s">
        <v>131</v>
      </c>
      <c r="U137" s="35">
        <f>IF(T137=0,0,VALUE(RIGHT(T137,4)))</f>
        <v>9163</v>
      </c>
      <c r="V137" s="20">
        <v>974.2</v>
      </c>
      <c r="X137" s="35">
        <f t="shared" si="61"/>
        <v>0</v>
      </c>
      <c r="AA137" s="35">
        <f t="shared" si="62"/>
        <v>0</v>
      </c>
      <c r="AD137" s="35">
        <f t="shared" si="63"/>
        <v>0</v>
      </c>
      <c r="AG137" s="35">
        <f t="shared" si="64"/>
        <v>0</v>
      </c>
      <c r="AJ137" s="35">
        <f t="shared" si="65"/>
        <v>0</v>
      </c>
      <c r="AM137" s="35">
        <f t="shared" si="66"/>
        <v>0</v>
      </c>
      <c r="AP137" s="35">
        <f t="shared" si="67"/>
        <v>0</v>
      </c>
      <c r="AS137" s="35">
        <f t="shared" si="68"/>
        <v>0</v>
      </c>
      <c r="AV137" s="35">
        <f t="shared" si="69"/>
        <v>0</v>
      </c>
      <c r="AY137" s="35">
        <f t="shared" si="70"/>
        <v>0</v>
      </c>
      <c r="BB137" s="35">
        <f t="shared" si="71"/>
        <v>0</v>
      </c>
      <c r="BE137" s="35">
        <f t="shared" si="72"/>
        <v>0</v>
      </c>
      <c r="BH137" s="35">
        <f t="shared" si="73"/>
        <v>0</v>
      </c>
      <c r="BK137" s="35">
        <f t="shared" si="74"/>
        <v>0</v>
      </c>
      <c r="BN137" s="35">
        <f t="shared" si="75"/>
        <v>0</v>
      </c>
      <c r="BQ137" s="35">
        <f t="shared" si="76"/>
        <v>0</v>
      </c>
      <c r="BT137" s="35">
        <f t="shared" si="77"/>
        <v>0</v>
      </c>
      <c r="BW137" s="35">
        <f t="shared" si="78"/>
        <v>0</v>
      </c>
      <c r="BZ137" s="35">
        <f t="shared" si="79"/>
        <v>0</v>
      </c>
      <c r="CC137" s="35">
        <f t="shared" si="80"/>
        <v>0</v>
      </c>
      <c r="CF137" s="35">
        <f t="shared" si="81"/>
        <v>0</v>
      </c>
      <c r="CI137" s="35">
        <f t="shared" si="82"/>
        <v>0</v>
      </c>
      <c r="CL137" s="35">
        <f t="shared" si="83"/>
        <v>0</v>
      </c>
    </row>
    <row r="138" spans="1:90">
      <c r="A138" s="38" t="s">
        <v>132</v>
      </c>
      <c r="B138" s="21" t="s">
        <v>132</v>
      </c>
      <c r="C138" s="35">
        <f>IF(B138=0,0,VALUE(RIGHT(B138,4)))</f>
        <v>9211</v>
      </c>
      <c r="D138" s="40">
        <v>57.2</v>
      </c>
      <c r="E138" s="21" t="s">
        <v>132</v>
      </c>
      <c r="F138" s="35">
        <f t="shared" si="56"/>
        <v>9211</v>
      </c>
      <c r="G138" s="41">
        <v>27.7</v>
      </c>
      <c r="H138" s="21" t="s">
        <v>132</v>
      </c>
      <c r="I138" s="35">
        <f t="shared" si="57"/>
        <v>9211</v>
      </c>
      <c r="J138" s="41">
        <v>936.8</v>
      </c>
      <c r="K138" s="21" t="s">
        <v>132</v>
      </c>
      <c r="L138" s="35">
        <f t="shared" si="58"/>
        <v>9211</v>
      </c>
      <c r="M138" s="41">
        <v>1089.0999999999999</v>
      </c>
      <c r="N138" s="21" t="s">
        <v>132</v>
      </c>
      <c r="O138" s="35">
        <f t="shared" si="59"/>
        <v>9211</v>
      </c>
      <c r="P138" s="41">
        <v>35.5</v>
      </c>
      <c r="Q138" s="21" t="s">
        <v>132</v>
      </c>
      <c r="R138" s="35">
        <f t="shared" si="60"/>
        <v>9211</v>
      </c>
      <c r="S138" s="41">
        <v>867.9</v>
      </c>
      <c r="T138" s="21" t="s">
        <v>132</v>
      </c>
      <c r="U138" s="35">
        <f>IF(T138=0,0,VALUE(RIGHT(T138,4)))</f>
        <v>9211</v>
      </c>
      <c r="V138" s="20">
        <v>739.3</v>
      </c>
      <c r="X138" s="35">
        <f t="shared" si="61"/>
        <v>0</v>
      </c>
      <c r="AA138" s="35">
        <f t="shared" si="62"/>
        <v>0</v>
      </c>
      <c r="AD138" s="35">
        <f t="shared" si="63"/>
        <v>0</v>
      </c>
      <c r="AG138" s="35">
        <f t="shared" si="64"/>
        <v>0</v>
      </c>
      <c r="AJ138" s="35">
        <f t="shared" si="65"/>
        <v>0</v>
      </c>
      <c r="AM138" s="35">
        <f t="shared" si="66"/>
        <v>0</v>
      </c>
      <c r="AP138" s="35">
        <f t="shared" si="67"/>
        <v>0</v>
      </c>
      <c r="AS138" s="35">
        <f t="shared" si="68"/>
        <v>0</v>
      </c>
      <c r="AV138" s="35">
        <f t="shared" si="69"/>
        <v>0</v>
      </c>
      <c r="AY138" s="35">
        <f t="shared" si="70"/>
        <v>0</v>
      </c>
      <c r="BB138" s="35">
        <f t="shared" si="71"/>
        <v>0</v>
      </c>
      <c r="BE138" s="35">
        <f t="shared" si="72"/>
        <v>0</v>
      </c>
      <c r="BH138" s="35">
        <f t="shared" si="73"/>
        <v>0</v>
      </c>
      <c r="BK138" s="35">
        <f t="shared" si="74"/>
        <v>0</v>
      </c>
      <c r="BN138" s="35">
        <f t="shared" si="75"/>
        <v>0</v>
      </c>
      <c r="BQ138" s="35">
        <f t="shared" si="76"/>
        <v>0</v>
      </c>
      <c r="BT138" s="35">
        <f t="shared" si="77"/>
        <v>0</v>
      </c>
      <c r="BW138" s="35">
        <f t="shared" si="78"/>
        <v>0</v>
      </c>
      <c r="BZ138" s="35">
        <f t="shared" si="79"/>
        <v>0</v>
      </c>
      <c r="CC138" s="35">
        <f t="shared" si="80"/>
        <v>0</v>
      </c>
      <c r="CF138" s="35">
        <f t="shared" si="81"/>
        <v>0</v>
      </c>
      <c r="CI138" s="35">
        <f t="shared" si="82"/>
        <v>0</v>
      </c>
      <c r="CL138" s="35">
        <f t="shared" si="83"/>
        <v>0</v>
      </c>
    </row>
    <row r="139" spans="1:90">
      <c r="A139" s="38" t="s">
        <v>133</v>
      </c>
      <c r="B139" s="21" t="s">
        <v>133</v>
      </c>
      <c r="C139" s="35">
        <f>IF(B139=0,0,VALUE(RIGHT(B139,4)))</f>
        <v>9240</v>
      </c>
      <c r="D139" s="40">
        <v>282.10000000000002</v>
      </c>
      <c r="E139" s="21" t="s">
        <v>133</v>
      </c>
      <c r="F139" s="35">
        <f t="shared" si="56"/>
        <v>9240</v>
      </c>
      <c r="G139" s="41">
        <v>0.2</v>
      </c>
      <c r="H139" s="21" t="s">
        <v>133</v>
      </c>
      <c r="I139" s="35">
        <f t="shared" si="57"/>
        <v>9240</v>
      </c>
      <c r="J139" s="41">
        <v>0.3</v>
      </c>
      <c r="K139" s="21" t="s">
        <v>133</v>
      </c>
      <c r="L139" s="35">
        <f t="shared" si="58"/>
        <v>9240</v>
      </c>
      <c r="M139" s="41">
        <v>434</v>
      </c>
      <c r="N139" s="21" t="s">
        <v>133</v>
      </c>
      <c r="O139" s="35">
        <f t="shared" si="59"/>
        <v>9240</v>
      </c>
      <c r="P139" s="41">
        <v>261.3</v>
      </c>
      <c r="Q139" s="21" t="s">
        <v>133</v>
      </c>
      <c r="R139" s="35">
        <f t="shared" si="60"/>
        <v>9240</v>
      </c>
      <c r="S139" s="41">
        <v>802.3</v>
      </c>
      <c r="T139" s="21" t="s">
        <v>133</v>
      </c>
      <c r="U139" s="35">
        <f>IF(T139=0,0,VALUE(RIGHT(T139,4)))</f>
        <v>9240</v>
      </c>
      <c r="V139" s="20">
        <v>572.6</v>
      </c>
      <c r="X139" s="35">
        <f t="shared" si="61"/>
        <v>0</v>
      </c>
      <c r="AA139" s="35">
        <f t="shared" si="62"/>
        <v>0</v>
      </c>
      <c r="AD139" s="35">
        <f t="shared" si="63"/>
        <v>0</v>
      </c>
      <c r="AG139" s="35">
        <f t="shared" si="64"/>
        <v>0</v>
      </c>
      <c r="AJ139" s="35">
        <f t="shared" si="65"/>
        <v>0</v>
      </c>
      <c r="AM139" s="35">
        <f t="shared" si="66"/>
        <v>0</v>
      </c>
      <c r="AP139" s="35">
        <f t="shared" si="67"/>
        <v>0</v>
      </c>
      <c r="AS139" s="35">
        <f t="shared" si="68"/>
        <v>0</v>
      </c>
      <c r="AV139" s="35">
        <f t="shared" si="69"/>
        <v>0</v>
      </c>
      <c r="AY139" s="35">
        <f t="shared" si="70"/>
        <v>0</v>
      </c>
      <c r="BB139" s="35">
        <f t="shared" si="71"/>
        <v>0</v>
      </c>
      <c r="BE139" s="35">
        <f t="shared" si="72"/>
        <v>0</v>
      </c>
      <c r="BH139" s="35">
        <f t="shared" si="73"/>
        <v>0</v>
      </c>
      <c r="BK139" s="35">
        <f t="shared" si="74"/>
        <v>0</v>
      </c>
      <c r="BN139" s="35">
        <f t="shared" si="75"/>
        <v>0</v>
      </c>
      <c r="BQ139" s="35">
        <f t="shared" si="76"/>
        <v>0</v>
      </c>
      <c r="BT139" s="35">
        <f t="shared" si="77"/>
        <v>0</v>
      </c>
      <c r="BW139" s="35">
        <f t="shared" si="78"/>
        <v>0</v>
      </c>
      <c r="BZ139" s="35">
        <f t="shared" si="79"/>
        <v>0</v>
      </c>
      <c r="CC139" s="35">
        <f t="shared" si="80"/>
        <v>0</v>
      </c>
      <c r="CF139" s="35">
        <f t="shared" si="81"/>
        <v>0</v>
      </c>
      <c r="CI139" s="35">
        <f t="shared" si="82"/>
        <v>0</v>
      </c>
      <c r="CL139" s="35">
        <f t="shared" si="83"/>
        <v>0</v>
      </c>
    </row>
    <row r="140" spans="1:90">
      <c r="A140" s="38" t="s">
        <v>134</v>
      </c>
      <c r="B140" s="21" t="s">
        <v>134</v>
      </c>
      <c r="C140" s="35">
        <f>IF(B140=0,0,VALUE(RIGHT(B140,4)))</f>
        <v>9017</v>
      </c>
      <c r="D140" s="40">
        <v>343</v>
      </c>
      <c r="E140" s="21" t="s">
        <v>134</v>
      </c>
      <c r="F140" s="35">
        <f t="shared" si="56"/>
        <v>9017</v>
      </c>
      <c r="G140" s="41">
        <v>311.2</v>
      </c>
      <c r="H140" s="21" t="s">
        <v>134</v>
      </c>
      <c r="I140" s="35">
        <f t="shared" si="57"/>
        <v>9017</v>
      </c>
      <c r="J140" s="41">
        <v>20.3</v>
      </c>
      <c r="K140" s="21" t="s">
        <v>134</v>
      </c>
      <c r="L140" s="35">
        <f t="shared" si="58"/>
        <v>9017</v>
      </c>
      <c r="M140" s="41">
        <v>138.1</v>
      </c>
      <c r="N140" s="21" t="s">
        <v>134</v>
      </c>
      <c r="O140" s="35">
        <f t="shared" si="59"/>
        <v>9017</v>
      </c>
      <c r="P140" s="41">
        <v>411.1</v>
      </c>
      <c r="Q140" s="21" t="s">
        <v>134</v>
      </c>
      <c r="R140" s="35">
        <f t="shared" si="60"/>
        <v>9017</v>
      </c>
      <c r="S140" s="41">
        <v>1105.5</v>
      </c>
      <c r="T140" s="21" t="s">
        <v>134</v>
      </c>
      <c r="U140" s="35">
        <f>IF(T140=0,0,VALUE(RIGHT(T140,4)))</f>
        <v>9017</v>
      </c>
      <c r="V140" s="20">
        <v>522.20000000000005</v>
      </c>
      <c r="X140" s="35">
        <f t="shared" si="61"/>
        <v>0</v>
      </c>
      <c r="AA140" s="35">
        <f t="shared" si="62"/>
        <v>0</v>
      </c>
      <c r="AD140" s="35">
        <f t="shared" si="63"/>
        <v>0</v>
      </c>
      <c r="AG140" s="35">
        <f t="shared" si="64"/>
        <v>0</v>
      </c>
      <c r="AJ140" s="35">
        <f t="shared" si="65"/>
        <v>0</v>
      </c>
      <c r="AM140" s="35">
        <f t="shared" si="66"/>
        <v>0</v>
      </c>
      <c r="AP140" s="35">
        <f t="shared" si="67"/>
        <v>0</v>
      </c>
      <c r="AS140" s="35">
        <f t="shared" si="68"/>
        <v>0</v>
      </c>
      <c r="AV140" s="35">
        <f t="shared" si="69"/>
        <v>0</v>
      </c>
      <c r="AY140" s="35">
        <f t="shared" si="70"/>
        <v>0</v>
      </c>
      <c r="BB140" s="35">
        <f t="shared" si="71"/>
        <v>0</v>
      </c>
      <c r="BE140" s="35">
        <f t="shared" si="72"/>
        <v>0</v>
      </c>
      <c r="BH140" s="35">
        <f t="shared" si="73"/>
        <v>0</v>
      </c>
      <c r="BK140" s="35">
        <f t="shared" si="74"/>
        <v>0</v>
      </c>
      <c r="BN140" s="35">
        <f t="shared" si="75"/>
        <v>0</v>
      </c>
      <c r="BQ140" s="35">
        <f t="shared" si="76"/>
        <v>0</v>
      </c>
      <c r="BT140" s="35">
        <f t="shared" si="77"/>
        <v>0</v>
      </c>
      <c r="BW140" s="35">
        <f t="shared" si="78"/>
        <v>0</v>
      </c>
      <c r="BZ140" s="35">
        <f t="shared" si="79"/>
        <v>0</v>
      </c>
      <c r="CC140" s="35">
        <f t="shared" si="80"/>
        <v>0</v>
      </c>
      <c r="CF140" s="35">
        <f t="shared" si="81"/>
        <v>0</v>
      </c>
      <c r="CI140" s="35">
        <f t="shared" si="82"/>
        <v>0</v>
      </c>
      <c r="CL140" s="35">
        <f t="shared" si="83"/>
        <v>0</v>
      </c>
    </row>
    <row r="141" spans="1:90">
      <c r="A141" s="38" t="s">
        <v>135</v>
      </c>
      <c r="B141" s="21" t="s">
        <v>135</v>
      </c>
      <c r="C141" s="35">
        <f>IF(B141=0,0,VALUE(RIGHT(B141,4)))</f>
        <v>9027</v>
      </c>
      <c r="D141" s="40">
        <v>775</v>
      </c>
      <c r="E141" s="21" t="s">
        <v>135</v>
      </c>
      <c r="F141" s="35">
        <f t="shared" si="56"/>
        <v>9027</v>
      </c>
      <c r="G141" s="41">
        <v>323.8</v>
      </c>
      <c r="H141" s="21" t="s">
        <v>135</v>
      </c>
      <c r="I141" s="35">
        <f t="shared" si="57"/>
        <v>9027</v>
      </c>
      <c r="J141" s="41">
        <v>482.5</v>
      </c>
      <c r="K141" s="21" t="s">
        <v>135</v>
      </c>
      <c r="L141" s="35">
        <f t="shared" si="58"/>
        <v>9027</v>
      </c>
      <c r="M141" s="41">
        <v>792.7</v>
      </c>
      <c r="N141" s="21" t="s">
        <v>135</v>
      </c>
      <c r="O141" s="35">
        <f t="shared" si="59"/>
        <v>9027</v>
      </c>
      <c r="P141" s="41">
        <v>791.1</v>
      </c>
      <c r="Q141" s="21" t="s">
        <v>135</v>
      </c>
      <c r="R141" s="35">
        <f t="shared" si="60"/>
        <v>9027</v>
      </c>
      <c r="S141" s="41">
        <v>390.5</v>
      </c>
      <c r="T141" s="21" t="s">
        <v>135</v>
      </c>
      <c r="U141" s="35">
        <f>IF(T141=0,0,VALUE(RIGHT(T141,4)))</f>
        <v>9027</v>
      </c>
      <c r="V141" s="20">
        <v>1035.2</v>
      </c>
      <c r="X141" s="35">
        <f t="shared" si="61"/>
        <v>0</v>
      </c>
      <c r="AA141" s="35">
        <f t="shared" si="62"/>
        <v>0</v>
      </c>
      <c r="AD141" s="35">
        <f t="shared" si="63"/>
        <v>0</v>
      </c>
      <c r="AG141" s="35">
        <f t="shared" si="64"/>
        <v>0</v>
      </c>
      <c r="AJ141" s="35">
        <f t="shared" si="65"/>
        <v>0</v>
      </c>
      <c r="AM141" s="35">
        <f t="shared" si="66"/>
        <v>0</v>
      </c>
      <c r="AP141" s="35">
        <f t="shared" si="67"/>
        <v>0</v>
      </c>
      <c r="AS141" s="35">
        <f t="shared" si="68"/>
        <v>0</v>
      </c>
      <c r="AV141" s="35">
        <f t="shared" si="69"/>
        <v>0</v>
      </c>
      <c r="AY141" s="35">
        <f t="shared" si="70"/>
        <v>0</v>
      </c>
      <c r="BB141" s="35">
        <f t="shared" si="71"/>
        <v>0</v>
      </c>
      <c r="BE141" s="35">
        <f t="shared" si="72"/>
        <v>0</v>
      </c>
      <c r="BH141" s="35">
        <f t="shared" si="73"/>
        <v>0</v>
      </c>
      <c r="BK141" s="35">
        <f t="shared" si="74"/>
        <v>0</v>
      </c>
      <c r="BN141" s="35">
        <f t="shared" si="75"/>
        <v>0</v>
      </c>
      <c r="BQ141" s="35">
        <f t="shared" si="76"/>
        <v>0</v>
      </c>
      <c r="BT141" s="35">
        <f t="shared" si="77"/>
        <v>0</v>
      </c>
      <c r="BW141" s="35">
        <f t="shared" si="78"/>
        <v>0</v>
      </c>
      <c r="BZ141" s="35">
        <f t="shared" si="79"/>
        <v>0</v>
      </c>
      <c r="CC141" s="35">
        <f t="shared" si="80"/>
        <v>0</v>
      </c>
      <c r="CF141" s="35">
        <f t="shared" si="81"/>
        <v>0</v>
      </c>
      <c r="CI141" s="35">
        <f t="shared" si="82"/>
        <v>0</v>
      </c>
      <c r="CL141" s="35">
        <f t="shared" si="83"/>
        <v>0</v>
      </c>
    </row>
    <row r="142" spans="1:90">
      <c r="A142" s="38" t="s">
        <v>136</v>
      </c>
      <c r="B142" s="21" t="s">
        <v>136</v>
      </c>
      <c r="C142" s="35">
        <f>IF(B142=0,0,VALUE(RIGHT(B142,4)))</f>
        <v>9092</v>
      </c>
      <c r="D142" s="40">
        <v>236.8</v>
      </c>
      <c r="E142" s="21" t="s">
        <v>136</v>
      </c>
      <c r="F142" s="35">
        <f t="shared" si="56"/>
        <v>9092</v>
      </c>
      <c r="G142" s="41">
        <v>1037.3</v>
      </c>
      <c r="H142" s="21" t="s">
        <v>136</v>
      </c>
      <c r="I142" s="35">
        <f t="shared" si="57"/>
        <v>9092</v>
      </c>
      <c r="J142" s="41">
        <v>393.2</v>
      </c>
      <c r="K142" s="21" t="s">
        <v>136</v>
      </c>
      <c r="L142" s="35">
        <f t="shared" si="58"/>
        <v>9092</v>
      </c>
      <c r="M142" s="41">
        <v>893.2</v>
      </c>
      <c r="N142" s="21" t="s">
        <v>136</v>
      </c>
      <c r="O142" s="35">
        <f t="shared" si="59"/>
        <v>9092</v>
      </c>
      <c r="P142" s="41">
        <v>982.5</v>
      </c>
      <c r="Q142" s="21" t="s">
        <v>136</v>
      </c>
      <c r="R142" s="35">
        <f t="shared" si="60"/>
        <v>9092</v>
      </c>
      <c r="S142" s="41">
        <v>79.400000000000006</v>
      </c>
      <c r="T142" s="21" t="s">
        <v>136</v>
      </c>
      <c r="U142" s="35">
        <f>IF(T142=0,0,VALUE(RIGHT(T142,4)))</f>
        <v>9092</v>
      </c>
      <c r="V142" s="20">
        <v>1128.7</v>
      </c>
      <c r="X142" s="35">
        <f t="shared" si="61"/>
        <v>0</v>
      </c>
      <c r="AA142" s="35">
        <f t="shared" si="62"/>
        <v>0</v>
      </c>
      <c r="AD142" s="35">
        <f t="shared" si="63"/>
        <v>0</v>
      </c>
      <c r="AG142" s="35">
        <f t="shared" si="64"/>
        <v>0</v>
      </c>
      <c r="AJ142" s="35">
        <f t="shared" si="65"/>
        <v>0</v>
      </c>
      <c r="AM142" s="35">
        <f t="shared" si="66"/>
        <v>0</v>
      </c>
      <c r="AP142" s="35">
        <f t="shared" si="67"/>
        <v>0</v>
      </c>
      <c r="AS142" s="35">
        <f t="shared" si="68"/>
        <v>0</v>
      </c>
      <c r="AV142" s="35">
        <f t="shared" si="69"/>
        <v>0</v>
      </c>
      <c r="AY142" s="35">
        <f t="shared" si="70"/>
        <v>0</v>
      </c>
      <c r="BB142" s="35">
        <f t="shared" si="71"/>
        <v>0</v>
      </c>
      <c r="BE142" s="35">
        <f t="shared" si="72"/>
        <v>0</v>
      </c>
      <c r="BH142" s="35">
        <f t="shared" si="73"/>
        <v>0</v>
      </c>
      <c r="BK142" s="35">
        <f t="shared" si="74"/>
        <v>0</v>
      </c>
      <c r="BN142" s="35">
        <f t="shared" si="75"/>
        <v>0</v>
      </c>
      <c r="BQ142" s="35">
        <f t="shared" si="76"/>
        <v>0</v>
      </c>
      <c r="BT142" s="35">
        <f t="shared" si="77"/>
        <v>0</v>
      </c>
      <c r="BW142" s="35">
        <f t="shared" si="78"/>
        <v>0</v>
      </c>
      <c r="BZ142" s="35">
        <f t="shared" si="79"/>
        <v>0</v>
      </c>
      <c r="CC142" s="35">
        <f t="shared" si="80"/>
        <v>0</v>
      </c>
      <c r="CF142" s="35">
        <f t="shared" si="81"/>
        <v>0</v>
      </c>
      <c r="CI142" s="35">
        <f t="shared" si="82"/>
        <v>0</v>
      </c>
      <c r="CL142" s="35">
        <f t="shared" si="83"/>
        <v>0</v>
      </c>
    </row>
    <row r="143" spans="1:90">
      <c r="A143" s="38" t="s">
        <v>137</v>
      </c>
      <c r="B143" s="21" t="s">
        <v>137</v>
      </c>
      <c r="C143" s="35">
        <f>IF(B143=0,0,VALUE(RIGHT(B143,4)))</f>
        <v>9094</v>
      </c>
      <c r="D143" s="40">
        <v>523</v>
      </c>
      <c r="E143" s="21" t="s">
        <v>137</v>
      </c>
      <c r="F143" s="35">
        <f t="shared" si="56"/>
        <v>9094</v>
      </c>
      <c r="G143" s="41">
        <v>624.1</v>
      </c>
      <c r="H143" s="21" t="s">
        <v>137</v>
      </c>
      <c r="I143" s="35">
        <f t="shared" si="57"/>
        <v>9094</v>
      </c>
      <c r="J143" s="41">
        <v>1118.5999999999999</v>
      </c>
      <c r="K143" s="21" t="s">
        <v>137</v>
      </c>
      <c r="L143" s="35">
        <f t="shared" si="58"/>
        <v>9094</v>
      </c>
      <c r="M143" s="41">
        <v>723.8</v>
      </c>
      <c r="N143" s="21" t="s">
        <v>137</v>
      </c>
      <c r="O143" s="35">
        <f t="shared" si="59"/>
        <v>9094</v>
      </c>
      <c r="P143" s="41">
        <v>435.2</v>
      </c>
      <c r="Q143" s="21" t="s">
        <v>137</v>
      </c>
      <c r="R143" s="35">
        <f t="shared" si="60"/>
        <v>9094</v>
      </c>
      <c r="S143" s="41">
        <v>759.3</v>
      </c>
      <c r="T143" s="21" t="s">
        <v>137</v>
      </c>
      <c r="U143" s="35">
        <f>IF(T143=0,0,VALUE(RIGHT(T143,4)))</f>
        <v>9094</v>
      </c>
      <c r="V143" s="20">
        <v>850.2</v>
      </c>
      <c r="X143" s="35">
        <f t="shared" si="61"/>
        <v>0</v>
      </c>
      <c r="AA143" s="35">
        <f t="shared" si="62"/>
        <v>0</v>
      </c>
      <c r="AD143" s="35">
        <f t="shared" si="63"/>
        <v>0</v>
      </c>
      <c r="AG143" s="35">
        <f t="shared" si="64"/>
        <v>0</v>
      </c>
      <c r="AJ143" s="35">
        <f t="shared" si="65"/>
        <v>0</v>
      </c>
      <c r="AM143" s="35">
        <f t="shared" si="66"/>
        <v>0</v>
      </c>
      <c r="AP143" s="35">
        <f t="shared" si="67"/>
        <v>0</v>
      </c>
      <c r="AS143" s="35">
        <f t="shared" si="68"/>
        <v>0</v>
      </c>
      <c r="AV143" s="35">
        <f t="shared" si="69"/>
        <v>0</v>
      </c>
      <c r="AY143" s="35">
        <f t="shared" si="70"/>
        <v>0</v>
      </c>
      <c r="BB143" s="35">
        <f t="shared" si="71"/>
        <v>0</v>
      </c>
      <c r="BE143" s="35">
        <f t="shared" si="72"/>
        <v>0</v>
      </c>
      <c r="BH143" s="35">
        <f t="shared" si="73"/>
        <v>0</v>
      </c>
      <c r="BK143" s="35">
        <f t="shared" si="74"/>
        <v>0</v>
      </c>
      <c r="BN143" s="35">
        <f t="shared" si="75"/>
        <v>0</v>
      </c>
      <c r="BQ143" s="35">
        <f t="shared" si="76"/>
        <v>0</v>
      </c>
      <c r="BT143" s="35">
        <f t="shared" si="77"/>
        <v>0</v>
      </c>
      <c r="BW143" s="35">
        <f t="shared" si="78"/>
        <v>0</v>
      </c>
      <c r="BZ143" s="35">
        <f t="shared" si="79"/>
        <v>0</v>
      </c>
      <c r="CC143" s="35">
        <f t="shared" si="80"/>
        <v>0</v>
      </c>
      <c r="CF143" s="35">
        <f t="shared" si="81"/>
        <v>0</v>
      </c>
      <c r="CI143" s="35">
        <f t="shared" si="82"/>
        <v>0</v>
      </c>
      <c r="CL143" s="35">
        <f t="shared" si="83"/>
        <v>0</v>
      </c>
    </row>
    <row r="144" spans="1:90">
      <c r="A144" s="38" t="s">
        <v>138</v>
      </c>
      <c r="B144" s="21" t="s">
        <v>138</v>
      </c>
      <c r="C144" s="35">
        <f>IF(B144=0,0,VALUE(RIGHT(B144,4)))</f>
        <v>4267</v>
      </c>
      <c r="D144" s="40">
        <v>674.9</v>
      </c>
      <c r="E144" s="21" t="s">
        <v>138</v>
      </c>
      <c r="F144" s="35">
        <f t="shared" si="56"/>
        <v>4267</v>
      </c>
      <c r="G144" s="41">
        <v>2</v>
      </c>
      <c r="H144" s="21" t="s">
        <v>138</v>
      </c>
      <c r="I144" s="35">
        <f t="shared" si="57"/>
        <v>4267</v>
      </c>
      <c r="J144" s="41">
        <v>477.1</v>
      </c>
      <c r="K144" s="21" t="s">
        <v>138</v>
      </c>
      <c r="L144" s="35">
        <f t="shared" si="58"/>
        <v>4267</v>
      </c>
      <c r="M144" s="41">
        <v>390.8</v>
      </c>
      <c r="N144" s="21" t="s">
        <v>138</v>
      </c>
      <c r="O144" s="35">
        <f t="shared" si="59"/>
        <v>4267</v>
      </c>
      <c r="P144" s="41">
        <v>803.3</v>
      </c>
      <c r="Q144" s="21" t="s">
        <v>138</v>
      </c>
      <c r="R144" s="35">
        <f t="shared" si="60"/>
        <v>4267</v>
      </c>
      <c r="S144" s="41">
        <v>0</v>
      </c>
      <c r="T144" s="21" t="s">
        <v>138</v>
      </c>
      <c r="U144" s="35">
        <f>IF(T144=0,0,VALUE(RIGHT(T144,4)))</f>
        <v>4267</v>
      </c>
      <c r="V144" s="20">
        <v>243.4</v>
      </c>
      <c r="X144" s="35">
        <f t="shared" si="61"/>
        <v>0</v>
      </c>
      <c r="AA144" s="35">
        <f t="shared" si="62"/>
        <v>0</v>
      </c>
      <c r="AD144" s="35">
        <f t="shared" si="63"/>
        <v>0</v>
      </c>
      <c r="AG144" s="35">
        <f t="shared" si="64"/>
        <v>0</v>
      </c>
      <c r="AJ144" s="35">
        <f t="shared" si="65"/>
        <v>0</v>
      </c>
      <c r="AM144" s="35">
        <f t="shared" si="66"/>
        <v>0</v>
      </c>
      <c r="AP144" s="35">
        <f t="shared" si="67"/>
        <v>0</v>
      </c>
      <c r="AS144" s="35">
        <f t="shared" si="68"/>
        <v>0</v>
      </c>
      <c r="AV144" s="35">
        <f t="shared" si="69"/>
        <v>0</v>
      </c>
      <c r="AY144" s="35">
        <f t="shared" si="70"/>
        <v>0</v>
      </c>
      <c r="BB144" s="35">
        <f t="shared" si="71"/>
        <v>0</v>
      </c>
      <c r="BE144" s="35">
        <f t="shared" si="72"/>
        <v>0</v>
      </c>
      <c r="BH144" s="35">
        <f t="shared" si="73"/>
        <v>0</v>
      </c>
      <c r="BK144" s="35">
        <f t="shared" si="74"/>
        <v>0</v>
      </c>
      <c r="BN144" s="35">
        <f t="shared" si="75"/>
        <v>0</v>
      </c>
      <c r="BQ144" s="35">
        <f t="shared" si="76"/>
        <v>0</v>
      </c>
      <c r="BT144" s="35">
        <f t="shared" si="77"/>
        <v>0</v>
      </c>
      <c r="BW144" s="35">
        <f t="shared" si="78"/>
        <v>0</v>
      </c>
      <c r="BZ144" s="35">
        <f t="shared" si="79"/>
        <v>0</v>
      </c>
      <c r="CC144" s="35">
        <f t="shared" si="80"/>
        <v>0</v>
      </c>
      <c r="CF144" s="35">
        <f t="shared" si="81"/>
        <v>0</v>
      </c>
      <c r="CI144" s="35">
        <f t="shared" si="82"/>
        <v>0</v>
      </c>
      <c r="CL144" s="35">
        <f t="shared" si="83"/>
        <v>0</v>
      </c>
    </row>
    <row r="145" spans="1:90">
      <c r="A145" s="38" t="s">
        <v>139</v>
      </c>
      <c r="B145" s="21" t="s">
        <v>139</v>
      </c>
      <c r="C145" s="35">
        <f>IF(B145=0,0,VALUE(RIGHT(B145,4)))</f>
        <v>5791</v>
      </c>
      <c r="D145" s="40">
        <v>124</v>
      </c>
      <c r="E145" s="21" t="s">
        <v>139</v>
      </c>
      <c r="F145" s="35">
        <f t="shared" si="56"/>
        <v>5791</v>
      </c>
      <c r="G145" s="41">
        <v>830.8</v>
      </c>
      <c r="H145" s="21" t="s">
        <v>139</v>
      </c>
      <c r="I145" s="35">
        <f t="shared" si="57"/>
        <v>5791</v>
      </c>
      <c r="J145" s="41">
        <v>348.5</v>
      </c>
      <c r="K145" s="21" t="s">
        <v>139</v>
      </c>
      <c r="L145" s="35">
        <f t="shared" si="58"/>
        <v>5791</v>
      </c>
      <c r="M145" s="41">
        <v>916.1</v>
      </c>
      <c r="N145" s="21" t="s">
        <v>139</v>
      </c>
      <c r="O145" s="35">
        <f t="shared" si="59"/>
        <v>5791</v>
      </c>
      <c r="P145" s="41">
        <v>62.8</v>
      </c>
      <c r="Q145" s="21" t="s">
        <v>139</v>
      </c>
      <c r="R145" s="35">
        <f t="shared" si="60"/>
        <v>5791</v>
      </c>
      <c r="S145" s="41">
        <v>10.9</v>
      </c>
      <c r="T145" s="21" t="s">
        <v>139</v>
      </c>
      <c r="U145" s="35">
        <f>IF(T145=0,0,VALUE(RIGHT(T145,4)))</f>
        <v>5791</v>
      </c>
      <c r="V145" s="20">
        <v>0</v>
      </c>
      <c r="X145" s="35">
        <f t="shared" si="61"/>
        <v>0</v>
      </c>
      <c r="AA145" s="35">
        <f t="shared" si="62"/>
        <v>0</v>
      </c>
      <c r="AD145" s="35">
        <f t="shared" si="63"/>
        <v>0</v>
      </c>
      <c r="AG145" s="35">
        <f t="shared" si="64"/>
        <v>0</v>
      </c>
      <c r="AJ145" s="35">
        <f t="shared" si="65"/>
        <v>0</v>
      </c>
      <c r="AM145" s="35">
        <f t="shared" si="66"/>
        <v>0</v>
      </c>
      <c r="AP145" s="35">
        <f t="shared" si="67"/>
        <v>0</v>
      </c>
      <c r="AS145" s="35">
        <f t="shared" si="68"/>
        <v>0</v>
      </c>
      <c r="AV145" s="35">
        <f t="shared" si="69"/>
        <v>0</v>
      </c>
      <c r="AY145" s="35">
        <f t="shared" si="70"/>
        <v>0</v>
      </c>
      <c r="BB145" s="35">
        <f t="shared" si="71"/>
        <v>0</v>
      </c>
      <c r="BE145" s="35">
        <f t="shared" si="72"/>
        <v>0</v>
      </c>
      <c r="BH145" s="35">
        <f t="shared" si="73"/>
        <v>0</v>
      </c>
      <c r="BK145" s="35">
        <f t="shared" si="74"/>
        <v>0</v>
      </c>
      <c r="BN145" s="35">
        <f t="shared" si="75"/>
        <v>0</v>
      </c>
      <c r="BQ145" s="35">
        <f t="shared" si="76"/>
        <v>0</v>
      </c>
      <c r="BT145" s="35">
        <f t="shared" si="77"/>
        <v>0</v>
      </c>
      <c r="BW145" s="35">
        <f t="shared" si="78"/>
        <v>0</v>
      </c>
      <c r="BZ145" s="35">
        <f t="shared" si="79"/>
        <v>0</v>
      </c>
      <c r="CC145" s="35">
        <f t="shared" si="80"/>
        <v>0</v>
      </c>
      <c r="CF145" s="35">
        <f t="shared" si="81"/>
        <v>0</v>
      </c>
      <c r="CI145" s="35">
        <f t="shared" si="82"/>
        <v>0</v>
      </c>
      <c r="CL145" s="35">
        <f t="shared" si="83"/>
        <v>0</v>
      </c>
    </row>
    <row r="146" spans="1:90">
      <c r="A146" s="38" t="s">
        <v>140</v>
      </c>
      <c r="B146" s="21" t="s">
        <v>140</v>
      </c>
      <c r="C146" s="35">
        <f>IF(B146=0,0,VALUE(RIGHT(B146,4)))</f>
        <v>1945</v>
      </c>
      <c r="D146" s="40">
        <v>115.9</v>
      </c>
      <c r="E146" s="21" t="s">
        <v>140</v>
      </c>
      <c r="F146" s="35">
        <f t="shared" si="56"/>
        <v>1945</v>
      </c>
      <c r="G146" s="41">
        <v>23.6</v>
      </c>
      <c r="H146" s="21" t="s">
        <v>140</v>
      </c>
      <c r="I146" s="35">
        <f t="shared" si="57"/>
        <v>1945</v>
      </c>
      <c r="J146" s="41">
        <v>79</v>
      </c>
      <c r="K146" s="21" t="s">
        <v>140</v>
      </c>
      <c r="L146" s="35">
        <f t="shared" si="58"/>
        <v>1945</v>
      </c>
      <c r="M146" s="41">
        <v>34.799999999999997</v>
      </c>
      <c r="N146" s="21" t="s">
        <v>140</v>
      </c>
      <c r="O146" s="35">
        <f t="shared" si="59"/>
        <v>1945</v>
      </c>
      <c r="P146" s="41">
        <v>25.1</v>
      </c>
      <c r="Q146" s="21" t="s">
        <v>140</v>
      </c>
      <c r="R146" s="35">
        <f t="shared" si="60"/>
        <v>1945</v>
      </c>
      <c r="S146" s="41">
        <v>13</v>
      </c>
      <c r="T146" s="21" t="s">
        <v>140</v>
      </c>
      <c r="U146" s="35">
        <f>IF(T146=0,0,VALUE(RIGHT(T146,4)))</f>
        <v>1945</v>
      </c>
      <c r="V146" s="20">
        <v>36.299999999999997</v>
      </c>
      <c r="X146" s="35">
        <f t="shared" si="61"/>
        <v>0</v>
      </c>
      <c r="AA146" s="35">
        <f t="shared" si="62"/>
        <v>0</v>
      </c>
      <c r="AD146" s="35">
        <f t="shared" si="63"/>
        <v>0</v>
      </c>
      <c r="AG146" s="35">
        <f t="shared" si="64"/>
        <v>0</v>
      </c>
      <c r="AJ146" s="35">
        <f t="shared" si="65"/>
        <v>0</v>
      </c>
      <c r="AM146" s="35">
        <f t="shared" si="66"/>
        <v>0</v>
      </c>
      <c r="AP146" s="35">
        <f t="shared" si="67"/>
        <v>0</v>
      </c>
      <c r="AS146" s="35">
        <f t="shared" si="68"/>
        <v>0</v>
      </c>
      <c r="AV146" s="35">
        <f t="shared" si="69"/>
        <v>0</v>
      </c>
      <c r="AY146" s="35">
        <f t="shared" si="70"/>
        <v>0</v>
      </c>
      <c r="BB146" s="35">
        <f t="shared" si="71"/>
        <v>0</v>
      </c>
      <c r="BE146" s="35">
        <f t="shared" si="72"/>
        <v>0</v>
      </c>
      <c r="BH146" s="35">
        <f t="shared" si="73"/>
        <v>0</v>
      </c>
      <c r="BK146" s="35">
        <f t="shared" si="74"/>
        <v>0</v>
      </c>
      <c r="BN146" s="35">
        <f t="shared" si="75"/>
        <v>0</v>
      </c>
      <c r="BQ146" s="35">
        <f t="shared" si="76"/>
        <v>0</v>
      </c>
      <c r="BT146" s="35">
        <f t="shared" si="77"/>
        <v>0</v>
      </c>
      <c r="BW146" s="35">
        <f t="shared" si="78"/>
        <v>0</v>
      </c>
      <c r="BZ146" s="35">
        <f t="shared" si="79"/>
        <v>0</v>
      </c>
      <c r="CC146" s="35">
        <f t="shared" si="80"/>
        <v>0</v>
      </c>
      <c r="CF146" s="35">
        <f t="shared" si="81"/>
        <v>0</v>
      </c>
      <c r="CI146" s="35">
        <f t="shared" si="82"/>
        <v>0</v>
      </c>
      <c r="CL146" s="35">
        <f t="shared" si="83"/>
        <v>0</v>
      </c>
    </row>
    <row r="147" spans="1:90">
      <c r="A147" s="38" t="s">
        <v>141</v>
      </c>
      <c r="B147" s="21" t="s">
        <v>141</v>
      </c>
      <c r="C147" s="35">
        <f>IF(B147=0,0,VALUE(RIGHT(B147,4)))</f>
        <v>1537</v>
      </c>
      <c r="D147" s="40">
        <v>726.4</v>
      </c>
      <c r="E147" s="21" t="s">
        <v>141</v>
      </c>
      <c r="F147" s="35">
        <f t="shared" si="56"/>
        <v>1537</v>
      </c>
      <c r="G147" s="41">
        <v>186.2</v>
      </c>
      <c r="H147" s="21" t="s">
        <v>141</v>
      </c>
      <c r="I147" s="35">
        <f t="shared" si="57"/>
        <v>1537</v>
      </c>
      <c r="J147" s="41">
        <v>47.7</v>
      </c>
      <c r="K147" s="21" t="s">
        <v>141</v>
      </c>
      <c r="L147" s="35">
        <f t="shared" si="58"/>
        <v>1537</v>
      </c>
      <c r="M147" s="41">
        <v>925.2</v>
      </c>
      <c r="N147" s="21" t="s">
        <v>141</v>
      </c>
      <c r="O147" s="35">
        <f t="shared" si="59"/>
        <v>1537</v>
      </c>
      <c r="P147" s="41">
        <v>984.6</v>
      </c>
      <c r="Q147" s="21" t="s">
        <v>141</v>
      </c>
      <c r="R147" s="35">
        <f t="shared" si="60"/>
        <v>1537</v>
      </c>
      <c r="S147" s="41">
        <v>46</v>
      </c>
      <c r="T147" s="21" t="s">
        <v>141</v>
      </c>
      <c r="U147" s="35">
        <f>IF(T147=0,0,VALUE(RIGHT(T147,4)))</f>
        <v>1537</v>
      </c>
      <c r="V147" s="20">
        <v>61.2</v>
      </c>
      <c r="X147" s="35">
        <f t="shared" si="61"/>
        <v>0</v>
      </c>
      <c r="AA147" s="35">
        <f t="shared" si="62"/>
        <v>0</v>
      </c>
      <c r="AD147" s="35">
        <f t="shared" si="63"/>
        <v>0</v>
      </c>
      <c r="AG147" s="35">
        <f t="shared" si="64"/>
        <v>0</v>
      </c>
      <c r="AJ147" s="35">
        <f t="shared" si="65"/>
        <v>0</v>
      </c>
      <c r="AM147" s="35">
        <f t="shared" si="66"/>
        <v>0</v>
      </c>
      <c r="AP147" s="35">
        <f t="shared" si="67"/>
        <v>0</v>
      </c>
      <c r="AS147" s="35">
        <f t="shared" si="68"/>
        <v>0</v>
      </c>
      <c r="AV147" s="35">
        <f t="shared" si="69"/>
        <v>0</v>
      </c>
      <c r="AY147" s="35">
        <f t="shared" si="70"/>
        <v>0</v>
      </c>
      <c r="BB147" s="35">
        <f t="shared" si="71"/>
        <v>0</v>
      </c>
      <c r="BE147" s="35">
        <f t="shared" si="72"/>
        <v>0</v>
      </c>
      <c r="BH147" s="35">
        <f t="shared" si="73"/>
        <v>0</v>
      </c>
      <c r="BK147" s="35">
        <f t="shared" si="74"/>
        <v>0</v>
      </c>
      <c r="BN147" s="35">
        <f t="shared" si="75"/>
        <v>0</v>
      </c>
      <c r="BQ147" s="35">
        <f t="shared" si="76"/>
        <v>0</v>
      </c>
      <c r="BT147" s="35">
        <f t="shared" si="77"/>
        <v>0</v>
      </c>
      <c r="BW147" s="35">
        <f t="shared" si="78"/>
        <v>0</v>
      </c>
      <c r="BZ147" s="35">
        <f t="shared" si="79"/>
        <v>0</v>
      </c>
      <c r="CC147" s="35">
        <f t="shared" si="80"/>
        <v>0</v>
      </c>
      <c r="CF147" s="35">
        <f t="shared" si="81"/>
        <v>0</v>
      </c>
      <c r="CI147" s="35">
        <f t="shared" si="82"/>
        <v>0</v>
      </c>
      <c r="CL147" s="35">
        <f t="shared" si="83"/>
        <v>0</v>
      </c>
    </row>
    <row r="148" spans="1:90">
      <c r="A148" s="38" t="s">
        <v>142</v>
      </c>
      <c r="B148" s="21" t="s">
        <v>142</v>
      </c>
      <c r="C148" s="35">
        <f>IF(B148=0,0,VALUE(RIGHT(B148,4)))</f>
        <v>3132</v>
      </c>
      <c r="D148" s="40">
        <v>757.7</v>
      </c>
      <c r="E148" s="21" t="s">
        <v>142</v>
      </c>
      <c r="F148" s="35">
        <f t="shared" si="56"/>
        <v>3132</v>
      </c>
      <c r="G148" s="41">
        <v>821.3</v>
      </c>
      <c r="H148" s="21" t="s">
        <v>142</v>
      </c>
      <c r="I148" s="35">
        <f t="shared" si="57"/>
        <v>3132</v>
      </c>
      <c r="J148" s="41">
        <v>860.4</v>
      </c>
      <c r="K148" s="21" t="s">
        <v>142</v>
      </c>
      <c r="L148" s="35">
        <f t="shared" si="58"/>
        <v>3132</v>
      </c>
      <c r="M148" s="41">
        <v>650.5</v>
      </c>
      <c r="N148" s="21" t="s">
        <v>142</v>
      </c>
      <c r="O148" s="35">
        <f t="shared" si="59"/>
        <v>3132</v>
      </c>
      <c r="P148" s="41">
        <v>570.70000000000005</v>
      </c>
      <c r="Q148" s="21" t="s">
        <v>142</v>
      </c>
      <c r="R148" s="35">
        <f t="shared" si="60"/>
        <v>3132</v>
      </c>
      <c r="S148" s="41">
        <v>239.4</v>
      </c>
      <c r="T148" s="21" t="s">
        <v>142</v>
      </c>
      <c r="U148" s="35">
        <f>IF(T148=0,0,VALUE(RIGHT(T148,4)))</f>
        <v>3132</v>
      </c>
      <c r="V148" s="20">
        <v>566.6</v>
      </c>
      <c r="X148" s="35">
        <f t="shared" si="61"/>
        <v>0</v>
      </c>
      <c r="AA148" s="35">
        <f t="shared" si="62"/>
        <v>0</v>
      </c>
      <c r="AD148" s="35">
        <f t="shared" si="63"/>
        <v>0</v>
      </c>
      <c r="AG148" s="35">
        <f t="shared" si="64"/>
        <v>0</v>
      </c>
      <c r="AJ148" s="35">
        <f t="shared" si="65"/>
        <v>0</v>
      </c>
      <c r="AM148" s="35">
        <f t="shared" si="66"/>
        <v>0</v>
      </c>
      <c r="AP148" s="35">
        <f t="shared" si="67"/>
        <v>0</v>
      </c>
      <c r="AS148" s="35">
        <f t="shared" si="68"/>
        <v>0</v>
      </c>
      <c r="AV148" s="35">
        <f t="shared" si="69"/>
        <v>0</v>
      </c>
      <c r="AY148" s="35">
        <f t="shared" si="70"/>
        <v>0</v>
      </c>
      <c r="BB148" s="35">
        <f t="shared" si="71"/>
        <v>0</v>
      </c>
      <c r="BE148" s="35">
        <f t="shared" si="72"/>
        <v>0</v>
      </c>
      <c r="BH148" s="35">
        <f t="shared" si="73"/>
        <v>0</v>
      </c>
      <c r="BK148" s="35">
        <f t="shared" si="74"/>
        <v>0</v>
      </c>
      <c r="BN148" s="35">
        <f t="shared" si="75"/>
        <v>0</v>
      </c>
      <c r="BQ148" s="35">
        <f t="shared" si="76"/>
        <v>0</v>
      </c>
      <c r="BT148" s="35">
        <f t="shared" si="77"/>
        <v>0</v>
      </c>
      <c r="BW148" s="35">
        <f t="shared" si="78"/>
        <v>0</v>
      </c>
      <c r="BZ148" s="35">
        <f t="shared" si="79"/>
        <v>0</v>
      </c>
      <c r="CC148" s="35">
        <f t="shared" si="80"/>
        <v>0</v>
      </c>
      <c r="CF148" s="35">
        <f t="shared" si="81"/>
        <v>0</v>
      </c>
      <c r="CI148" s="35">
        <f t="shared" si="82"/>
        <v>0</v>
      </c>
      <c r="CL148" s="35">
        <f t="shared" si="83"/>
        <v>0</v>
      </c>
    </row>
    <row r="149" spans="1:90">
      <c r="A149" s="38" t="s">
        <v>257</v>
      </c>
      <c r="B149" s="21" t="s">
        <v>257</v>
      </c>
      <c r="C149" s="35">
        <f>IF(B149=0,0,VALUE(RIGHT(B149,4)))</f>
        <v>3241</v>
      </c>
      <c r="D149" s="40">
        <v>882.3</v>
      </c>
      <c r="E149" s="21" t="s">
        <v>257</v>
      </c>
      <c r="F149" s="35">
        <f t="shared" si="56"/>
        <v>3241</v>
      </c>
      <c r="G149" s="41">
        <v>499.3</v>
      </c>
      <c r="H149" s="21" t="s">
        <v>257</v>
      </c>
      <c r="I149" s="35">
        <f t="shared" si="57"/>
        <v>3241</v>
      </c>
      <c r="J149" s="41">
        <v>120.8</v>
      </c>
      <c r="K149" s="21" t="s">
        <v>257</v>
      </c>
      <c r="L149" s="35">
        <f t="shared" si="58"/>
        <v>3241</v>
      </c>
      <c r="M149" s="41">
        <v>130.5</v>
      </c>
      <c r="N149" s="21" t="s">
        <v>257</v>
      </c>
      <c r="O149" s="35">
        <f t="shared" si="59"/>
        <v>3241</v>
      </c>
      <c r="P149" s="41">
        <v>779.5</v>
      </c>
      <c r="Q149" s="21" t="s">
        <v>257</v>
      </c>
      <c r="R149" s="35">
        <f t="shared" si="60"/>
        <v>3241</v>
      </c>
      <c r="S149" s="41">
        <v>146</v>
      </c>
      <c r="T149" s="21" t="s">
        <v>257</v>
      </c>
      <c r="U149" s="35">
        <f>IF(T149=0,0,VALUE(RIGHT(T149,4)))</f>
        <v>3241</v>
      </c>
      <c r="V149" s="20">
        <v>0.4</v>
      </c>
      <c r="X149" s="35">
        <f t="shared" si="61"/>
        <v>0</v>
      </c>
      <c r="AA149" s="35">
        <f t="shared" si="62"/>
        <v>0</v>
      </c>
      <c r="AD149" s="35">
        <f t="shared" si="63"/>
        <v>0</v>
      </c>
      <c r="AG149" s="35">
        <f t="shared" si="64"/>
        <v>0</v>
      </c>
      <c r="AJ149" s="35">
        <f t="shared" si="65"/>
        <v>0</v>
      </c>
      <c r="AM149" s="35">
        <f t="shared" si="66"/>
        <v>0</v>
      </c>
      <c r="AP149" s="35">
        <f t="shared" si="67"/>
        <v>0</v>
      </c>
      <c r="AS149" s="35">
        <f t="shared" si="68"/>
        <v>0</v>
      </c>
      <c r="AV149" s="35">
        <f t="shared" si="69"/>
        <v>0</v>
      </c>
      <c r="AY149" s="35">
        <f t="shared" si="70"/>
        <v>0</v>
      </c>
      <c r="BB149" s="35">
        <f t="shared" si="71"/>
        <v>0</v>
      </c>
      <c r="BE149" s="35">
        <f t="shared" si="72"/>
        <v>0</v>
      </c>
      <c r="BH149" s="35">
        <f t="shared" si="73"/>
        <v>0</v>
      </c>
      <c r="BK149" s="35">
        <f t="shared" si="74"/>
        <v>0</v>
      </c>
      <c r="BN149" s="35">
        <f t="shared" si="75"/>
        <v>0</v>
      </c>
      <c r="BQ149" s="35">
        <f t="shared" si="76"/>
        <v>0</v>
      </c>
      <c r="BT149" s="35">
        <f t="shared" si="77"/>
        <v>0</v>
      </c>
      <c r="BW149" s="35">
        <f t="shared" si="78"/>
        <v>0</v>
      </c>
      <c r="BZ149" s="35">
        <f t="shared" si="79"/>
        <v>0</v>
      </c>
      <c r="CC149" s="35">
        <f t="shared" si="80"/>
        <v>0</v>
      </c>
      <c r="CF149" s="35">
        <f t="shared" si="81"/>
        <v>0</v>
      </c>
      <c r="CI149" s="35">
        <f t="shared" si="82"/>
        <v>0</v>
      </c>
      <c r="CL149" s="35">
        <f t="shared" si="83"/>
        <v>0</v>
      </c>
    </row>
    <row r="150" spans="1:90">
      <c r="A150" s="38" t="s">
        <v>143</v>
      </c>
      <c r="B150" s="21" t="s">
        <v>143</v>
      </c>
      <c r="C150" s="35">
        <f>IF(B150=0,0,VALUE(RIGHT(B150,4)))</f>
        <v>3291</v>
      </c>
      <c r="D150" s="40">
        <v>922.7</v>
      </c>
      <c r="E150" s="21" t="s">
        <v>143</v>
      </c>
      <c r="F150" s="35">
        <f t="shared" si="56"/>
        <v>3291</v>
      </c>
      <c r="G150" s="41">
        <v>752.8</v>
      </c>
      <c r="H150" s="21" t="s">
        <v>143</v>
      </c>
      <c r="I150" s="35">
        <f t="shared" si="57"/>
        <v>3291</v>
      </c>
      <c r="J150" s="41">
        <v>903.8</v>
      </c>
      <c r="K150" s="21" t="s">
        <v>143</v>
      </c>
      <c r="L150" s="35">
        <f t="shared" si="58"/>
        <v>3291</v>
      </c>
      <c r="M150" s="41">
        <v>647.9</v>
      </c>
      <c r="N150" s="21" t="s">
        <v>143</v>
      </c>
      <c r="O150" s="35">
        <f t="shared" si="59"/>
        <v>3291</v>
      </c>
      <c r="P150" s="41">
        <v>943.9</v>
      </c>
      <c r="Q150" s="21" t="s">
        <v>143</v>
      </c>
      <c r="R150" s="35">
        <f t="shared" si="60"/>
        <v>3291</v>
      </c>
      <c r="S150" s="41">
        <v>459.1</v>
      </c>
      <c r="T150" s="21" t="s">
        <v>143</v>
      </c>
      <c r="U150" s="35">
        <f>IF(T150=0,0,VALUE(RIGHT(T150,4)))</f>
        <v>3291</v>
      </c>
      <c r="V150" s="20">
        <v>1000.1</v>
      </c>
      <c r="X150" s="35">
        <f t="shared" si="61"/>
        <v>0</v>
      </c>
      <c r="AA150" s="35">
        <f t="shared" si="62"/>
        <v>0</v>
      </c>
      <c r="AD150" s="35">
        <f t="shared" si="63"/>
        <v>0</v>
      </c>
      <c r="AG150" s="35">
        <f t="shared" si="64"/>
        <v>0</v>
      </c>
      <c r="AJ150" s="35">
        <f t="shared" si="65"/>
        <v>0</v>
      </c>
      <c r="AM150" s="35">
        <f t="shared" si="66"/>
        <v>0</v>
      </c>
      <c r="AP150" s="35">
        <f t="shared" si="67"/>
        <v>0</v>
      </c>
      <c r="AS150" s="35">
        <f t="shared" si="68"/>
        <v>0</v>
      </c>
      <c r="AV150" s="35">
        <f t="shared" si="69"/>
        <v>0</v>
      </c>
      <c r="AY150" s="35">
        <f t="shared" si="70"/>
        <v>0</v>
      </c>
      <c r="BB150" s="35">
        <f t="shared" si="71"/>
        <v>0</v>
      </c>
      <c r="BE150" s="35">
        <f t="shared" si="72"/>
        <v>0</v>
      </c>
      <c r="BH150" s="35">
        <f t="shared" si="73"/>
        <v>0</v>
      </c>
      <c r="BK150" s="35">
        <f t="shared" si="74"/>
        <v>0</v>
      </c>
      <c r="BN150" s="35">
        <f t="shared" si="75"/>
        <v>0</v>
      </c>
      <c r="BQ150" s="35">
        <f t="shared" si="76"/>
        <v>0</v>
      </c>
      <c r="BT150" s="35">
        <f t="shared" si="77"/>
        <v>0</v>
      </c>
      <c r="BW150" s="35">
        <f t="shared" si="78"/>
        <v>0</v>
      </c>
      <c r="BZ150" s="35">
        <f t="shared" si="79"/>
        <v>0</v>
      </c>
      <c r="CC150" s="35">
        <f t="shared" si="80"/>
        <v>0</v>
      </c>
      <c r="CF150" s="35">
        <f t="shared" si="81"/>
        <v>0</v>
      </c>
      <c r="CI150" s="35">
        <f t="shared" si="82"/>
        <v>0</v>
      </c>
      <c r="CL150" s="35">
        <f t="shared" si="83"/>
        <v>0</v>
      </c>
    </row>
    <row r="151" spans="1:90">
      <c r="A151" s="38" t="s">
        <v>144</v>
      </c>
      <c r="B151" s="21" t="s">
        <v>144</v>
      </c>
      <c r="C151" s="35">
        <f>IF(B151=0,0,VALUE(RIGHT(B151,4)))</f>
        <v>3343</v>
      </c>
      <c r="D151" s="40">
        <v>976.9</v>
      </c>
      <c r="E151" s="21" t="s">
        <v>144</v>
      </c>
      <c r="F151" s="35">
        <f t="shared" si="56"/>
        <v>3343</v>
      </c>
      <c r="G151" s="41">
        <v>613.70000000000005</v>
      </c>
      <c r="H151" s="21" t="s">
        <v>144</v>
      </c>
      <c r="I151" s="35">
        <f t="shared" si="57"/>
        <v>3343</v>
      </c>
      <c r="J151" s="41">
        <v>103.7</v>
      </c>
      <c r="K151" s="21" t="s">
        <v>144</v>
      </c>
      <c r="L151" s="35">
        <f t="shared" si="58"/>
        <v>3343</v>
      </c>
      <c r="M151" s="41">
        <v>408.7</v>
      </c>
      <c r="N151" s="21" t="s">
        <v>144</v>
      </c>
      <c r="O151" s="35">
        <f t="shared" si="59"/>
        <v>3343</v>
      </c>
      <c r="P151" s="41">
        <v>883.5</v>
      </c>
      <c r="Q151" s="21" t="s">
        <v>144</v>
      </c>
      <c r="R151" s="35">
        <f t="shared" si="60"/>
        <v>3343</v>
      </c>
      <c r="S151" s="41">
        <v>375</v>
      </c>
      <c r="T151" s="21" t="s">
        <v>144</v>
      </c>
      <c r="U151" s="35">
        <f>IF(T151=0,0,VALUE(RIGHT(T151,4)))</f>
        <v>3343</v>
      </c>
      <c r="V151" s="20">
        <v>764.5</v>
      </c>
      <c r="X151" s="35">
        <f t="shared" si="61"/>
        <v>0</v>
      </c>
      <c r="AA151" s="35">
        <f t="shared" si="62"/>
        <v>0</v>
      </c>
      <c r="AD151" s="35">
        <f t="shared" si="63"/>
        <v>0</v>
      </c>
      <c r="AG151" s="35">
        <f t="shared" si="64"/>
        <v>0</v>
      </c>
      <c r="AJ151" s="35">
        <f t="shared" si="65"/>
        <v>0</v>
      </c>
      <c r="AM151" s="35">
        <f t="shared" si="66"/>
        <v>0</v>
      </c>
      <c r="AP151" s="35">
        <f t="shared" si="67"/>
        <v>0</v>
      </c>
      <c r="AS151" s="35">
        <f t="shared" si="68"/>
        <v>0</v>
      </c>
      <c r="AV151" s="35">
        <f t="shared" si="69"/>
        <v>0</v>
      </c>
      <c r="AY151" s="35">
        <f t="shared" si="70"/>
        <v>0</v>
      </c>
      <c r="BB151" s="35">
        <f t="shared" si="71"/>
        <v>0</v>
      </c>
      <c r="BE151" s="35">
        <f t="shared" si="72"/>
        <v>0</v>
      </c>
      <c r="BH151" s="35">
        <f t="shared" si="73"/>
        <v>0</v>
      </c>
      <c r="BK151" s="35">
        <f t="shared" si="74"/>
        <v>0</v>
      </c>
      <c r="BN151" s="35">
        <f t="shared" si="75"/>
        <v>0</v>
      </c>
      <c r="BQ151" s="35">
        <f t="shared" si="76"/>
        <v>0</v>
      </c>
      <c r="BT151" s="35">
        <f t="shared" si="77"/>
        <v>0</v>
      </c>
      <c r="BW151" s="35">
        <f t="shared" si="78"/>
        <v>0</v>
      </c>
      <c r="BZ151" s="35">
        <f t="shared" si="79"/>
        <v>0</v>
      </c>
      <c r="CC151" s="35">
        <f t="shared" si="80"/>
        <v>0</v>
      </c>
      <c r="CF151" s="35">
        <f t="shared" si="81"/>
        <v>0</v>
      </c>
      <c r="CI151" s="35">
        <f t="shared" si="82"/>
        <v>0</v>
      </c>
      <c r="CL151" s="35">
        <f t="shared" si="83"/>
        <v>0</v>
      </c>
    </row>
    <row r="152" spans="1:90">
      <c r="A152" s="38" t="s">
        <v>145</v>
      </c>
      <c r="B152" s="21" t="s">
        <v>145</v>
      </c>
      <c r="C152" s="35">
        <f>IF(B152=0,0,VALUE(RIGHT(B152,4)))</f>
        <v>3347</v>
      </c>
      <c r="D152" s="40">
        <v>781.1</v>
      </c>
      <c r="E152" s="21" t="s">
        <v>145</v>
      </c>
      <c r="F152" s="35">
        <f t="shared" si="56"/>
        <v>3347</v>
      </c>
      <c r="G152" s="41">
        <v>311.2</v>
      </c>
      <c r="H152" s="21" t="s">
        <v>145</v>
      </c>
      <c r="I152" s="35">
        <f t="shared" si="57"/>
        <v>3347</v>
      </c>
      <c r="J152" s="41">
        <v>957.2</v>
      </c>
      <c r="K152" s="21" t="s">
        <v>145</v>
      </c>
      <c r="L152" s="35">
        <f t="shared" si="58"/>
        <v>3347</v>
      </c>
      <c r="M152" s="41">
        <v>763.7</v>
      </c>
      <c r="N152" s="21" t="s">
        <v>145</v>
      </c>
      <c r="O152" s="35">
        <f t="shared" si="59"/>
        <v>3347</v>
      </c>
      <c r="P152" s="41">
        <v>714.3</v>
      </c>
      <c r="Q152" s="21" t="s">
        <v>145</v>
      </c>
      <c r="R152" s="35">
        <f t="shared" si="60"/>
        <v>3347</v>
      </c>
      <c r="S152" s="41">
        <v>681.1</v>
      </c>
      <c r="T152" s="21" t="s">
        <v>145</v>
      </c>
      <c r="U152" s="35">
        <f>IF(T152=0,0,VALUE(RIGHT(T152,4)))</f>
        <v>3347</v>
      </c>
      <c r="V152" s="20">
        <v>890.2</v>
      </c>
      <c r="X152" s="35">
        <f t="shared" si="61"/>
        <v>0</v>
      </c>
      <c r="AA152" s="35">
        <f t="shared" si="62"/>
        <v>0</v>
      </c>
      <c r="AD152" s="35">
        <f t="shared" si="63"/>
        <v>0</v>
      </c>
      <c r="AG152" s="35">
        <f t="shared" si="64"/>
        <v>0</v>
      </c>
      <c r="AJ152" s="35">
        <f t="shared" si="65"/>
        <v>0</v>
      </c>
      <c r="AM152" s="35">
        <f t="shared" si="66"/>
        <v>0</v>
      </c>
      <c r="AP152" s="35">
        <f t="shared" si="67"/>
        <v>0</v>
      </c>
      <c r="AS152" s="35">
        <f t="shared" si="68"/>
        <v>0</v>
      </c>
      <c r="AV152" s="35">
        <f t="shared" si="69"/>
        <v>0</v>
      </c>
      <c r="AY152" s="35">
        <f t="shared" si="70"/>
        <v>0</v>
      </c>
      <c r="BB152" s="35">
        <f t="shared" si="71"/>
        <v>0</v>
      </c>
      <c r="BE152" s="35">
        <f t="shared" si="72"/>
        <v>0</v>
      </c>
      <c r="BH152" s="35">
        <f t="shared" si="73"/>
        <v>0</v>
      </c>
      <c r="BK152" s="35">
        <f t="shared" si="74"/>
        <v>0</v>
      </c>
      <c r="BN152" s="35">
        <f t="shared" si="75"/>
        <v>0</v>
      </c>
      <c r="BQ152" s="35">
        <f t="shared" si="76"/>
        <v>0</v>
      </c>
      <c r="BT152" s="35">
        <f t="shared" si="77"/>
        <v>0</v>
      </c>
      <c r="BW152" s="35">
        <f t="shared" si="78"/>
        <v>0</v>
      </c>
      <c r="BZ152" s="35">
        <f t="shared" si="79"/>
        <v>0</v>
      </c>
      <c r="CC152" s="35">
        <f t="shared" si="80"/>
        <v>0</v>
      </c>
      <c r="CF152" s="35">
        <f t="shared" si="81"/>
        <v>0</v>
      </c>
      <c r="CI152" s="35">
        <f t="shared" si="82"/>
        <v>0</v>
      </c>
      <c r="CL152" s="35">
        <f t="shared" si="83"/>
        <v>0</v>
      </c>
    </row>
    <row r="153" spans="1:90">
      <c r="A153" s="38" t="s">
        <v>146</v>
      </c>
      <c r="B153" s="21" t="s">
        <v>146</v>
      </c>
      <c r="C153" s="35">
        <f>IF(B153=0,0,VALUE(RIGHT(B153,4)))</f>
        <v>3392</v>
      </c>
      <c r="D153" s="40">
        <v>860.6</v>
      </c>
      <c r="E153" s="21" t="s">
        <v>146</v>
      </c>
      <c r="F153" s="35">
        <f t="shared" si="56"/>
        <v>3392</v>
      </c>
      <c r="G153" s="41">
        <v>1</v>
      </c>
      <c r="H153" s="21" t="s">
        <v>146</v>
      </c>
      <c r="I153" s="35">
        <f t="shared" si="57"/>
        <v>3392</v>
      </c>
      <c r="J153" s="41">
        <v>435.2</v>
      </c>
      <c r="K153" s="21" t="s">
        <v>146</v>
      </c>
      <c r="L153" s="35">
        <f t="shared" si="58"/>
        <v>3392</v>
      </c>
      <c r="M153" s="41">
        <v>820.7</v>
      </c>
      <c r="N153" s="21" t="s">
        <v>146</v>
      </c>
      <c r="O153" s="35">
        <f t="shared" si="59"/>
        <v>3392</v>
      </c>
      <c r="P153" s="41">
        <v>533.20000000000005</v>
      </c>
      <c r="Q153" s="21" t="s">
        <v>146</v>
      </c>
      <c r="R153" s="35">
        <f t="shared" si="60"/>
        <v>3392</v>
      </c>
      <c r="S153" s="41">
        <v>997.1</v>
      </c>
      <c r="T153" s="21" t="s">
        <v>146</v>
      </c>
      <c r="U153" s="35">
        <f>IF(T153=0,0,VALUE(RIGHT(T153,4)))</f>
        <v>3392</v>
      </c>
      <c r="V153" s="20">
        <v>591.29999999999995</v>
      </c>
      <c r="X153" s="35">
        <f t="shared" si="61"/>
        <v>0</v>
      </c>
      <c r="AA153" s="35">
        <f t="shared" si="62"/>
        <v>0</v>
      </c>
      <c r="AD153" s="35">
        <f t="shared" si="63"/>
        <v>0</v>
      </c>
      <c r="AG153" s="35">
        <f t="shared" si="64"/>
        <v>0</v>
      </c>
      <c r="AJ153" s="35">
        <f t="shared" si="65"/>
        <v>0</v>
      </c>
      <c r="AM153" s="35">
        <f t="shared" si="66"/>
        <v>0</v>
      </c>
      <c r="AP153" s="35">
        <f t="shared" si="67"/>
        <v>0</v>
      </c>
      <c r="AS153" s="35">
        <f t="shared" si="68"/>
        <v>0</v>
      </c>
      <c r="AV153" s="35">
        <f t="shared" si="69"/>
        <v>0</v>
      </c>
      <c r="AY153" s="35">
        <f t="shared" si="70"/>
        <v>0</v>
      </c>
      <c r="BB153" s="35">
        <f t="shared" si="71"/>
        <v>0</v>
      </c>
      <c r="BE153" s="35">
        <f t="shared" si="72"/>
        <v>0</v>
      </c>
      <c r="BH153" s="35">
        <f t="shared" si="73"/>
        <v>0</v>
      </c>
      <c r="BK153" s="35">
        <f t="shared" si="74"/>
        <v>0</v>
      </c>
      <c r="BN153" s="35">
        <f t="shared" si="75"/>
        <v>0</v>
      </c>
      <c r="BQ153" s="35">
        <f t="shared" si="76"/>
        <v>0</v>
      </c>
      <c r="BT153" s="35">
        <f t="shared" si="77"/>
        <v>0</v>
      </c>
      <c r="BW153" s="35">
        <f t="shared" si="78"/>
        <v>0</v>
      </c>
      <c r="BZ153" s="35">
        <f t="shared" si="79"/>
        <v>0</v>
      </c>
      <c r="CC153" s="35">
        <f t="shared" si="80"/>
        <v>0</v>
      </c>
      <c r="CF153" s="35">
        <f t="shared" si="81"/>
        <v>0</v>
      </c>
      <c r="CI153" s="35">
        <f t="shared" si="82"/>
        <v>0</v>
      </c>
      <c r="CL153" s="35">
        <f t="shared" si="83"/>
        <v>0</v>
      </c>
    </row>
    <row r="154" spans="1:90">
      <c r="A154" s="38" t="s">
        <v>147</v>
      </c>
      <c r="B154" s="21" t="s">
        <v>147</v>
      </c>
      <c r="C154" s="35">
        <f>IF(B154=0,0,VALUE(RIGHT(B154,4)))</f>
        <v>3458</v>
      </c>
      <c r="D154" s="40">
        <v>1050.3</v>
      </c>
      <c r="E154" s="21" t="s">
        <v>147</v>
      </c>
      <c r="F154" s="35">
        <f t="shared" si="56"/>
        <v>3458</v>
      </c>
      <c r="G154" s="41">
        <v>656</v>
      </c>
      <c r="H154" s="21" t="s">
        <v>147</v>
      </c>
      <c r="I154" s="35">
        <f t="shared" si="57"/>
        <v>3458</v>
      </c>
      <c r="J154" s="41">
        <v>1216.8</v>
      </c>
      <c r="K154" s="21" t="s">
        <v>147</v>
      </c>
      <c r="L154" s="35">
        <f t="shared" si="58"/>
        <v>3458</v>
      </c>
      <c r="M154" s="41">
        <v>603.9</v>
      </c>
      <c r="N154" s="21" t="s">
        <v>147</v>
      </c>
      <c r="O154" s="35">
        <f t="shared" si="59"/>
        <v>3458</v>
      </c>
      <c r="P154" s="41">
        <v>945.2</v>
      </c>
      <c r="Q154" s="21" t="s">
        <v>147</v>
      </c>
      <c r="R154" s="35">
        <f t="shared" si="60"/>
        <v>3458</v>
      </c>
      <c r="S154" s="41">
        <v>579.6</v>
      </c>
      <c r="T154" s="21" t="s">
        <v>147</v>
      </c>
      <c r="U154" s="35">
        <f>IF(T154=0,0,VALUE(RIGHT(T154,4)))</f>
        <v>3458</v>
      </c>
      <c r="V154" s="20">
        <v>1018.6</v>
      </c>
      <c r="X154" s="35">
        <f t="shared" si="61"/>
        <v>0</v>
      </c>
      <c r="AA154" s="35">
        <f t="shared" si="62"/>
        <v>0</v>
      </c>
      <c r="AD154" s="35">
        <f t="shared" si="63"/>
        <v>0</v>
      </c>
      <c r="AG154" s="35">
        <f t="shared" si="64"/>
        <v>0</v>
      </c>
      <c r="AJ154" s="35">
        <f t="shared" si="65"/>
        <v>0</v>
      </c>
      <c r="AM154" s="35">
        <f t="shared" si="66"/>
        <v>0</v>
      </c>
      <c r="AP154" s="35">
        <f t="shared" si="67"/>
        <v>0</v>
      </c>
      <c r="AS154" s="35">
        <f t="shared" si="68"/>
        <v>0</v>
      </c>
      <c r="AV154" s="35">
        <f t="shared" si="69"/>
        <v>0</v>
      </c>
      <c r="AY154" s="35">
        <f t="shared" si="70"/>
        <v>0</v>
      </c>
      <c r="BB154" s="35">
        <f t="shared" si="71"/>
        <v>0</v>
      </c>
      <c r="BE154" s="35">
        <f t="shared" si="72"/>
        <v>0</v>
      </c>
      <c r="BH154" s="35">
        <f t="shared" si="73"/>
        <v>0</v>
      </c>
      <c r="BK154" s="35">
        <f t="shared" si="74"/>
        <v>0</v>
      </c>
      <c r="BN154" s="35">
        <f t="shared" si="75"/>
        <v>0</v>
      </c>
      <c r="BQ154" s="35">
        <f t="shared" si="76"/>
        <v>0</v>
      </c>
      <c r="BT154" s="35">
        <f t="shared" si="77"/>
        <v>0</v>
      </c>
      <c r="BW154" s="35">
        <f t="shared" si="78"/>
        <v>0</v>
      </c>
      <c r="BZ154" s="35">
        <f t="shared" si="79"/>
        <v>0</v>
      </c>
      <c r="CC154" s="35">
        <f t="shared" si="80"/>
        <v>0</v>
      </c>
      <c r="CF154" s="35">
        <f t="shared" si="81"/>
        <v>0</v>
      </c>
      <c r="CI154" s="35">
        <f t="shared" si="82"/>
        <v>0</v>
      </c>
      <c r="CL154" s="35">
        <f t="shared" si="83"/>
        <v>0</v>
      </c>
    </row>
    <row r="155" spans="1:90">
      <c r="A155" s="38" t="s">
        <v>148</v>
      </c>
      <c r="B155" s="21" t="s">
        <v>148</v>
      </c>
      <c r="C155" s="35">
        <f>IF(B155=0,0,VALUE(RIGHT(B155,4)))</f>
        <v>3490</v>
      </c>
      <c r="D155" s="40">
        <v>1025.8</v>
      </c>
      <c r="E155" s="21" t="s">
        <v>148</v>
      </c>
      <c r="F155" s="35">
        <f t="shared" si="56"/>
        <v>3490</v>
      </c>
      <c r="G155" s="41">
        <v>697</v>
      </c>
      <c r="H155" s="21" t="s">
        <v>148</v>
      </c>
      <c r="I155" s="35">
        <f t="shared" si="57"/>
        <v>3490</v>
      </c>
      <c r="J155" s="41">
        <v>819.7</v>
      </c>
      <c r="K155" s="21" t="s">
        <v>148</v>
      </c>
      <c r="L155" s="35">
        <f t="shared" si="58"/>
        <v>3490</v>
      </c>
      <c r="M155" s="41">
        <v>804.7</v>
      </c>
      <c r="N155" s="21" t="s">
        <v>148</v>
      </c>
      <c r="O155" s="35">
        <f t="shared" si="59"/>
        <v>3490</v>
      </c>
      <c r="P155" s="41">
        <v>930.5</v>
      </c>
      <c r="Q155" s="21" t="s">
        <v>148</v>
      </c>
      <c r="R155" s="35">
        <f t="shared" si="60"/>
        <v>3490</v>
      </c>
      <c r="S155" s="41">
        <v>759.3</v>
      </c>
      <c r="T155" s="21" t="s">
        <v>148</v>
      </c>
      <c r="U155" s="35">
        <f>IF(T155=0,0,VALUE(RIGHT(T155,4)))</f>
        <v>3490</v>
      </c>
      <c r="V155" s="20">
        <v>939</v>
      </c>
      <c r="X155" s="35">
        <f t="shared" si="61"/>
        <v>0</v>
      </c>
      <c r="AA155" s="35">
        <f t="shared" si="62"/>
        <v>0</v>
      </c>
      <c r="AD155" s="35">
        <f t="shared" si="63"/>
        <v>0</v>
      </c>
      <c r="AG155" s="35">
        <f t="shared" si="64"/>
        <v>0</v>
      </c>
      <c r="AJ155" s="35">
        <f t="shared" si="65"/>
        <v>0</v>
      </c>
      <c r="AM155" s="35">
        <f t="shared" si="66"/>
        <v>0</v>
      </c>
      <c r="AP155" s="35">
        <f t="shared" si="67"/>
        <v>0</v>
      </c>
      <c r="AS155" s="35">
        <f t="shared" si="68"/>
        <v>0</v>
      </c>
      <c r="AV155" s="35">
        <f t="shared" si="69"/>
        <v>0</v>
      </c>
      <c r="AY155" s="35">
        <f t="shared" si="70"/>
        <v>0</v>
      </c>
      <c r="BB155" s="35">
        <f t="shared" si="71"/>
        <v>0</v>
      </c>
      <c r="BE155" s="35">
        <f t="shared" si="72"/>
        <v>0</v>
      </c>
      <c r="BH155" s="35">
        <f t="shared" si="73"/>
        <v>0</v>
      </c>
      <c r="BK155" s="35">
        <f t="shared" si="74"/>
        <v>0</v>
      </c>
      <c r="BN155" s="35">
        <f t="shared" si="75"/>
        <v>0</v>
      </c>
      <c r="BQ155" s="35">
        <f t="shared" si="76"/>
        <v>0</v>
      </c>
      <c r="BT155" s="35">
        <f t="shared" si="77"/>
        <v>0</v>
      </c>
      <c r="BW155" s="35">
        <f t="shared" si="78"/>
        <v>0</v>
      </c>
      <c r="BZ155" s="35">
        <f t="shared" si="79"/>
        <v>0</v>
      </c>
      <c r="CC155" s="35">
        <f t="shared" si="80"/>
        <v>0</v>
      </c>
      <c r="CF155" s="35">
        <f t="shared" si="81"/>
        <v>0</v>
      </c>
      <c r="CI155" s="35">
        <f t="shared" si="82"/>
        <v>0</v>
      </c>
      <c r="CL155" s="35">
        <f t="shared" si="83"/>
        <v>0</v>
      </c>
    </row>
    <row r="156" spans="1:90">
      <c r="A156" s="38" t="s">
        <v>149</v>
      </c>
      <c r="B156" s="21" t="s">
        <v>149</v>
      </c>
      <c r="C156" s="35">
        <f>IF(B156=0,0,VALUE(RIGHT(B156,4)))</f>
        <v>3544</v>
      </c>
      <c r="D156" s="40">
        <v>781.7</v>
      </c>
      <c r="E156" s="21" t="s">
        <v>149</v>
      </c>
      <c r="F156" s="35">
        <f t="shared" si="56"/>
        <v>3544</v>
      </c>
      <c r="G156" s="41">
        <v>3.2</v>
      </c>
      <c r="H156" s="21" t="s">
        <v>149</v>
      </c>
      <c r="I156" s="35">
        <f t="shared" si="57"/>
        <v>3544</v>
      </c>
      <c r="J156" s="41">
        <v>434.1</v>
      </c>
      <c r="K156" s="21" t="s">
        <v>149</v>
      </c>
      <c r="L156" s="35">
        <f t="shared" si="58"/>
        <v>3544</v>
      </c>
      <c r="M156" s="41">
        <v>824.3</v>
      </c>
      <c r="N156" s="21" t="s">
        <v>149</v>
      </c>
      <c r="O156" s="35">
        <f t="shared" si="59"/>
        <v>3544</v>
      </c>
      <c r="P156" s="41">
        <v>496.9</v>
      </c>
      <c r="Q156" s="21" t="s">
        <v>149</v>
      </c>
      <c r="R156" s="35">
        <f t="shared" si="60"/>
        <v>3544</v>
      </c>
      <c r="S156" s="41">
        <v>1010</v>
      </c>
      <c r="T156" s="21" t="s">
        <v>149</v>
      </c>
      <c r="U156" s="35">
        <f>IF(T156=0,0,VALUE(RIGHT(T156,4)))</f>
        <v>3544</v>
      </c>
      <c r="V156" s="20">
        <v>590.20000000000005</v>
      </c>
      <c r="X156" s="35">
        <f t="shared" si="61"/>
        <v>0</v>
      </c>
      <c r="AA156" s="35">
        <f t="shared" si="62"/>
        <v>0</v>
      </c>
      <c r="AD156" s="35">
        <f t="shared" si="63"/>
        <v>0</v>
      </c>
      <c r="AG156" s="35">
        <f t="shared" si="64"/>
        <v>0</v>
      </c>
      <c r="AJ156" s="35">
        <f t="shared" si="65"/>
        <v>0</v>
      </c>
      <c r="AM156" s="35">
        <f t="shared" si="66"/>
        <v>0</v>
      </c>
      <c r="AP156" s="35">
        <f t="shared" si="67"/>
        <v>0</v>
      </c>
      <c r="AS156" s="35">
        <f t="shared" si="68"/>
        <v>0</v>
      </c>
      <c r="AV156" s="35">
        <f t="shared" si="69"/>
        <v>0</v>
      </c>
      <c r="AY156" s="35">
        <f t="shared" si="70"/>
        <v>0</v>
      </c>
      <c r="BB156" s="35">
        <f t="shared" si="71"/>
        <v>0</v>
      </c>
      <c r="BE156" s="35">
        <f t="shared" si="72"/>
        <v>0</v>
      </c>
      <c r="BH156" s="35">
        <f t="shared" si="73"/>
        <v>0</v>
      </c>
      <c r="BK156" s="35">
        <f t="shared" si="74"/>
        <v>0</v>
      </c>
      <c r="BN156" s="35">
        <f t="shared" si="75"/>
        <v>0</v>
      </c>
      <c r="BQ156" s="35">
        <f t="shared" si="76"/>
        <v>0</v>
      </c>
      <c r="BT156" s="35">
        <f t="shared" si="77"/>
        <v>0</v>
      </c>
      <c r="BW156" s="35">
        <f t="shared" si="78"/>
        <v>0</v>
      </c>
      <c r="BZ156" s="35">
        <f t="shared" si="79"/>
        <v>0</v>
      </c>
      <c r="CC156" s="35">
        <f t="shared" si="80"/>
        <v>0</v>
      </c>
      <c r="CF156" s="35">
        <f t="shared" si="81"/>
        <v>0</v>
      </c>
      <c r="CI156" s="35">
        <f t="shared" si="82"/>
        <v>0</v>
      </c>
      <c r="CL156" s="35">
        <f t="shared" si="83"/>
        <v>0</v>
      </c>
    </row>
    <row r="157" spans="1:90">
      <c r="A157" s="38" t="s">
        <v>150</v>
      </c>
      <c r="B157" s="21" t="s">
        <v>150</v>
      </c>
      <c r="C157" s="35">
        <f>IF(B157=0,0,VALUE(RIGHT(B157,4)))</f>
        <v>3545</v>
      </c>
      <c r="D157" s="40">
        <v>808</v>
      </c>
      <c r="E157" s="21" t="s">
        <v>150</v>
      </c>
      <c r="F157" s="35">
        <f t="shared" si="56"/>
        <v>3545</v>
      </c>
      <c r="G157" s="41">
        <v>854</v>
      </c>
      <c r="H157" s="21" t="s">
        <v>150</v>
      </c>
      <c r="I157" s="35">
        <f t="shared" si="57"/>
        <v>3545</v>
      </c>
      <c r="J157" s="41">
        <v>807.4</v>
      </c>
      <c r="K157" s="21" t="s">
        <v>150</v>
      </c>
      <c r="L157" s="35">
        <f t="shared" si="58"/>
        <v>3545</v>
      </c>
      <c r="M157" s="41">
        <v>948.7</v>
      </c>
      <c r="N157" s="21" t="s">
        <v>150</v>
      </c>
      <c r="O157" s="35">
        <f t="shared" si="59"/>
        <v>3545</v>
      </c>
      <c r="P157" s="41">
        <v>453.5</v>
      </c>
      <c r="Q157" s="21" t="s">
        <v>150</v>
      </c>
      <c r="R157" s="35">
        <f t="shared" si="60"/>
        <v>3545</v>
      </c>
      <c r="S157" s="41">
        <v>980.1</v>
      </c>
      <c r="T157" s="21" t="s">
        <v>150</v>
      </c>
      <c r="U157" s="35">
        <f>IF(T157=0,0,VALUE(RIGHT(T157,4)))</f>
        <v>3545</v>
      </c>
      <c r="V157" s="20">
        <v>504.7</v>
      </c>
      <c r="X157" s="35">
        <f t="shared" si="61"/>
        <v>0</v>
      </c>
      <c r="AA157" s="35">
        <f t="shared" si="62"/>
        <v>0</v>
      </c>
      <c r="AD157" s="35">
        <f t="shared" si="63"/>
        <v>0</v>
      </c>
      <c r="AG157" s="35">
        <f t="shared" si="64"/>
        <v>0</v>
      </c>
      <c r="AJ157" s="35">
        <f t="shared" si="65"/>
        <v>0</v>
      </c>
      <c r="AM157" s="35">
        <f t="shared" si="66"/>
        <v>0</v>
      </c>
      <c r="AP157" s="35">
        <f t="shared" si="67"/>
        <v>0</v>
      </c>
      <c r="AS157" s="35">
        <f t="shared" si="68"/>
        <v>0</v>
      </c>
      <c r="AV157" s="35">
        <f t="shared" si="69"/>
        <v>0</v>
      </c>
      <c r="AY157" s="35">
        <f t="shared" si="70"/>
        <v>0</v>
      </c>
      <c r="BB157" s="35">
        <f t="shared" si="71"/>
        <v>0</v>
      </c>
      <c r="BE157" s="35">
        <f t="shared" si="72"/>
        <v>0</v>
      </c>
      <c r="BH157" s="35">
        <f t="shared" si="73"/>
        <v>0</v>
      </c>
      <c r="BK157" s="35">
        <f t="shared" si="74"/>
        <v>0</v>
      </c>
      <c r="BN157" s="35">
        <f t="shared" si="75"/>
        <v>0</v>
      </c>
      <c r="BQ157" s="35">
        <f t="shared" si="76"/>
        <v>0</v>
      </c>
      <c r="BT157" s="35">
        <f t="shared" si="77"/>
        <v>0</v>
      </c>
      <c r="BW157" s="35">
        <f t="shared" si="78"/>
        <v>0</v>
      </c>
      <c r="BZ157" s="35">
        <f t="shared" si="79"/>
        <v>0</v>
      </c>
      <c r="CC157" s="35">
        <f t="shared" si="80"/>
        <v>0</v>
      </c>
      <c r="CF157" s="35">
        <f t="shared" si="81"/>
        <v>0</v>
      </c>
      <c r="CI157" s="35">
        <f t="shared" si="82"/>
        <v>0</v>
      </c>
      <c r="CL157" s="35">
        <f t="shared" si="83"/>
        <v>0</v>
      </c>
    </row>
    <row r="158" spans="1:90">
      <c r="A158" s="38" t="s">
        <v>151</v>
      </c>
      <c r="B158" s="21" t="s">
        <v>151</v>
      </c>
      <c r="C158" s="35">
        <f>IF(B158=0,0,VALUE(RIGHT(B158,4)))</f>
        <v>3546</v>
      </c>
      <c r="D158" s="40">
        <v>882.4</v>
      </c>
      <c r="E158" s="21" t="s">
        <v>151</v>
      </c>
      <c r="F158" s="35">
        <f t="shared" si="56"/>
        <v>3546</v>
      </c>
      <c r="G158" s="41">
        <v>777.1</v>
      </c>
      <c r="H158" s="21" t="s">
        <v>151</v>
      </c>
      <c r="I158" s="35">
        <f t="shared" si="57"/>
        <v>3546</v>
      </c>
      <c r="J158" s="41">
        <v>777.6</v>
      </c>
      <c r="K158" s="21" t="s">
        <v>151</v>
      </c>
      <c r="L158" s="35">
        <f t="shared" si="58"/>
        <v>3546</v>
      </c>
      <c r="M158" s="41">
        <v>755.4</v>
      </c>
      <c r="N158" s="21" t="s">
        <v>151</v>
      </c>
      <c r="O158" s="35">
        <f t="shared" si="59"/>
        <v>3546</v>
      </c>
      <c r="P158" s="41">
        <v>929.2</v>
      </c>
      <c r="Q158" s="21" t="s">
        <v>151</v>
      </c>
      <c r="R158" s="35">
        <f t="shared" si="60"/>
        <v>3546</v>
      </c>
      <c r="S158" s="41">
        <v>783.9</v>
      </c>
      <c r="T158" s="21" t="s">
        <v>151</v>
      </c>
      <c r="U158" s="35">
        <f>IF(T158=0,0,VALUE(RIGHT(T158,4)))</f>
        <v>3546</v>
      </c>
      <c r="V158" s="20">
        <v>911.7</v>
      </c>
      <c r="X158" s="35">
        <f t="shared" si="61"/>
        <v>0</v>
      </c>
      <c r="AA158" s="35">
        <f t="shared" si="62"/>
        <v>0</v>
      </c>
      <c r="AD158" s="35">
        <f t="shared" si="63"/>
        <v>0</v>
      </c>
      <c r="AG158" s="35">
        <f t="shared" si="64"/>
        <v>0</v>
      </c>
      <c r="AJ158" s="35">
        <f t="shared" si="65"/>
        <v>0</v>
      </c>
      <c r="AM158" s="35">
        <f t="shared" si="66"/>
        <v>0</v>
      </c>
      <c r="AP158" s="35">
        <f t="shared" si="67"/>
        <v>0</v>
      </c>
      <c r="AS158" s="35">
        <f t="shared" si="68"/>
        <v>0</v>
      </c>
      <c r="AV158" s="35">
        <f t="shared" si="69"/>
        <v>0</v>
      </c>
      <c r="AY158" s="35">
        <f t="shared" si="70"/>
        <v>0</v>
      </c>
      <c r="BB158" s="35">
        <f t="shared" si="71"/>
        <v>0</v>
      </c>
      <c r="BE158" s="35">
        <f t="shared" si="72"/>
        <v>0</v>
      </c>
      <c r="BH158" s="35">
        <f t="shared" si="73"/>
        <v>0</v>
      </c>
      <c r="BK158" s="35">
        <f t="shared" si="74"/>
        <v>0</v>
      </c>
      <c r="BN158" s="35">
        <f t="shared" si="75"/>
        <v>0</v>
      </c>
      <c r="BQ158" s="35">
        <f t="shared" si="76"/>
        <v>0</v>
      </c>
      <c r="BT158" s="35">
        <f t="shared" si="77"/>
        <v>0</v>
      </c>
      <c r="BW158" s="35">
        <f t="shared" si="78"/>
        <v>0</v>
      </c>
      <c r="BZ158" s="35">
        <f t="shared" si="79"/>
        <v>0</v>
      </c>
      <c r="CC158" s="35">
        <f t="shared" si="80"/>
        <v>0</v>
      </c>
      <c r="CF158" s="35">
        <f t="shared" si="81"/>
        <v>0</v>
      </c>
      <c r="CI158" s="35">
        <f t="shared" si="82"/>
        <v>0</v>
      </c>
      <c r="CL158" s="35">
        <f t="shared" si="83"/>
        <v>0</v>
      </c>
    </row>
    <row r="159" spans="1:90">
      <c r="A159" s="38" t="s">
        <v>152</v>
      </c>
      <c r="B159" s="21" t="s">
        <v>152</v>
      </c>
      <c r="C159" s="35">
        <f>IF(B159=0,0,VALUE(RIGHT(B159,4)))</f>
        <v>3730</v>
      </c>
      <c r="D159" s="40">
        <v>904.2</v>
      </c>
      <c r="E159" s="21" t="s">
        <v>152</v>
      </c>
      <c r="F159" s="35">
        <f t="shared" si="56"/>
        <v>3730</v>
      </c>
      <c r="G159" s="41">
        <v>899.3</v>
      </c>
      <c r="H159" s="21" t="s">
        <v>152</v>
      </c>
      <c r="I159" s="35">
        <f t="shared" si="57"/>
        <v>3730</v>
      </c>
      <c r="J159" s="41">
        <v>798</v>
      </c>
      <c r="K159" s="21" t="s">
        <v>152</v>
      </c>
      <c r="L159" s="35">
        <f t="shared" si="58"/>
        <v>3730</v>
      </c>
      <c r="M159" s="41">
        <v>948.2</v>
      </c>
      <c r="N159" s="21" t="s">
        <v>152</v>
      </c>
      <c r="O159" s="35">
        <f t="shared" si="59"/>
        <v>3730</v>
      </c>
      <c r="P159" s="41">
        <v>560.70000000000005</v>
      </c>
      <c r="Q159" s="21" t="s">
        <v>152</v>
      </c>
      <c r="R159" s="35">
        <f t="shared" si="60"/>
        <v>3730</v>
      </c>
      <c r="S159" s="41">
        <v>991.4</v>
      </c>
      <c r="T159" s="21" t="s">
        <v>152</v>
      </c>
      <c r="U159" s="35">
        <f>IF(T159=0,0,VALUE(RIGHT(T159,4)))</f>
        <v>3730</v>
      </c>
      <c r="V159" s="20">
        <v>706.3</v>
      </c>
      <c r="X159" s="35">
        <f t="shared" si="61"/>
        <v>0</v>
      </c>
      <c r="AA159" s="35">
        <f t="shared" si="62"/>
        <v>0</v>
      </c>
      <c r="AD159" s="35">
        <f t="shared" si="63"/>
        <v>0</v>
      </c>
      <c r="AG159" s="35">
        <f t="shared" si="64"/>
        <v>0</v>
      </c>
      <c r="AJ159" s="35">
        <f t="shared" si="65"/>
        <v>0</v>
      </c>
      <c r="AM159" s="35">
        <f t="shared" si="66"/>
        <v>0</v>
      </c>
      <c r="AP159" s="35">
        <f t="shared" si="67"/>
        <v>0</v>
      </c>
      <c r="AS159" s="35">
        <f t="shared" si="68"/>
        <v>0</v>
      </c>
      <c r="AV159" s="35">
        <f t="shared" si="69"/>
        <v>0</v>
      </c>
      <c r="AY159" s="35">
        <f t="shared" si="70"/>
        <v>0</v>
      </c>
      <c r="BB159" s="35">
        <f t="shared" si="71"/>
        <v>0</v>
      </c>
      <c r="BE159" s="35">
        <f t="shared" si="72"/>
        <v>0</v>
      </c>
      <c r="BH159" s="35">
        <f t="shared" si="73"/>
        <v>0</v>
      </c>
      <c r="BK159" s="35">
        <f t="shared" si="74"/>
        <v>0</v>
      </c>
      <c r="BN159" s="35">
        <f t="shared" si="75"/>
        <v>0</v>
      </c>
      <c r="BQ159" s="35">
        <f t="shared" si="76"/>
        <v>0</v>
      </c>
      <c r="BT159" s="35">
        <f t="shared" si="77"/>
        <v>0</v>
      </c>
      <c r="BW159" s="35">
        <f t="shared" si="78"/>
        <v>0</v>
      </c>
      <c r="BZ159" s="35">
        <f t="shared" si="79"/>
        <v>0</v>
      </c>
      <c r="CC159" s="35">
        <f t="shared" si="80"/>
        <v>0</v>
      </c>
      <c r="CF159" s="35">
        <f t="shared" si="81"/>
        <v>0</v>
      </c>
      <c r="CI159" s="35">
        <f t="shared" si="82"/>
        <v>0</v>
      </c>
      <c r="CL159" s="35">
        <f t="shared" si="83"/>
        <v>0</v>
      </c>
    </row>
    <row r="160" spans="1:90">
      <c r="A160" s="38" t="s">
        <v>153</v>
      </c>
      <c r="B160" s="21" t="s">
        <v>153</v>
      </c>
      <c r="C160" s="35">
        <f>IF(B160=0,0,VALUE(RIGHT(B160,4)))</f>
        <v>8608</v>
      </c>
      <c r="D160" s="40">
        <v>703</v>
      </c>
      <c r="E160" s="21" t="s">
        <v>153</v>
      </c>
      <c r="F160" s="35">
        <f t="shared" si="56"/>
        <v>8608</v>
      </c>
      <c r="G160" s="41">
        <v>459</v>
      </c>
      <c r="H160" s="21" t="s">
        <v>153</v>
      </c>
      <c r="I160" s="35">
        <f t="shared" si="57"/>
        <v>8608</v>
      </c>
      <c r="J160" s="41">
        <v>948.7</v>
      </c>
      <c r="K160" s="21" t="s">
        <v>153</v>
      </c>
      <c r="L160" s="35">
        <f t="shared" si="58"/>
        <v>8608</v>
      </c>
      <c r="M160" s="41">
        <v>850.4</v>
      </c>
      <c r="N160" s="21" t="s">
        <v>153</v>
      </c>
      <c r="O160" s="35">
        <f t="shared" si="59"/>
        <v>8608</v>
      </c>
      <c r="P160" s="41">
        <v>876.5</v>
      </c>
      <c r="Q160" s="21" t="s">
        <v>153</v>
      </c>
      <c r="R160" s="35">
        <f t="shared" si="60"/>
        <v>8608</v>
      </c>
      <c r="S160" s="41">
        <v>633.5</v>
      </c>
      <c r="T160" s="21" t="s">
        <v>153</v>
      </c>
      <c r="U160" s="35">
        <f>IF(T160=0,0,VALUE(RIGHT(T160,4)))</f>
        <v>8608</v>
      </c>
      <c r="V160" s="20">
        <v>899.4</v>
      </c>
      <c r="X160" s="35">
        <f t="shared" si="61"/>
        <v>0</v>
      </c>
      <c r="AA160" s="35">
        <f t="shared" si="62"/>
        <v>0</v>
      </c>
      <c r="AD160" s="35">
        <f t="shared" si="63"/>
        <v>0</v>
      </c>
      <c r="AG160" s="35">
        <f t="shared" si="64"/>
        <v>0</v>
      </c>
      <c r="AJ160" s="35">
        <f t="shared" si="65"/>
        <v>0</v>
      </c>
      <c r="AM160" s="35">
        <f t="shared" si="66"/>
        <v>0</v>
      </c>
      <c r="AP160" s="35">
        <f t="shared" si="67"/>
        <v>0</v>
      </c>
      <c r="AS160" s="35">
        <f t="shared" si="68"/>
        <v>0</v>
      </c>
      <c r="AV160" s="35">
        <f t="shared" si="69"/>
        <v>0</v>
      </c>
      <c r="AY160" s="35">
        <f t="shared" si="70"/>
        <v>0</v>
      </c>
      <c r="BB160" s="35">
        <f t="shared" si="71"/>
        <v>0</v>
      </c>
      <c r="BE160" s="35">
        <f t="shared" si="72"/>
        <v>0</v>
      </c>
      <c r="BH160" s="35">
        <f t="shared" si="73"/>
        <v>0</v>
      </c>
      <c r="BK160" s="35">
        <f t="shared" si="74"/>
        <v>0</v>
      </c>
      <c r="BN160" s="35">
        <f t="shared" si="75"/>
        <v>0</v>
      </c>
      <c r="BQ160" s="35">
        <f t="shared" si="76"/>
        <v>0</v>
      </c>
      <c r="BT160" s="35">
        <f t="shared" si="77"/>
        <v>0</v>
      </c>
      <c r="BW160" s="35">
        <f t="shared" si="78"/>
        <v>0</v>
      </c>
      <c r="BZ160" s="35">
        <f t="shared" si="79"/>
        <v>0</v>
      </c>
      <c r="CC160" s="35">
        <f t="shared" si="80"/>
        <v>0</v>
      </c>
      <c r="CF160" s="35">
        <f t="shared" si="81"/>
        <v>0</v>
      </c>
      <c r="CI160" s="35">
        <f t="shared" si="82"/>
        <v>0</v>
      </c>
      <c r="CL160" s="35">
        <f t="shared" si="83"/>
        <v>0</v>
      </c>
    </row>
    <row r="161" spans="1:90">
      <c r="A161" s="38" t="s">
        <v>154</v>
      </c>
      <c r="B161" s="21" t="s">
        <v>154</v>
      </c>
      <c r="C161" s="35">
        <f>IF(B161=0,0,VALUE(RIGHT(B161,4)))</f>
        <v>8609</v>
      </c>
      <c r="D161" s="40">
        <v>861.5</v>
      </c>
      <c r="E161" s="21" t="s">
        <v>154</v>
      </c>
      <c r="F161" s="35">
        <f t="shared" si="56"/>
        <v>8609</v>
      </c>
      <c r="G161" s="41">
        <v>346.4</v>
      </c>
      <c r="H161" s="21" t="s">
        <v>154</v>
      </c>
      <c r="I161" s="35">
        <f t="shared" si="57"/>
        <v>8609</v>
      </c>
      <c r="J161" s="41">
        <v>922</v>
      </c>
      <c r="K161" s="21" t="s">
        <v>154</v>
      </c>
      <c r="L161" s="35">
        <f t="shared" si="58"/>
        <v>8609</v>
      </c>
      <c r="M161" s="41">
        <v>761.6</v>
      </c>
      <c r="N161" s="21" t="s">
        <v>154</v>
      </c>
      <c r="O161" s="35">
        <f t="shared" si="59"/>
        <v>8609</v>
      </c>
      <c r="P161" s="41">
        <v>714.9</v>
      </c>
      <c r="Q161" s="21" t="s">
        <v>154</v>
      </c>
      <c r="R161" s="35">
        <f t="shared" si="60"/>
        <v>8609</v>
      </c>
      <c r="S161" s="41">
        <v>870.1</v>
      </c>
      <c r="T161" s="21" t="s">
        <v>154</v>
      </c>
      <c r="U161" s="35">
        <f>IF(T161=0,0,VALUE(RIGHT(T161,4)))</f>
        <v>8609</v>
      </c>
      <c r="V161" s="20">
        <v>690.2</v>
      </c>
      <c r="X161" s="35">
        <f t="shared" si="61"/>
        <v>0</v>
      </c>
      <c r="AA161" s="35">
        <f t="shared" si="62"/>
        <v>0</v>
      </c>
      <c r="AD161" s="35">
        <f t="shared" si="63"/>
        <v>0</v>
      </c>
      <c r="AG161" s="35">
        <f t="shared" si="64"/>
        <v>0</v>
      </c>
      <c r="AJ161" s="35">
        <f t="shared" si="65"/>
        <v>0</v>
      </c>
      <c r="AM161" s="35">
        <f t="shared" si="66"/>
        <v>0</v>
      </c>
      <c r="AP161" s="35">
        <f t="shared" si="67"/>
        <v>0</v>
      </c>
      <c r="AS161" s="35">
        <f t="shared" si="68"/>
        <v>0</v>
      </c>
      <c r="AV161" s="35">
        <f t="shared" si="69"/>
        <v>0</v>
      </c>
      <c r="AY161" s="35">
        <f t="shared" si="70"/>
        <v>0</v>
      </c>
      <c r="BB161" s="35">
        <f t="shared" si="71"/>
        <v>0</v>
      </c>
      <c r="BE161" s="35">
        <f t="shared" si="72"/>
        <v>0</v>
      </c>
      <c r="BH161" s="35">
        <f t="shared" si="73"/>
        <v>0</v>
      </c>
      <c r="BK161" s="35">
        <f t="shared" si="74"/>
        <v>0</v>
      </c>
      <c r="BN161" s="35">
        <f t="shared" si="75"/>
        <v>0</v>
      </c>
      <c r="BQ161" s="35">
        <f t="shared" si="76"/>
        <v>0</v>
      </c>
      <c r="BT161" s="35">
        <f t="shared" si="77"/>
        <v>0</v>
      </c>
      <c r="BW161" s="35">
        <f t="shared" si="78"/>
        <v>0</v>
      </c>
      <c r="BZ161" s="35">
        <f t="shared" si="79"/>
        <v>0</v>
      </c>
      <c r="CC161" s="35">
        <f t="shared" si="80"/>
        <v>0</v>
      </c>
      <c r="CF161" s="35">
        <f t="shared" si="81"/>
        <v>0</v>
      </c>
      <c r="CI161" s="35">
        <f t="shared" si="82"/>
        <v>0</v>
      </c>
      <c r="CL161" s="35">
        <f t="shared" si="83"/>
        <v>0</v>
      </c>
    </row>
    <row r="162" spans="1:90">
      <c r="A162" s="38" t="s">
        <v>155</v>
      </c>
      <c r="B162" s="21" t="s">
        <v>155</v>
      </c>
      <c r="C162" s="35">
        <f>IF(B162=0,0,VALUE(RIGHT(B162,4)))</f>
        <v>8610</v>
      </c>
      <c r="D162" s="40">
        <v>868.2</v>
      </c>
      <c r="E162" s="21" t="s">
        <v>155</v>
      </c>
      <c r="F162" s="35">
        <f t="shared" si="56"/>
        <v>8610</v>
      </c>
      <c r="G162" s="41">
        <v>910.7</v>
      </c>
      <c r="H162" s="21" t="s">
        <v>155</v>
      </c>
      <c r="I162" s="35">
        <f t="shared" si="57"/>
        <v>8610</v>
      </c>
      <c r="J162" s="41">
        <v>537.70000000000005</v>
      </c>
      <c r="K162" s="21" t="s">
        <v>155</v>
      </c>
      <c r="L162" s="35">
        <f t="shared" si="58"/>
        <v>8610</v>
      </c>
      <c r="M162" s="41">
        <v>813.1</v>
      </c>
      <c r="N162" s="21" t="s">
        <v>155</v>
      </c>
      <c r="O162" s="35">
        <f t="shared" si="59"/>
        <v>8610</v>
      </c>
      <c r="P162" s="41">
        <v>836.9</v>
      </c>
      <c r="Q162" s="21" t="s">
        <v>155</v>
      </c>
      <c r="R162" s="35">
        <f t="shared" si="60"/>
        <v>8610</v>
      </c>
      <c r="S162" s="41">
        <v>766.1</v>
      </c>
      <c r="T162" s="21" t="s">
        <v>155</v>
      </c>
      <c r="U162" s="35">
        <f>IF(T162=0,0,VALUE(RIGHT(T162,4)))</f>
        <v>8610</v>
      </c>
      <c r="V162" s="20">
        <v>856.6</v>
      </c>
      <c r="X162" s="35">
        <f t="shared" si="61"/>
        <v>0</v>
      </c>
      <c r="AA162" s="35">
        <f t="shared" si="62"/>
        <v>0</v>
      </c>
      <c r="AD162" s="35">
        <f t="shared" si="63"/>
        <v>0</v>
      </c>
      <c r="AG162" s="35">
        <f t="shared" si="64"/>
        <v>0</v>
      </c>
      <c r="AJ162" s="35">
        <f t="shared" si="65"/>
        <v>0</v>
      </c>
      <c r="AM162" s="35">
        <f t="shared" si="66"/>
        <v>0</v>
      </c>
      <c r="AP162" s="35">
        <f t="shared" si="67"/>
        <v>0</v>
      </c>
      <c r="AS162" s="35">
        <f t="shared" si="68"/>
        <v>0</v>
      </c>
      <c r="AV162" s="35">
        <f t="shared" si="69"/>
        <v>0</v>
      </c>
      <c r="AY162" s="35">
        <f t="shared" si="70"/>
        <v>0</v>
      </c>
      <c r="BB162" s="35">
        <f t="shared" si="71"/>
        <v>0</v>
      </c>
      <c r="BE162" s="35">
        <f t="shared" si="72"/>
        <v>0</v>
      </c>
      <c r="BH162" s="35">
        <f t="shared" si="73"/>
        <v>0</v>
      </c>
      <c r="BK162" s="35">
        <f t="shared" si="74"/>
        <v>0</v>
      </c>
      <c r="BN162" s="35">
        <f t="shared" si="75"/>
        <v>0</v>
      </c>
      <c r="BQ162" s="35">
        <f t="shared" si="76"/>
        <v>0</v>
      </c>
      <c r="BT162" s="35">
        <f t="shared" si="77"/>
        <v>0</v>
      </c>
      <c r="BW162" s="35">
        <f t="shared" si="78"/>
        <v>0</v>
      </c>
      <c r="BZ162" s="35">
        <f t="shared" si="79"/>
        <v>0</v>
      </c>
      <c r="CC162" s="35">
        <f t="shared" si="80"/>
        <v>0</v>
      </c>
      <c r="CF162" s="35">
        <f t="shared" si="81"/>
        <v>0</v>
      </c>
      <c r="CI162" s="35">
        <f t="shared" si="82"/>
        <v>0</v>
      </c>
      <c r="CL162" s="35">
        <f t="shared" si="83"/>
        <v>0</v>
      </c>
    </row>
    <row r="163" spans="1:90">
      <c r="A163" s="38" t="s">
        <v>156</v>
      </c>
      <c r="B163" s="21" t="s">
        <v>156</v>
      </c>
      <c r="C163" s="35">
        <f>IF(B163=0,0,VALUE(RIGHT(B163,4)))</f>
        <v>8612</v>
      </c>
      <c r="D163" s="40">
        <v>706.6</v>
      </c>
      <c r="E163" s="21" t="s">
        <v>156</v>
      </c>
      <c r="F163" s="35">
        <f t="shared" si="56"/>
        <v>8612</v>
      </c>
      <c r="G163" s="41">
        <v>336.2</v>
      </c>
      <c r="H163" s="21" t="s">
        <v>156</v>
      </c>
      <c r="I163" s="35">
        <f t="shared" si="57"/>
        <v>8612</v>
      </c>
      <c r="J163" s="41">
        <v>572.20000000000005</v>
      </c>
      <c r="K163" s="21" t="s">
        <v>156</v>
      </c>
      <c r="L163" s="35">
        <f t="shared" si="58"/>
        <v>8612</v>
      </c>
      <c r="M163" s="41">
        <v>808.3</v>
      </c>
      <c r="N163" s="21" t="s">
        <v>156</v>
      </c>
      <c r="O163" s="35">
        <f t="shared" si="59"/>
        <v>8612</v>
      </c>
      <c r="P163" s="41">
        <v>815.7</v>
      </c>
      <c r="Q163" s="21" t="s">
        <v>156</v>
      </c>
      <c r="R163" s="35">
        <f t="shared" si="60"/>
        <v>8612</v>
      </c>
      <c r="S163" s="41">
        <v>836.5</v>
      </c>
      <c r="T163" s="21" t="s">
        <v>156</v>
      </c>
      <c r="U163" s="35">
        <f>IF(T163=0,0,VALUE(RIGHT(T163,4)))</f>
        <v>8612</v>
      </c>
      <c r="V163" s="20">
        <v>855.3</v>
      </c>
      <c r="X163" s="35">
        <f t="shared" si="61"/>
        <v>0</v>
      </c>
      <c r="AA163" s="35">
        <f t="shared" si="62"/>
        <v>0</v>
      </c>
      <c r="AD163" s="35">
        <f t="shared" si="63"/>
        <v>0</v>
      </c>
      <c r="AG163" s="35">
        <f t="shared" si="64"/>
        <v>0</v>
      </c>
      <c r="AJ163" s="35">
        <f t="shared" si="65"/>
        <v>0</v>
      </c>
      <c r="AM163" s="35">
        <f t="shared" si="66"/>
        <v>0</v>
      </c>
      <c r="AP163" s="35">
        <f t="shared" si="67"/>
        <v>0</v>
      </c>
      <c r="AS163" s="35">
        <f t="shared" si="68"/>
        <v>0</v>
      </c>
      <c r="AV163" s="35">
        <f t="shared" si="69"/>
        <v>0</v>
      </c>
      <c r="AY163" s="35">
        <f t="shared" si="70"/>
        <v>0</v>
      </c>
      <c r="BB163" s="35">
        <f t="shared" si="71"/>
        <v>0</v>
      </c>
      <c r="BE163" s="35">
        <f t="shared" si="72"/>
        <v>0</v>
      </c>
      <c r="BH163" s="35">
        <f t="shared" si="73"/>
        <v>0</v>
      </c>
      <c r="BK163" s="35">
        <f t="shared" si="74"/>
        <v>0</v>
      </c>
      <c r="BN163" s="35">
        <f t="shared" si="75"/>
        <v>0</v>
      </c>
      <c r="BQ163" s="35">
        <f t="shared" si="76"/>
        <v>0</v>
      </c>
      <c r="BT163" s="35">
        <f t="shared" si="77"/>
        <v>0</v>
      </c>
      <c r="BW163" s="35">
        <f t="shared" si="78"/>
        <v>0</v>
      </c>
      <c r="BZ163" s="35">
        <f t="shared" si="79"/>
        <v>0</v>
      </c>
      <c r="CC163" s="35">
        <f t="shared" si="80"/>
        <v>0</v>
      </c>
      <c r="CF163" s="35">
        <f t="shared" si="81"/>
        <v>0</v>
      </c>
      <c r="CI163" s="35">
        <f t="shared" si="82"/>
        <v>0</v>
      </c>
      <c r="CL163" s="35">
        <f t="shared" si="83"/>
        <v>0</v>
      </c>
    </row>
    <row r="164" spans="1:90">
      <c r="A164" s="38" t="s">
        <v>157</v>
      </c>
      <c r="B164" s="21" t="s">
        <v>157</v>
      </c>
      <c r="C164" s="35">
        <f>IF(B164=0,0,VALUE(RIGHT(B164,4)))</f>
        <v>8615</v>
      </c>
      <c r="D164" s="40">
        <v>995.3</v>
      </c>
      <c r="E164" s="21" t="s">
        <v>157</v>
      </c>
      <c r="F164" s="35">
        <f t="shared" si="56"/>
        <v>8615</v>
      </c>
      <c r="G164" s="41">
        <v>639.20000000000005</v>
      </c>
      <c r="H164" s="21" t="s">
        <v>157</v>
      </c>
      <c r="I164" s="35">
        <f t="shared" si="57"/>
        <v>8615</v>
      </c>
      <c r="J164" s="41">
        <v>1144.4000000000001</v>
      </c>
      <c r="K164" s="21" t="s">
        <v>157</v>
      </c>
      <c r="L164" s="35">
        <f t="shared" si="58"/>
        <v>8615</v>
      </c>
      <c r="M164" s="41">
        <v>678.3</v>
      </c>
      <c r="N164" s="21" t="s">
        <v>157</v>
      </c>
      <c r="O164" s="35">
        <f t="shared" si="59"/>
        <v>8615</v>
      </c>
      <c r="P164" s="41">
        <v>950.2</v>
      </c>
      <c r="Q164" s="21" t="s">
        <v>157</v>
      </c>
      <c r="R164" s="35">
        <f t="shared" si="60"/>
        <v>8615</v>
      </c>
      <c r="S164" s="41">
        <v>443.3</v>
      </c>
      <c r="T164" s="21" t="s">
        <v>157</v>
      </c>
      <c r="U164" s="35">
        <f>IF(T164=0,0,VALUE(RIGHT(T164,4)))</f>
        <v>8615</v>
      </c>
      <c r="V164" s="20">
        <v>1002.7</v>
      </c>
      <c r="X164" s="35">
        <f t="shared" si="61"/>
        <v>0</v>
      </c>
      <c r="AA164" s="35">
        <f t="shared" si="62"/>
        <v>0</v>
      </c>
      <c r="AD164" s="35">
        <f t="shared" si="63"/>
        <v>0</v>
      </c>
      <c r="AG164" s="35">
        <f t="shared" si="64"/>
        <v>0</v>
      </c>
      <c r="AJ164" s="35">
        <f t="shared" si="65"/>
        <v>0</v>
      </c>
      <c r="AM164" s="35">
        <f t="shared" si="66"/>
        <v>0</v>
      </c>
      <c r="AP164" s="35">
        <f t="shared" si="67"/>
        <v>0</v>
      </c>
      <c r="AS164" s="35">
        <f t="shared" si="68"/>
        <v>0</v>
      </c>
      <c r="AV164" s="35">
        <f t="shared" si="69"/>
        <v>0</v>
      </c>
      <c r="AY164" s="35">
        <f t="shared" si="70"/>
        <v>0</v>
      </c>
      <c r="BB164" s="35">
        <f t="shared" si="71"/>
        <v>0</v>
      </c>
      <c r="BE164" s="35">
        <f t="shared" si="72"/>
        <v>0</v>
      </c>
      <c r="BH164" s="35">
        <f t="shared" si="73"/>
        <v>0</v>
      </c>
      <c r="BK164" s="35">
        <f t="shared" si="74"/>
        <v>0</v>
      </c>
      <c r="BN164" s="35">
        <f t="shared" si="75"/>
        <v>0</v>
      </c>
      <c r="BQ164" s="35">
        <f t="shared" si="76"/>
        <v>0</v>
      </c>
      <c r="BT164" s="35">
        <f t="shared" si="77"/>
        <v>0</v>
      </c>
      <c r="BW164" s="35">
        <f t="shared" si="78"/>
        <v>0</v>
      </c>
      <c r="BZ164" s="35">
        <f t="shared" si="79"/>
        <v>0</v>
      </c>
      <c r="CC164" s="35">
        <f t="shared" si="80"/>
        <v>0</v>
      </c>
      <c r="CF164" s="35">
        <f t="shared" si="81"/>
        <v>0</v>
      </c>
      <c r="CI164" s="35">
        <f t="shared" si="82"/>
        <v>0</v>
      </c>
      <c r="CL164" s="35">
        <f t="shared" si="83"/>
        <v>0</v>
      </c>
    </row>
    <row r="165" spans="1:90">
      <c r="A165" s="38" t="s">
        <v>158</v>
      </c>
      <c r="B165" s="21" t="s">
        <v>158</v>
      </c>
      <c r="C165" s="35">
        <f>IF(B165=0,0,VALUE(RIGHT(B165,4)))</f>
        <v>5598</v>
      </c>
      <c r="D165" s="40">
        <v>633.29999999999995</v>
      </c>
      <c r="E165" s="21" t="s">
        <v>158</v>
      </c>
      <c r="F165" s="35">
        <f t="shared" si="56"/>
        <v>5598</v>
      </c>
      <c r="G165" s="41">
        <v>899.4</v>
      </c>
      <c r="H165" s="21" t="s">
        <v>158</v>
      </c>
      <c r="I165" s="35">
        <f t="shared" si="57"/>
        <v>5598</v>
      </c>
      <c r="J165" s="41">
        <v>675.4</v>
      </c>
      <c r="K165" s="21" t="s">
        <v>158</v>
      </c>
      <c r="L165" s="35">
        <f t="shared" si="58"/>
        <v>5598</v>
      </c>
      <c r="M165" s="41">
        <v>999.4</v>
      </c>
      <c r="N165" s="21" t="s">
        <v>158</v>
      </c>
      <c r="O165" s="35">
        <f t="shared" si="59"/>
        <v>5598</v>
      </c>
      <c r="P165" s="41">
        <v>311</v>
      </c>
      <c r="Q165" s="21" t="s">
        <v>158</v>
      </c>
      <c r="R165" s="35">
        <f t="shared" si="60"/>
        <v>5598</v>
      </c>
      <c r="S165" s="41">
        <v>30.2</v>
      </c>
      <c r="T165" s="21" t="s">
        <v>158</v>
      </c>
      <c r="U165" s="35">
        <f>IF(T165=0,0,VALUE(RIGHT(T165,4)))</f>
        <v>5598</v>
      </c>
      <c r="V165" s="20">
        <v>303.3</v>
      </c>
      <c r="X165" s="35">
        <f t="shared" si="61"/>
        <v>0</v>
      </c>
      <c r="AA165" s="35">
        <f t="shared" si="62"/>
        <v>0</v>
      </c>
      <c r="AD165" s="35">
        <f t="shared" si="63"/>
        <v>0</v>
      </c>
      <c r="AG165" s="35">
        <f t="shared" si="64"/>
        <v>0</v>
      </c>
      <c r="AJ165" s="35">
        <f t="shared" si="65"/>
        <v>0</v>
      </c>
      <c r="AM165" s="35">
        <f t="shared" si="66"/>
        <v>0</v>
      </c>
      <c r="AP165" s="35">
        <f t="shared" si="67"/>
        <v>0</v>
      </c>
      <c r="AS165" s="35">
        <f t="shared" si="68"/>
        <v>0</v>
      </c>
      <c r="AV165" s="35">
        <f t="shared" si="69"/>
        <v>0</v>
      </c>
      <c r="AY165" s="35">
        <f t="shared" si="70"/>
        <v>0</v>
      </c>
      <c r="BB165" s="35">
        <f t="shared" si="71"/>
        <v>0</v>
      </c>
      <c r="BE165" s="35">
        <f t="shared" si="72"/>
        <v>0</v>
      </c>
      <c r="BH165" s="35">
        <f t="shared" si="73"/>
        <v>0</v>
      </c>
      <c r="BK165" s="35">
        <f t="shared" si="74"/>
        <v>0</v>
      </c>
      <c r="BN165" s="35">
        <f t="shared" si="75"/>
        <v>0</v>
      </c>
      <c r="BQ165" s="35">
        <f t="shared" si="76"/>
        <v>0</v>
      </c>
      <c r="BT165" s="35">
        <f t="shared" si="77"/>
        <v>0</v>
      </c>
      <c r="BW165" s="35">
        <f t="shared" si="78"/>
        <v>0</v>
      </c>
      <c r="BZ165" s="35">
        <f t="shared" si="79"/>
        <v>0</v>
      </c>
      <c r="CC165" s="35">
        <f t="shared" si="80"/>
        <v>0</v>
      </c>
      <c r="CF165" s="35">
        <f t="shared" si="81"/>
        <v>0</v>
      </c>
      <c r="CI165" s="35">
        <f t="shared" si="82"/>
        <v>0</v>
      </c>
      <c r="CL165" s="35">
        <f t="shared" si="83"/>
        <v>0</v>
      </c>
    </row>
    <row r="166" spans="1:90">
      <c r="A166" s="38" t="s">
        <v>159</v>
      </c>
      <c r="B166" s="21" t="s">
        <v>159</v>
      </c>
      <c r="C166" s="35">
        <f>IF(B166=0,0,VALUE(RIGHT(B166,4)))</f>
        <v>6035</v>
      </c>
      <c r="D166" s="40">
        <v>996</v>
      </c>
      <c r="E166" s="21" t="s">
        <v>159</v>
      </c>
      <c r="F166" s="35">
        <f t="shared" si="56"/>
        <v>6035</v>
      </c>
      <c r="G166" s="41">
        <v>716.5</v>
      </c>
      <c r="H166" s="21" t="s">
        <v>159</v>
      </c>
      <c r="I166" s="35">
        <f t="shared" si="57"/>
        <v>6035</v>
      </c>
      <c r="J166" s="41">
        <v>763.1</v>
      </c>
      <c r="K166" s="21" t="s">
        <v>159</v>
      </c>
      <c r="L166" s="35">
        <f t="shared" si="58"/>
        <v>6035</v>
      </c>
      <c r="M166" s="41">
        <v>856.8</v>
      </c>
      <c r="N166" s="21" t="s">
        <v>159</v>
      </c>
      <c r="O166" s="35">
        <f t="shared" si="59"/>
        <v>6035</v>
      </c>
      <c r="P166" s="41">
        <v>873</v>
      </c>
      <c r="Q166" s="21" t="s">
        <v>159</v>
      </c>
      <c r="R166" s="35">
        <f t="shared" si="60"/>
        <v>6035</v>
      </c>
      <c r="S166" s="41">
        <v>808.9</v>
      </c>
      <c r="T166" s="21" t="s">
        <v>159</v>
      </c>
      <c r="U166" s="35">
        <f>IF(T166=0,0,VALUE(RIGHT(T166,4)))</f>
        <v>6035</v>
      </c>
      <c r="V166" s="20">
        <v>802.4</v>
      </c>
      <c r="X166" s="35">
        <f t="shared" si="61"/>
        <v>0</v>
      </c>
      <c r="AA166" s="35">
        <f t="shared" si="62"/>
        <v>0</v>
      </c>
      <c r="AD166" s="35">
        <f t="shared" si="63"/>
        <v>0</v>
      </c>
      <c r="AG166" s="35">
        <f t="shared" si="64"/>
        <v>0</v>
      </c>
      <c r="AJ166" s="35">
        <f t="shared" si="65"/>
        <v>0</v>
      </c>
      <c r="AM166" s="35">
        <f t="shared" si="66"/>
        <v>0</v>
      </c>
      <c r="AP166" s="35">
        <f t="shared" si="67"/>
        <v>0</v>
      </c>
      <c r="AS166" s="35">
        <f t="shared" si="68"/>
        <v>0</v>
      </c>
      <c r="AV166" s="35">
        <f t="shared" si="69"/>
        <v>0</v>
      </c>
      <c r="AY166" s="35">
        <f t="shared" si="70"/>
        <v>0</v>
      </c>
      <c r="BB166" s="35">
        <f t="shared" si="71"/>
        <v>0</v>
      </c>
      <c r="BE166" s="35">
        <f t="shared" si="72"/>
        <v>0</v>
      </c>
      <c r="BH166" s="35">
        <f t="shared" si="73"/>
        <v>0</v>
      </c>
      <c r="BK166" s="35">
        <f t="shared" si="74"/>
        <v>0</v>
      </c>
      <c r="BN166" s="35">
        <f t="shared" si="75"/>
        <v>0</v>
      </c>
      <c r="BQ166" s="35">
        <f t="shared" si="76"/>
        <v>0</v>
      </c>
      <c r="BT166" s="35">
        <f t="shared" si="77"/>
        <v>0</v>
      </c>
      <c r="BW166" s="35">
        <f t="shared" si="78"/>
        <v>0</v>
      </c>
      <c r="BZ166" s="35">
        <f t="shared" si="79"/>
        <v>0</v>
      </c>
      <c r="CC166" s="35">
        <f t="shared" si="80"/>
        <v>0</v>
      </c>
      <c r="CF166" s="35">
        <f t="shared" si="81"/>
        <v>0</v>
      </c>
      <c r="CI166" s="35">
        <f t="shared" si="82"/>
        <v>0</v>
      </c>
      <c r="CL166" s="35">
        <f t="shared" si="83"/>
        <v>0</v>
      </c>
    </row>
    <row r="167" spans="1:90">
      <c r="A167" s="38" t="s">
        <v>160</v>
      </c>
      <c r="B167" s="21" t="s">
        <v>160</v>
      </c>
      <c r="C167" s="35">
        <f>IF(B167=0,0,VALUE(RIGHT(B167,4)))</f>
        <v>6037</v>
      </c>
      <c r="D167" s="40">
        <v>835.8</v>
      </c>
      <c r="E167" s="21" t="s">
        <v>160</v>
      </c>
      <c r="F167" s="35">
        <f t="shared" si="56"/>
        <v>6037</v>
      </c>
      <c r="G167" s="41">
        <v>759.2</v>
      </c>
      <c r="H167" s="21" t="s">
        <v>160</v>
      </c>
      <c r="I167" s="35">
        <f t="shared" si="57"/>
        <v>6037</v>
      </c>
      <c r="J167" s="41">
        <v>897.5</v>
      </c>
      <c r="K167" s="21" t="s">
        <v>160</v>
      </c>
      <c r="L167" s="35">
        <f t="shared" si="58"/>
        <v>6037</v>
      </c>
      <c r="M167" s="41">
        <v>799.1</v>
      </c>
      <c r="N167" s="21" t="s">
        <v>160</v>
      </c>
      <c r="O167" s="35">
        <f t="shared" si="59"/>
        <v>6037</v>
      </c>
      <c r="P167" s="41">
        <v>790.6</v>
      </c>
      <c r="Q167" s="21" t="s">
        <v>160</v>
      </c>
      <c r="R167" s="35">
        <f t="shared" si="60"/>
        <v>6037</v>
      </c>
      <c r="S167" s="41">
        <v>354.3</v>
      </c>
      <c r="T167" s="21" t="s">
        <v>160</v>
      </c>
      <c r="U167" s="35">
        <f>IF(T167=0,0,VALUE(RIGHT(T167,4)))</f>
        <v>6037</v>
      </c>
      <c r="V167" s="20">
        <v>974.6</v>
      </c>
      <c r="X167" s="35">
        <f t="shared" si="61"/>
        <v>0</v>
      </c>
      <c r="AA167" s="35">
        <f t="shared" si="62"/>
        <v>0</v>
      </c>
      <c r="AD167" s="35">
        <f t="shared" si="63"/>
        <v>0</v>
      </c>
      <c r="AG167" s="35">
        <f t="shared" si="64"/>
        <v>0</v>
      </c>
      <c r="AJ167" s="35">
        <f t="shared" si="65"/>
        <v>0</v>
      </c>
      <c r="AM167" s="35">
        <f t="shared" si="66"/>
        <v>0</v>
      </c>
      <c r="AP167" s="35">
        <f t="shared" si="67"/>
        <v>0</v>
      </c>
      <c r="AS167" s="35">
        <f t="shared" si="68"/>
        <v>0</v>
      </c>
      <c r="AV167" s="35">
        <f t="shared" si="69"/>
        <v>0</v>
      </c>
      <c r="AY167" s="35">
        <f t="shared" si="70"/>
        <v>0</v>
      </c>
      <c r="BB167" s="35">
        <f t="shared" si="71"/>
        <v>0</v>
      </c>
      <c r="BE167" s="35">
        <f t="shared" si="72"/>
        <v>0</v>
      </c>
      <c r="BH167" s="35">
        <f t="shared" si="73"/>
        <v>0</v>
      </c>
      <c r="BK167" s="35">
        <f t="shared" si="74"/>
        <v>0</v>
      </c>
      <c r="BN167" s="35">
        <f t="shared" si="75"/>
        <v>0</v>
      </c>
      <c r="BQ167" s="35">
        <f t="shared" si="76"/>
        <v>0</v>
      </c>
      <c r="BT167" s="35">
        <f t="shared" si="77"/>
        <v>0</v>
      </c>
      <c r="BW167" s="35">
        <f t="shared" si="78"/>
        <v>0</v>
      </c>
      <c r="BZ167" s="35">
        <f t="shared" si="79"/>
        <v>0</v>
      </c>
      <c r="CC167" s="35">
        <f t="shared" si="80"/>
        <v>0</v>
      </c>
      <c r="CF167" s="35">
        <f t="shared" si="81"/>
        <v>0</v>
      </c>
      <c r="CI167" s="35">
        <f t="shared" si="82"/>
        <v>0</v>
      </c>
      <c r="CL167" s="35">
        <f t="shared" si="83"/>
        <v>0</v>
      </c>
    </row>
    <row r="168" spans="1:90">
      <c r="A168" s="38" t="s">
        <v>161</v>
      </c>
      <c r="B168" s="21" t="s">
        <v>161</v>
      </c>
      <c r="C168" s="35">
        <f>IF(B168=0,0,VALUE(RIGHT(B168,4)))</f>
        <v>6310</v>
      </c>
      <c r="D168" s="40">
        <v>785.3</v>
      </c>
      <c r="E168" s="21" t="s">
        <v>161</v>
      </c>
      <c r="F168" s="35">
        <f t="shared" si="56"/>
        <v>6310</v>
      </c>
      <c r="G168" s="41">
        <v>873.8</v>
      </c>
      <c r="H168" s="21" t="s">
        <v>161</v>
      </c>
      <c r="I168" s="35">
        <f t="shared" si="57"/>
        <v>6310</v>
      </c>
      <c r="J168" s="41">
        <v>846.3</v>
      </c>
      <c r="K168" s="21" t="s">
        <v>161</v>
      </c>
      <c r="L168" s="35">
        <f t="shared" si="58"/>
        <v>6310</v>
      </c>
      <c r="M168" s="41">
        <v>1066.8</v>
      </c>
      <c r="N168" s="21" t="s">
        <v>161</v>
      </c>
      <c r="O168" s="35">
        <f t="shared" si="59"/>
        <v>6310</v>
      </c>
      <c r="P168" s="41">
        <v>343.3</v>
      </c>
      <c r="Q168" s="21" t="s">
        <v>161</v>
      </c>
      <c r="R168" s="35">
        <f t="shared" si="60"/>
        <v>6310</v>
      </c>
      <c r="S168" s="41">
        <v>1082.8</v>
      </c>
      <c r="T168" s="21" t="s">
        <v>161</v>
      </c>
      <c r="U168" s="35">
        <f>IF(T168=0,0,VALUE(RIGHT(T168,4)))</f>
        <v>6310</v>
      </c>
      <c r="V168" s="20">
        <v>673.2</v>
      </c>
      <c r="X168" s="35">
        <f t="shared" si="61"/>
        <v>0</v>
      </c>
      <c r="AA168" s="35">
        <f t="shared" si="62"/>
        <v>0</v>
      </c>
      <c r="AD168" s="35">
        <f t="shared" si="63"/>
        <v>0</v>
      </c>
      <c r="AG168" s="35">
        <f t="shared" si="64"/>
        <v>0</v>
      </c>
      <c r="AJ168" s="35">
        <f t="shared" si="65"/>
        <v>0</v>
      </c>
      <c r="AM168" s="35">
        <f t="shared" si="66"/>
        <v>0</v>
      </c>
      <c r="AP168" s="35">
        <f t="shared" si="67"/>
        <v>0</v>
      </c>
      <c r="AS168" s="35">
        <f t="shared" si="68"/>
        <v>0</v>
      </c>
      <c r="AV168" s="35">
        <f t="shared" si="69"/>
        <v>0</v>
      </c>
      <c r="AY168" s="35">
        <f t="shared" si="70"/>
        <v>0</v>
      </c>
      <c r="BB168" s="35">
        <f t="shared" si="71"/>
        <v>0</v>
      </c>
      <c r="BE168" s="35">
        <f t="shared" si="72"/>
        <v>0</v>
      </c>
      <c r="BH168" s="35">
        <f t="shared" si="73"/>
        <v>0</v>
      </c>
      <c r="BK168" s="35">
        <f t="shared" si="74"/>
        <v>0</v>
      </c>
      <c r="BN168" s="35">
        <f t="shared" si="75"/>
        <v>0</v>
      </c>
      <c r="BQ168" s="35">
        <f t="shared" si="76"/>
        <v>0</v>
      </c>
      <c r="BT168" s="35">
        <f t="shared" si="77"/>
        <v>0</v>
      </c>
      <c r="BW168" s="35">
        <f t="shared" si="78"/>
        <v>0</v>
      </c>
      <c r="BZ168" s="35">
        <f t="shared" si="79"/>
        <v>0</v>
      </c>
      <c r="CC168" s="35">
        <f t="shared" si="80"/>
        <v>0</v>
      </c>
      <c r="CF168" s="35">
        <f t="shared" si="81"/>
        <v>0</v>
      </c>
      <c r="CI168" s="35">
        <f t="shared" si="82"/>
        <v>0</v>
      </c>
      <c r="CL168" s="35">
        <f t="shared" si="83"/>
        <v>0</v>
      </c>
    </row>
    <row r="169" spans="1:90">
      <c r="A169" s="38" t="s">
        <v>162</v>
      </c>
      <c r="B169" s="21" t="s">
        <v>162</v>
      </c>
      <c r="C169" s="35">
        <f>IF(B169=0,0,VALUE(RIGHT(B169,4)))</f>
        <v>7239</v>
      </c>
      <c r="D169" s="40">
        <v>946</v>
      </c>
      <c r="E169" s="21" t="s">
        <v>162</v>
      </c>
      <c r="F169" s="35">
        <f t="shared" si="56"/>
        <v>7239</v>
      </c>
      <c r="G169" s="41">
        <v>513.29999999999995</v>
      </c>
      <c r="H169" s="21" t="s">
        <v>162</v>
      </c>
      <c r="I169" s="35">
        <f t="shared" si="57"/>
        <v>7239</v>
      </c>
      <c r="J169" s="41">
        <v>778.2</v>
      </c>
      <c r="K169" s="21" t="s">
        <v>162</v>
      </c>
      <c r="L169" s="35">
        <f t="shared" si="58"/>
        <v>7239</v>
      </c>
      <c r="M169" s="41">
        <v>665.3</v>
      </c>
      <c r="N169" s="21" t="s">
        <v>162</v>
      </c>
      <c r="O169" s="35">
        <f t="shared" si="59"/>
        <v>7239</v>
      </c>
      <c r="P169" s="41">
        <v>807.6</v>
      </c>
      <c r="Q169" s="21" t="s">
        <v>162</v>
      </c>
      <c r="R169" s="35">
        <f t="shared" si="60"/>
        <v>7239</v>
      </c>
      <c r="S169" s="41">
        <v>884.3</v>
      </c>
      <c r="T169" s="21" t="s">
        <v>162</v>
      </c>
      <c r="U169" s="35">
        <f>IF(T169=0,0,VALUE(RIGHT(T169,4)))</f>
        <v>7239</v>
      </c>
      <c r="V169" s="20">
        <v>229.6</v>
      </c>
      <c r="X169" s="35">
        <f t="shared" si="61"/>
        <v>0</v>
      </c>
      <c r="AA169" s="35">
        <f t="shared" si="62"/>
        <v>0</v>
      </c>
      <c r="AD169" s="35">
        <f t="shared" si="63"/>
        <v>0</v>
      </c>
      <c r="AG169" s="35">
        <f t="shared" si="64"/>
        <v>0</v>
      </c>
      <c r="AJ169" s="35">
        <f t="shared" si="65"/>
        <v>0</v>
      </c>
      <c r="AM169" s="35">
        <f t="shared" si="66"/>
        <v>0</v>
      </c>
      <c r="AP169" s="35">
        <f t="shared" si="67"/>
        <v>0</v>
      </c>
      <c r="AS169" s="35">
        <f t="shared" si="68"/>
        <v>0</v>
      </c>
      <c r="AV169" s="35">
        <f t="shared" si="69"/>
        <v>0</v>
      </c>
      <c r="AY169" s="35">
        <f t="shared" si="70"/>
        <v>0</v>
      </c>
      <c r="BB169" s="35">
        <f t="shared" si="71"/>
        <v>0</v>
      </c>
      <c r="BE169" s="35">
        <f t="shared" si="72"/>
        <v>0</v>
      </c>
      <c r="BH169" s="35">
        <f t="shared" si="73"/>
        <v>0</v>
      </c>
      <c r="BK169" s="35">
        <f t="shared" si="74"/>
        <v>0</v>
      </c>
      <c r="BN169" s="35">
        <f t="shared" si="75"/>
        <v>0</v>
      </c>
      <c r="BQ169" s="35">
        <f t="shared" si="76"/>
        <v>0</v>
      </c>
      <c r="BT169" s="35">
        <f t="shared" si="77"/>
        <v>0</v>
      </c>
      <c r="BW169" s="35">
        <f t="shared" si="78"/>
        <v>0</v>
      </c>
      <c r="BZ169" s="35">
        <f t="shared" si="79"/>
        <v>0</v>
      </c>
      <c r="CC169" s="35">
        <f t="shared" si="80"/>
        <v>0</v>
      </c>
      <c r="CF169" s="35">
        <f t="shared" si="81"/>
        <v>0</v>
      </c>
      <c r="CI169" s="35">
        <f t="shared" si="82"/>
        <v>0</v>
      </c>
      <c r="CL169" s="35">
        <f t="shared" si="83"/>
        <v>0</v>
      </c>
    </row>
    <row r="170" spans="1:90">
      <c r="A170" s="38" t="s">
        <v>163</v>
      </c>
      <c r="B170" s="21" t="s">
        <v>163</v>
      </c>
      <c r="C170" s="35">
        <f>IF(B170=0,0,VALUE(RIGHT(B170,4)))</f>
        <v>7592</v>
      </c>
      <c r="D170" s="40">
        <v>665.2</v>
      </c>
      <c r="E170" s="21" t="s">
        <v>163</v>
      </c>
      <c r="F170" s="35">
        <f t="shared" si="56"/>
        <v>7592</v>
      </c>
      <c r="G170" s="41">
        <v>757.4</v>
      </c>
      <c r="H170" s="21" t="s">
        <v>163</v>
      </c>
      <c r="I170" s="35">
        <f t="shared" si="57"/>
        <v>7592</v>
      </c>
      <c r="J170" s="41">
        <v>898</v>
      </c>
      <c r="K170" s="21" t="s">
        <v>163</v>
      </c>
      <c r="L170" s="35">
        <f t="shared" si="58"/>
        <v>7592</v>
      </c>
      <c r="M170" s="41">
        <v>807.6</v>
      </c>
      <c r="N170" s="21" t="s">
        <v>163</v>
      </c>
      <c r="O170" s="35">
        <f t="shared" si="59"/>
        <v>7592</v>
      </c>
      <c r="P170" s="41">
        <v>862.6</v>
      </c>
      <c r="Q170" s="21" t="s">
        <v>163</v>
      </c>
      <c r="R170" s="35">
        <f t="shared" si="60"/>
        <v>7592</v>
      </c>
      <c r="S170" s="41">
        <v>807.4</v>
      </c>
      <c r="T170" s="21" t="s">
        <v>163</v>
      </c>
      <c r="U170" s="35">
        <f>IF(T170=0,0,VALUE(RIGHT(T170,4)))</f>
        <v>7592</v>
      </c>
      <c r="V170" s="20">
        <v>785</v>
      </c>
      <c r="X170" s="35">
        <f t="shared" si="61"/>
        <v>0</v>
      </c>
      <c r="AA170" s="35">
        <f t="shared" si="62"/>
        <v>0</v>
      </c>
      <c r="AD170" s="35">
        <f t="shared" si="63"/>
        <v>0</v>
      </c>
      <c r="AG170" s="35">
        <f t="shared" si="64"/>
        <v>0</v>
      </c>
      <c r="AJ170" s="35">
        <f t="shared" si="65"/>
        <v>0</v>
      </c>
      <c r="AM170" s="35">
        <f t="shared" si="66"/>
        <v>0</v>
      </c>
      <c r="AP170" s="35">
        <f t="shared" si="67"/>
        <v>0</v>
      </c>
      <c r="AS170" s="35">
        <f t="shared" si="68"/>
        <v>0</v>
      </c>
      <c r="AV170" s="35">
        <f t="shared" si="69"/>
        <v>0</v>
      </c>
      <c r="AY170" s="35">
        <f t="shared" si="70"/>
        <v>0</v>
      </c>
      <c r="BB170" s="35">
        <f t="shared" si="71"/>
        <v>0</v>
      </c>
      <c r="BE170" s="35">
        <f t="shared" si="72"/>
        <v>0</v>
      </c>
      <c r="BH170" s="35">
        <f t="shared" si="73"/>
        <v>0</v>
      </c>
      <c r="BK170" s="35">
        <f t="shared" si="74"/>
        <v>0</v>
      </c>
      <c r="BN170" s="35">
        <f t="shared" si="75"/>
        <v>0</v>
      </c>
      <c r="BQ170" s="35">
        <f t="shared" si="76"/>
        <v>0</v>
      </c>
      <c r="BT170" s="35">
        <f t="shared" si="77"/>
        <v>0</v>
      </c>
      <c r="BW170" s="35">
        <f t="shared" si="78"/>
        <v>0</v>
      </c>
      <c r="BZ170" s="35">
        <f t="shared" si="79"/>
        <v>0</v>
      </c>
      <c r="CC170" s="35">
        <f t="shared" si="80"/>
        <v>0</v>
      </c>
      <c r="CF170" s="35">
        <f t="shared" si="81"/>
        <v>0</v>
      </c>
      <c r="CI170" s="35">
        <f t="shared" si="82"/>
        <v>0</v>
      </c>
      <c r="CL170" s="35">
        <f t="shared" si="83"/>
        <v>0</v>
      </c>
    </row>
    <row r="171" spans="1:90">
      <c r="A171" s="38" t="s">
        <v>164</v>
      </c>
      <c r="B171" s="21" t="s">
        <v>164</v>
      </c>
      <c r="C171" s="35">
        <f>IF(B171=0,0,VALUE(RIGHT(B171,4)))</f>
        <v>7628</v>
      </c>
      <c r="D171" s="40">
        <v>697</v>
      </c>
      <c r="E171" s="21" t="s">
        <v>164</v>
      </c>
      <c r="F171" s="35">
        <f t="shared" si="56"/>
        <v>7628</v>
      </c>
      <c r="G171" s="41">
        <v>838</v>
      </c>
      <c r="H171" s="21" t="s">
        <v>164</v>
      </c>
      <c r="I171" s="35">
        <f t="shared" si="57"/>
        <v>7628</v>
      </c>
      <c r="J171" s="41">
        <v>634.20000000000005</v>
      </c>
      <c r="K171" s="21" t="s">
        <v>164</v>
      </c>
      <c r="L171" s="35">
        <f t="shared" si="58"/>
        <v>7628</v>
      </c>
      <c r="M171" s="41">
        <v>786.7</v>
      </c>
      <c r="N171" s="21" t="s">
        <v>164</v>
      </c>
      <c r="O171" s="35">
        <f t="shared" si="59"/>
        <v>7628</v>
      </c>
      <c r="P171" s="41">
        <v>845.1</v>
      </c>
      <c r="Q171" s="21" t="s">
        <v>164</v>
      </c>
      <c r="R171" s="35">
        <f t="shared" si="60"/>
        <v>7628</v>
      </c>
      <c r="S171" s="41">
        <v>521.1</v>
      </c>
      <c r="T171" s="21" t="s">
        <v>164</v>
      </c>
      <c r="U171" s="35">
        <f>IF(T171=0,0,VALUE(RIGHT(T171,4)))</f>
        <v>7628</v>
      </c>
      <c r="V171" s="20">
        <v>1019.2</v>
      </c>
      <c r="X171" s="35">
        <f t="shared" si="61"/>
        <v>0</v>
      </c>
      <c r="AA171" s="35">
        <f t="shared" si="62"/>
        <v>0</v>
      </c>
      <c r="AD171" s="35">
        <f t="shared" si="63"/>
        <v>0</v>
      </c>
      <c r="AG171" s="35">
        <f t="shared" si="64"/>
        <v>0</v>
      </c>
      <c r="AJ171" s="35">
        <f t="shared" si="65"/>
        <v>0</v>
      </c>
      <c r="AM171" s="35">
        <f t="shared" si="66"/>
        <v>0</v>
      </c>
      <c r="AP171" s="35">
        <f t="shared" si="67"/>
        <v>0</v>
      </c>
      <c r="AS171" s="35">
        <f t="shared" si="68"/>
        <v>0</v>
      </c>
      <c r="AV171" s="35">
        <f t="shared" si="69"/>
        <v>0</v>
      </c>
      <c r="AY171" s="35">
        <f t="shared" si="70"/>
        <v>0</v>
      </c>
      <c r="BB171" s="35">
        <f t="shared" si="71"/>
        <v>0</v>
      </c>
      <c r="BE171" s="35">
        <f t="shared" si="72"/>
        <v>0</v>
      </c>
      <c r="BH171" s="35">
        <f t="shared" si="73"/>
        <v>0</v>
      </c>
      <c r="BK171" s="35">
        <f t="shared" si="74"/>
        <v>0</v>
      </c>
      <c r="BN171" s="35">
        <f t="shared" si="75"/>
        <v>0</v>
      </c>
      <c r="BQ171" s="35">
        <f t="shared" si="76"/>
        <v>0</v>
      </c>
      <c r="BT171" s="35">
        <f t="shared" si="77"/>
        <v>0</v>
      </c>
      <c r="BW171" s="35">
        <f t="shared" si="78"/>
        <v>0</v>
      </c>
      <c r="BZ171" s="35">
        <f t="shared" si="79"/>
        <v>0</v>
      </c>
      <c r="CC171" s="35">
        <f t="shared" si="80"/>
        <v>0</v>
      </c>
      <c r="CF171" s="35">
        <f t="shared" si="81"/>
        <v>0</v>
      </c>
      <c r="CI171" s="35">
        <f t="shared" si="82"/>
        <v>0</v>
      </c>
      <c r="CL171" s="35">
        <f t="shared" si="83"/>
        <v>0</v>
      </c>
    </row>
    <row r="172" spans="1:90">
      <c r="A172" s="38" t="s">
        <v>165</v>
      </c>
      <c r="B172" s="21" t="s">
        <v>165</v>
      </c>
      <c r="C172" s="35">
        <f>IF(B172=0,0,VALUE(RIGHT(B172,4)))</f>
        <v>8631</v>
      </c>
      <c r="D172" s="40">
        <v>741.3</v>
      </c>
      <c r="E172" s="21" t="s">
        <v>165</v>
      </c>
      <c r="F172" s="35">
        <f t="shared" si="56"/>
        <v>8631</v>
      </c>
      <c r="G172" s="41">
        <v>1012.3</v>
      </c>
      <c r="H172" s="21" t="s">
        <v>165</v>
      </c>
      <c r="I172" s="35">
        <f t="shared" si="57"/>
        <v>8631</v>
      </c>
      <c r="J172" s="41">
        <v>790.1</v>
      </c>
      <c r="K172" s="21" t="s">
        <v>165</v>
      </c>
      <c r="L172" s="35">
        <f t="shared" si="58"/>
        <v>8631</v>
      </c>
      <c r="M172" s="41">
        <v>791.3</v>
      </c>
      <c r="N172" s="21" t="s">
        <v>165</v>
      </c>
      <c r="O172" s="35">
        <f t="shared" si="59"/>
        <v>8631</v>
      </c>
      <c r="P172" s="41">
        <v>737.5</v>
      </c>
      <c r="Q172" s="21" t="s">
        <v>165</v>
      </c>
      <c r="R172" s="35">
        <f t="shared" si="60"/>
        <v>8631</v>
      </c>
      <c r="S172" s="41">
        <v>895.8</v>
      </c>
      <c r="T172" s="21" t="s">
        <v>165</v>
      </c>
      <c r="U172" s="35">
        <f>IF(T172=0,0,VALUE(RIGHT(T172,4)))</f>
        <v>8631</v>
      </c>
      <c r="V172" s="20">
        <v>799.8</v>
      </c>
      <c r="X172" s="35">
        <f t="shared" si="61"/>
        <v>0</v>
      </c>
      <c r="AA172" s="35">
        <f t="shared" si="62"/>
        <v>0</v>
      </c>
      <c r="AD172" s="35">
        <f t="shared" si="63"/>
        <v>0</v>
      </c>
      <c r="AG172" s="35">
        <f t="shared" si="64"/>
        <v>0</v>
      </c>
      <c r="AJ172" s="35">
        <f t="shared" si="65"/>
        <v>0</v>
      </c>
      <c r="AM172" s="35">
        <f t="shared" si="66"/>
        <v>0</v>
      </c>
      <c r="AP172" s="35">
        <f t="shared" si="67"/>
        <v>0</v>
      </c>
      <c r="AS172" s="35">
        <f t="shared" si="68"/>
        <v>0</v>
      </c>
      <c r="AV172" s="35">
        <f t="shared" si="69"/>
        <v>0</v>
      </c>
      <c r="AY172" s="35">
        <f t="shared" si="70"/>
        <v>0</v>
      </c>
      <c r="BB172" s="35">
        <f t="shared" si="71"/>
        <v>0</v>
      </c>
      <c r="BE172" s="35">
        <f t="shared" si="72"/>
        <v>0</v>
      </c>
      <c r="BH172" s="35">
        <f t="shared" si="73"/>
        <v>0</v>
      </c>
      <c r="BK172" s="35">
        <f t="shared" si="74"/>
        <v>0</v>
      </c>
      <c r="BN172" s="35">
        <f t="shared" si="75"/>
        <v>0</v>
      </c>
      <c r="BQ172" s="35">
        <f t="shared" si="76"/>
        <v>0</v>
      </c>
      <c r="BT172" s="35">
        <f t="shared" si="77"/>
        <v>0</v>
      </c>
      <c r="BW172" s="35">
        <f t="shared" si="78"/>
        <v>0</v>
      </c>
      <c r="BZ172" s="35">
        <f t="shared" si="79"/>
        <v>0</v>
      </c>
      <c r="CC172" s="35">
        <f t="shared" si="80"/>
        <v>0</v>
      </c>
      <c r="CF172" s="35">
        <f t="shared" si="81"/>
        <v>0</v>
      </c>
      <c r="CI172" s="35">
        <f t="shared" si="82"/>
        <v>0</v>
      </c>
      <c r="CL172" s="35">
        <f t="shared" si="83"/>
        <v>0</v>
      </c>
    </row>
    <row r="173" spans="1:90">
      <c r="A173" s="38" t="s">
        <v>166</v>
      </c>
      <c r="B173" s="21" t="s">
        <v>166</v>
      </c>
      <c r="C173" s="35">
        <f>IF(B173=0,0,VALUE(RIGHT(B173,4)))</f>
        <v>4809</v>
      </c>
      <c r="D173" s="40">
        <v>398.8</v>
      </c>
      <c r="E173" s="21" t="s">
        <v>166</v>
      </c>
      <c r="F173" s="35">
        <f t="shared" si="56"/>
        <v>4809</v>
      </c>
      <c r="G173" s="41">
        <v>794.3</v>
      </c>
      <c r="H173" s="21" t="s">
        <v>166</v>
      </c>
      <c r="I173" s="35">
        <f t="shared" si="57"/>
        <v>4809</v>
      </c>
      <c r="J173" s="41">
        <v>14.1</v>
      </c>
      <c r="K173" s="21" t="s">
        <v>166</v>
      </c>
      <c r="L173" s="35">
        <f t="shared" si="58"/>
        <v>4809</v>
      </c>
      <c r="M173" s="41">
        <v>187.1</v>
      </c>
      <c r="N173" s="21" t="s">
        <v>166</v>
      </c>
      <c r="O173" s="35">
        <f t="shared" si="59"/>
        <v>4809</v>
      </c>
      <c r="P173" s="41">
        <v>702.8</v>
      </c>
      <c r="Q173" s="21" t="s">
        <v>166</v>
      </c>
      <c r="R173" s="35">
        <f t="shared" si="60"/>
        <v>4809</v>
      </c>
      <c r="S173" s="41">
        <v>902.7</v>
      </c>
      <c r="T173" s="21" t="s">
        <v>166</v>
      </c>
      <c r="U173" s="35">
        <f>IF(T173=0,0,VALUE(RIGHT(T173,4)))</f>
        <v>4809</v>
      </c>
      <c r="V173" s="20">
        <v>787.5</v>
      </c>
      <c r="X173" s="35">
        <f t="shared" si="61"/>
        <v>0</v>
      </c>
      <c r="AA173" s="35">
        <f t="shared" si="62"/>
        <v>0</v>
      </c>
      <c r="AD173" s="35">
        <f t="shared" si="63"/>
        <v>0</v>
      </c>
      <c r="AG173" s="35">
        <f t="shared" si="64"/>
        <v>0</v>
      </c>
      <c r="AJ173" s="35">
        <f t="shared" si="65"/>
        <v>0</v>
      </c>
      <c r="AM173" s="35">
        <f t="shared" si="66"/>
        <v>0</v>
      </c>
      <c r="AP173" s="35">
        <f t="shared" si="67"/>
        <v>0</v>
      </c>
      <c r="AS173" s="35">
        <f t="shared" si="68"/>
        <v>0</v>
      </c>
      <c r="AV173" s="35">
        <f t="shared" si="69"/>
        <v>0</v>
      </c>
      <c r="AY173" s="35">
        <f t="shared" si="70"/>
        <v>0</v>
      </c>
      <c r="BB173" s="35">
        <f t="shared" si="71"/>
        <v>0</v>
      </c>
      <c r="BE173" s="35">
        <f t="shared" si="72"/>
        <v>0</v>
      </c>
      <c r="BH173" s="35">
        <f t="shared" si="73"/>
        <v>0</v>
      </c>
      <c r="BK173" s="35">
        <f t="shared" si="74"/>
        <v>0</v>
      </c>
      <c r="BN173" s="35">
        <f t="shared" si="75"/>
        <v>0</v>
      </c>
      <c r="BQ173" s="35">
        <f t="shared" si="76"/>
        <v>0</v>
      </c>
      <c r="BT173" s="35">
        <f t="shared" si="77"/>
        <v>0</v>
      </c>
      <c r="BW173" s="35">
        <f t="shared" si="78"/>
        <v>0</v>
      </c>
      <c r="BZ173" s="35">
        <f t="shared" si="79"/>
        <v>0</v>
      </c>
      <c r="CC173" s="35">
        <f t="shared" si="80"/>
        <v>0</v>
      </c>
      <c r="CF173" s="35">
        <f t="shared" si="81"/>
        <v>0</v>
      </c>
      <c r="CI173" s="35">
        <f t="shared" si="82"/>
        <v>0</v>
      </c>
      <c r="CL173" s="35">
        <f t="shared" si="83"/>
        <v>0</v>
      </c>
    </row>
    <row r="174" spans="1:90">
      <c r="A174" s="38" t="s">
        <v>167</v>
      </c>
      <c r="B174" s="21" t="s">
        <v>167</v>
      </c>
      <c r="C174" s="35">
        <f>IF(B174=0,0,VALUE(RIGHT(B174,4)))</f>
        <v>4817</v>
      </c>
      <c r="D174" s="40">
        <v>840.6</v>
      </c>
      <c r="E174" s="21" t="s">
        <v>167</v>
      </c>
      <c r="F174" s="35">
        <f t="shared" si="56"/>
        <v>4817</v>
      </c>
      <c r="G174" s="41">
        <v>979.9</v>
      </c>
      <c r="H174" s="21" t="s">
        <v>167</v>
      </c>
      <c r="I174" s="35">
        <f t="shared" si="57"/>
        <v>4817</v>
      </c>
      <c r="J174" s="41">
        <v>542.20000000000005</v>
      </c>
      <c r="K174" s="21" t="s">
        <v>167</v>
      </c>
      <c r="L174" s="35">
        <f t="shared" si="58"/>
        <v>4817</v>
      </c>
      <c r="M174" s="41">
        <v>971.7</v>
      </c>
      <c r="N174" s="21" t="s">
        <v>167</v>
      </c>
      <c r="O174" s="35">
        <f t="shared" si="59"/>
        <v>4817</v>
      </c>
      <c r="P174" s="41">
        <v>578.5</v>
      </c>
      <c r="Q174" s="21" t="s">
        <v>167</v>
      </c>
      <c r="R174" s="35">
        <f t="shared" si="60"/>
        <v>4817</v>
      </c>
      <c r="S174" s="41">
        <v>813</v>
      </c>
      <c r="T174" s="21" t="s">
        <v>167</v>
      </c>
      <c r="U174" s="35">
        <f>IF(T174=0,0,VALUE(RIGHT(T174,4)))</f>
        <v>4817</v>
      </c>
      <c r="V174" s="20">
        <v>806.8</v>
      </c>
      <c r="X174" s="35">
        <f t="shared" si="61"/>
        <v>0</v>
      </c>
      <c r="AA174" s="35">
        <f t="shared" si="62"/>
        <v>0</v>
      </c>
      <c r="AD174" s="35">
        <f t="shared" si="63"/>
        <v>0</v>
      </c>
      <c r="AG174" s="35">
        <f t="shared" si="64"/>
        <v>0</v>
      </c>
      <c r="AJ174" s="35">
        <f t="shared" si="65"/>
        <v>0</v>
      </c>
      <c r="AM174" s="35">
        <f t="shared" si="66"/>
        <v>0</v>
      </c>
      <c r="AP174" s="35">
        <f t="shared" si="67"/>
        <v>0</v>
      </c>
      <c r="AS174" s="35">
        <f t="shared" si="68"/>
        <v>0</v>
      </c>
      <c r="AV174" s="35">
        <f t="shared" si="69"/>
        <v>0</v>
      </c>
      <c r="AY174" s="35">
        <f t="shared" si="70"/>
        <v>0</v>
      </c>
      <c r="BB174" s="35">
        <f t="shared" si="71"/>
        <v>0</v>
      </c>
      <c r="BE174" s="35">
        <f t="shared" si="72"/>
        <v>0</v>
      </c>
      <c r="BH174" s="35">
        <f t="shared" si="73"/>
        <v>0</v>
      </c>
      <c r="BK174" s="35">
        <f t="shared" si="74"/>
        <v>0</v>
      </c>
      <c r="BN174" s="35">
        <f t="shared" si="75"/>
        <v>0</v>
      </c>
      <c r="BQ174" s="35">
        <f t="shared" si="76"/>
        <v>0</v>
      </c>
      <c r="BT174" s="35">
        <f t="shared" si="77"/>
        <v>0</v>
      </c>
      <c r="BW174" s="35">
        <f t="shared" si="78"/>
        <v>0</v>
      </c>
      <c r="BZ174" s="35">
        <f t="shared" si="79"/>
        <v>0</v>
      </c>
      <c r="CC174" s="35">
        <f t="shared" si="80"/>
        <v>0</v>
      </c>
      <c r="CF174" s="35">
        <f t="shared" si="81"/>
        <v>0</v>
      </c>
      <c r="CI174" s="35">
        <f t="shared" si="82"/>
        <v>0</v>
      </c>
      <c r="CL174" s="35">
        <f t="shared" si="83"/>
        <v>0</v>
      </c>
    </row>
    <row r="175" spans="1:90">
      <c r="A175" s="38" t="s">
        <v>168</v>
      </c>
      <c r="B175" s="21" t="s">
        <v>168</v>
      </c>
      <c r="C175" s="35">
        <f>IF(B175=0,0,VALUE(RIGHT(B175,4)))</f>
        <v>5292</v>
      </c>
      <c r="D175" s="40">
        <v>806.5</v>
      </c>
      <c r="E175" s="21" t="s">
        <v>168</v>
      </c>
      <c r="F175" s="35">
        <f t="shared" si="56"/>
        <v>5292</v>
      </c>
      <c r="G175" s="41">
        <v>855</v>
      </c>
      <c r="H175" s="21" t="s">
        <v>168</v>
      </c>
      <c r="I175" s="35">
        <f t="shared" si="57"/>
        <v>5292</v>
      </c>
      <c r="J175" s="41">
        <v>862.5</v>
      </c>
      <c r="K175" s="21" t="s">
        <v>168</v>
      </c>
      <c r="L175" s="35">
        <f t="shared" si="58"/>
        <v>5292</v>
      </c>
      <c r="M175" s="41">
        <v>316.89999999999998</v>
      </c>
      <c r="N175" s="21" t="s">
        <v>168</v>
      </c>
      <c r="O175" s="35">
        <f t="shared" si="59"/>
        <v>5292</v>
      </c>
      <c r="P175" s="41">
        <v>951.5</v>
      </c>
      <c r="Q175" s="21" t="s">
        <v>168</v>
      </c>
      <c r="R175" s="35">
        <f t="shared" si="60"/>
        <v>5292</v>
      </c>
      <c r="S175" s="41">
        <v>355.6</v>
      </c>
      <c r="T175" s="21" t="s">
        <v>168</v>
      </c>
      <c r="U175" s="35">
        <f>IF(T175=0,0,VALUE(RIGHT(T175,4)))</f>
        <v>5292</v>
      </c>
      <c r="V175" s="20">
        <v>855.2</v>
      </c>
      <c r="X175" s="35">
        <f t="shared" si="61"/>
        <v>0</v>
      </c>
      <c r="AA175" s="35">
        <f t="shared" si="62"/>
        <v>0</v>
      </c>
      <c r="AD175" s="35">
        <f t="shared" si="63"/>
        <v>0</v>
      </c>
      <c r="AG175" s="35">
        <f t="shared" si="64"/>
        <v>0</v>
      </c>
      <c r="AJ175" s="35">
        <f t="shared" si="65"/>
        <v>0</v>
      </c>
      <c r="AM175" s="35">
        <f t="shared" si="66"/>
        <v>0</v>
      </c>
      <c r="AP175" s="35">
        <f t="shared" si="67"/>
        <v>0</v>
      </c>
      <c r="AS175" s="35">
        <f t="shared" si="68"/>
        <v>0</v>
      </c>
      <c r="AV175" s="35">
        <f t="shared" si="69"/>
        <v>0</v>
      </c>
      <c r="AY175" s="35">
        <f t="shared" si="70"/>
        <v>0</v>
      </c>
      <c r="BB175" s="35">
        <f t="shared" si="71"/>
        <v>0</v>
      </c>
      <c r="BE175" s="35">
        <f t="shared" si="72"/>
        <v>0</v>
      </c>
      <c r="BH175" s="35">
        <f t="shared" si="73"/>
        <v>0</v>
      </c>
      <c r="BK175" s="35">
        <f t="shared" si="74"/>
        <v>0</v>
      </c>
      <c r="BN175" s="35">
        <f t="shared" si="75"/>
        <v>0</v>
      </c>
      <c r="BQ175" s="35">
        <f t="shared" si="76"/>
        <v>0</v>
      </c>
      <c r="BT175" s="35">
        <f t="shared" si="77"/>
        <v>0</v>
      </c>
      <c r="BW175" s="35">
        <f t="shared" si="78"/>
        <v>0</v>
      </c>
      <c r="BZ175" s="35">
        <f t="shared" si="79"/>
        <v>0</v>
      </c>
      <c r="CC175" s="35">
        <f t="shared" si="80"/>
        <v>0</v>
      </c>
      <c r="CF175" s="35">
        <f t="shared" si="81"/>
        <v>0</v>
      </c>
      <c r="CI175" s="35">
        <f t="shared" si="82"/>
        <v>0</v>
      </c>
      <c r="CL175" s="35">
        <f t="shared" si="83"/>
        <v>0</v>
      </c>
    </row>
    <row r="176" spans="1:90">
      <c r="A176" s="38" t="s">
        <v>169</v>
      </c>
      <c r="B176" s="21" t="s">
        <v>169</v>
      </c>
      <c r="C176" s="35">
        <f>IF(B176=0,0,VALUE(RIGHT(B176,4)))</f>
        <v>5293</v>
      </c>
      <c r="D176" s="40">
        <v>629.70000000000005</v>
      </c>
      <c r="E176" s="21" t="s">
        <v>169</v>
      </c>
      <c r="F176" s="35">
        <f t="shared" si="56"/>
        <v>5293</v>
      </c>
      <c r="G176" s="41">
        <v>1045</v>
      </c>
      <c r="H176" s="21" t="s">
        <v>169</v>
      </c>
      <c r="I176" s="35">
        <f t="shared" si="57"/>
        <v>5293</v>
      </c>
      <c r="J176" s="41">
        <v>836.4</v>
      </c>
      <c r="K176" s="21" t="s">
        <v>169</v>
      </c>
      <c r="L176" s="35">
        <f t="shared" si="58"/>
        <v>5293</v>
      </c>
      <c r="M176" s="41">
        <v>830.9</v>
      </c>
      <c r="N176" s="21" t="s">
        <v>169</v>
      </c>
      <c r="O176" s="35">
        <f t="shared" si="59"/>
        <v>5293</v>
      </c>
      <c r="P176" s="41">
        <v>348.4</v>
      </c>
      <c r="Q176" s="21" t="s">
        <v>169</v>
      </c>
      <c r="R176" s="35">
        <f t="shared" si="60"/>
        <v>5293</v>
      </c>
      <c r="S176" s="41">
        <v>1145</v>
      </c>
      <c r="T176" s="21" t="s">
        <v>169</v>
      </c>
      <c r="U176" s="35">
        <f>IF(T176=0,0,VALUE(RIGHT(T176,4)))</f>
        <v>5293</v>
      </c>
      <c r="V176" s="20">
        <v>288.2</v>
      </c>
      <c r="X176" s="35">
        <f t="shared" si="61"/>
        <v>0</v>
      </c>
      <c r="AA176" s="35">
        <f t="shared" si="62"/>
        <v>0</v>
      </c>
      <c r="AD176" s="35">
        <f t="shared" si="63"/>
        <v>0</v>
      </c>
      <c r="AG176" s="35">
        <f t="shared" si="64"/>
        <v>0</v>
      </c>
      <c r="AJ176" s="35">
        <f t="shared" si="65"/>
        <v>0</v>
      </c>
      <c r="AM176" s="35">
        <f t="shared" si="66"/>
        <v>0</v>
      </c>
      <c r="AP176" s="35">
        <f t="shared" si="67"/>
        <v>0</v>
      </c>
      <c r="AS176" s="35">
        <f t="shared" si="68"/>
        <v>0</v>
      </c>
      <c r="AV176" s="35">
        <f t="shared" si="69"/>
        <v>0</v>
      </c>
      <c r="AY176" s="35">
        <f t="shared" si="70"/>
        <v>0</v>
      </c>
      <c r="BB176" s="35">
        <f t="shared" si="71"/>
        <v>0</v>
      </c>
      <c r="BE176" s="35">
        <f t="shared" si="72"/>
        <v>0</v>
      </c>
      <c r="BH176" s="35">
        <f t="shared" si="73"/>
        <v>0</v>
      </c>
      <c r="BK176" s="35">
        <f t="shared" si="74"/>
        <v>0</v>
      </c>
      <c r="BN176" s="35">
        <f t="shared" si="75"/>
        <v>0</v>
      </c>
      <c r="BQ176" s="35">
        <f t="shared" si="76"/>
        <v>0</v>
      </c>
      <c r="BT176" s="35">
        <f t="shared" si="77"/>
        <v>0</v>
      </c>
      <c r="BW176" s="35">
        <f t="shared" si="78"/>
        <v>0</v>
      </c>
      <c r="BZ176" s="35">
        <f t="shared" si="79"/>
        <v>0</v>
      </c>
      <c r="CC176" s="35">
        <f t="shared" si="80"/>
        <v>0</v>
      </c>
      <c r="CF176" s="35">
        <f t="shared" si="81"/>
        <v>0</v>
      </c>
      <c r="CI176" s="35">
        <f t="shared" si="82"/>
        <v>0</v>
      </c>
      <c r="CL176" s="35">
        <f t="shared" si="83"/>
        <v>0</v>
      </c>
    </row>
    <row r="177" spans="1:90">
      <c r="A177" s="38" t="s">
        <v>170</v>
      </c>
      <c r="B177" s="21" t="s">
        <v>170</v>
      </c>
      <c r="C177" s="35">
        <f>IF(B177=0,0,VALUE(RIGHT(B177,4)))</f>
        <v>5491</v>
      </c>
      <c r="D177" s="40">
        <v>990.7</v>
      </c>
      <c r="E177" s="21" t="s">
        <v>170</v>
      </c>
      <c r="F177" s="35">
        <f t="shared" si="56"/>
        <v>5491</v>
      </c>
      <c r="G177" s="41">
        <v>633.79999999999995</v>
      </c>
      <c r="H177" s="21" t="s">
        <v>170</v>
      </c>
      <c r="I177" s="35">
        <f t="shared" si="57"/>
        <v>5491</v>
      </c>
      <c r="J177" s="41">
        <v>1144.5999999999999</v>
      </c>
      <c r="K177" s="21" t="s">
        <v>170</v>
      </c>
      <c r="L177" s="35">
        <f t="shared" si="58"/>
        <v>5491</v>
      </c>
      <c r="M177" s="41">
        <v>676.3</v>
      </c>
      <c r="N177" s="21" t="s">
        <v>170</v>
      </c>
      <c r="O177" s="35">
        <f t="shared" si="59"/>
        <v>5491</v>
      </c>
      <c r="P177" s="41">
        <v>949</v>
      </c>
      <c r="Q177" s="21" t="s">
        <v>170</v>
      </c>
      <c r="R177" s="35">
        <f t="shared" si="60"/>
        <v>5491</v>
      </c>
      <c r="S177" s="41">
        <v>443.7</v>
      </c>
      <c r="T177" s="21" t="s">
        <v>170</v>
      </c>
      <c r="U177" s="35">
        <f>IF(T177=0,0,VALUE(RIGHT(T177,4)))</f>
        <v>5491</v>
      </c>
      <c r="V177" s="20">
        <v>1007.2</v>
      </c>
      <c r="X177" s="35">
        <f t="shared" si="61"/>
        <v>0</v>
      </c>
      <c r="AA177" s="35">
        <f t="shared" si="62"/>
        <v>0</v>
      </c>
      <c r="AD177" s="35">
        <f t="shared" si="63"/>
        <v>0</v>
      </c>
      <c r="AG177" s="35">
        <f t="shared" si="64"/>
        <v>0</v>
      </c>
      <c r="AJ177" s="35">
        <f t="shared" si="65"/>
        <v>0</v>
      </c>
      <c r="AM177" s="35">
        <f t="shared" si="66"/>
        <v>0</v>
      </c>
      <c r="AP177" s="35">
        <f t="shared" si="67"/>
        <v>0</v>
      </c>
      <c r="AS177" s="35">
        <f t="shared" si="68"/>
        <v>0</v>
      </c>
      <c r="AV177" s="35">
        <f t="shared" si="69"/>
        <v>0</v>
      </c>
      <c r="AY177" s="35">
        <f t="shared" si="70"/>
        <v>0</v>
      </c>
      <c r="BB177" s="35">
        <f t="shared" si="71"/>
        <v>0</v>
      </c>
      <c r="BE177" s="35">
        <f t="shared" si="72"/>
        <v>0</v>
      </c>
      <c r="BH177" s="35">
        <f t="shared" si="73"/>
        <v>0</v>
      </c>
      <c r="BK177" s="35">
        <f t="shared" si="74"/>
        <v>0</v>
      </c>
      <c r="BN177" s="35">
        <f t="shared" si="75"/>
        <v>0</v>
      </c>
      <c r="BQ177" s="35">
        <f t="shared" si="76"/>
        <v>0</v>
      </c>
      <c r="BT177" s="35">
        <f t="shared" si="77"/>
        <v>0</v>
      </c>
      <c r="BW177" s="35">
        <f t="shared" si="78"/>
        <v>0</v>
      </c>
      <c r="BZ177" s="35">
        <f t="shared" si="79"/>
        <v>0</v>
      </c>
      <c r="CC177" s="35">
        <f t="shared" si="80"/>
        <v>0</v>
      </c>
      <c r="CF177" s="35">
        <f t="shared" si="81"/>
        <v>0</v>
      </c>
      <c r="CI177" s="35">
        <f t="shared" si="82"/>
        <v>0</v>
      </c>
      <c r="CL177" s="35">
        <f t="shared" si="83"/>
        <v>0</v>
      </c>
    </row>
    <row r="178" spans="1:90">
      <c r="A178" s="38" t="s">
        <v>171</v>
      </c>
      <c r="B178" s="21" t="s">
        <v>171</v>
      </c>
      <c r="C178" s="35">
        <f>IF(B178=0,0,VALUE(RIGHT(B178,4)))</f>
        <v>5536</v>
      </c>
      <c r="D178" s="40">
        <v>867.7</v>
      </c>
      <c r="E178" s="21" t="s">
        <v>171</v>
      </c>
      <c r="F178" s="35">
        <f t="shared" si="56"/>
        <v>5536</v>
      </c>
      <c r="G178" s="41">
        <v>909.7</v>
      </c>
      <c r="H178" s="21" t="s">
        <v>171</v>
      </c>
      <c r="I178" s="35">
        <f t="shared" si="57"/>
        <v>5536</v>
      </c>
      <c r="J178" s="41">
        <v>476.2</v>
      </c>
      <c r="K178" s="21" t="s">
        <v>171</v>
      </c>
      <c r="L178" s="35">
        <f t="shared" si="58"/>
        <v>5536</v>
      </c>
      <c r="M178" s="41">
        <v>207</v>
      </c>
      <c r="N178" s="21" t="s">
        <v>171</v>
      </c>
      <c r="O178" s="35">
        <f t="shared" si="59"/>
        <v>5536</v>
      </c>
      <c r="P178" s="41">
        <v>689.7</v>
      </c>
      <c r="Q178" s="21" t="s">
        <v>171</v>
      </c>
      <c r="R178" s="35">
        <f t="shared" si="60"/>
        <v>5536</v>
      </c>
      <c r="S178" s="41">
        <v>799.2</v>
      </c>
      <c r="T178" s="21" t="s">
        <v>171</v>
      </c>
      <c r="U178" s="35">
        <f>IF(T178=0,0,VALUE(RIGHT(T178,4)))</f>
        <v>5536</v>
      </c>
      <c r="V178" s="20">
        <v>719.3</v>
      </c>
      <c r="X178" s="35">
        <f t="shared" si="61"/>
        <v>0</v>
      </c>
      <c r="AA178" s="35">
        <f t="shared" si="62"/>
        <v>0</v>
      </c>
      <c r="AD178" s="35">
        <f t="shared" si="63"/>
        <v>0</v>
      </c>
      <c r="AG178" s="35">
        <f t="shared" si="64"/>
        <v>0</v>
      </c>
      <c r="AJ178" s="35">
        <f t="shared" si="65"/>
        <v>0</v>
      </c>
      <c r="AM178" s="35">
        <f t="shared" si="66"/>
        <v>0</v>
      </c>
      <c r="AP178" s="35">
        <f t="shared" si="67"/>
        <v>0</v>
      </c>
      <c r="AS178" s="35">
        <f t="shared" si="68"/>
        <v>0</v>
      </c>
      <c r="AV178" s="35">
        <f t="shared" si="69"/>
        <v>0</v>
      </c>
      <c r="AY178" s="35">
        <f t="shared" si="70"/>
        <v>0</v>
      </c>
      <c r="BB178" s="35">
        <f t="shared" si="71"/>
        <v>0</v>
      </c>
      <c r="BE178" s="35">
        <f t="shared" si="72"/>
        <v>0</v>
      </c>
      <c r="BH178" s="35">
        <f t="shared" si="73"/>
        <v>0</v>
      </c>
      <c r="BK178" s="35">
        <f t="shared" si="74"/>
        <v>0</v>
      </c>
      <c r="BN178" s="35">
        <f t="shared" si="75"/>
        <v>0</v>
      </c>
      <c r="BQ178" s="35">
        <f t="shared" si="76"/>
        <v>0</v>
      </c>
      <c r="BT178" s="35">
        <f t="shared" si="77"/>
        <v>0</v>
      </c>
      <c r="BW178" s="35">
        <f t="shared" si="78"/>
        <v>0</v>
      </c>
      <c r="BZ178" s="35">
        <f t="shared" si="79"/>
        <v>0</v>
      </c>
      <c r="CC178" s="35">
        <f t="shared" si="80"/>
        <v>0</v>
      </c>
      <c r="CF178" s="35">
        <f t="shared" si="81"/>
        <v>0</v>
      </c>
      <c r="CI178" s="35">
        <f t="shared" si="82"/>
        <v>0</v>
      </c>
      <c r="CL178" s="35">
        <f t="shared" si="83"/>
        <v>0</v>
      </c>
    </row>
    <row r="179" spans="1:90">
      <c r="A179" s="38" t="s">
        <v>172</v>
      </c>
      <c r="B179" s="21" t="s">
        <v>172</v>
      </c>
      <c r="C179" s="35">
        <f>IF(B179=0,0,VALUE(RIGHT(B179,4)))</f>
        <v>5662</v>
      </c>
      <c r="D179" s="40">
        <v>768.3</v>
      </c>
      <c r="E179" s="21" t="s">
        <v>172</v>
      </c>
      <c r="F179" s="35">
        <f t="shared" si="56"/>
        <v>5662</v>
      </c>
      <c r="G179" s="41">
        <v>996.2</v>
      </c>
      <c r="H179" s="21" t="s">
        <v>172</v>
      </c>
      <c r="I179" s="35">
        <f t="shared" si="57"/>
        <v>5662</v>
      </c>
      <c r="J179" s="41">
        <v>561.20000000000005</v>
      </c>
      <c r="K179" s="21" t="s">
        <v>172</v>
      </c>
      <c r="L179" s="35">
        <f t="shared" si="58"/>
        <v>5662</v>
      </c>
      <c r="M179" s="41">
        <v>814.3</v>
      </c>
      <c r="N179" s="21" t="s">
        <v>172</v>
      </c>
      <c r="O179" s="35">
        <f t="shared" si="59"/>
        <v>5662</v>
      </c>
      <c r="P179" s="41">
        <v>840.2</v>
      </c>
      <c r="Q179" s="21" t="s">
        <v>172</v>
      </c>
      <c r="R179" s="35">
        <f t="shared" si="60"/>
        <v>5662</v>
      </c>
      <c r="S179" s="41">
        <v>727</v>
      </c>
      <c r="T179" s="21" t="s">
        <v>172</v>
      </c>
      <c r="U179" s="35">
        <f>IF(T179=0,0,VALUE(RIGHT(T179,4)))</f>
        <v>5662</v>
      </c>
      <c r="V179" s="20">
        <v>857</v>
      </c>
      <c r="X179" s="35">
        <f t="shared" si="61"/>
        <v>0</v>
      </c>
      <c r="AA179" s="35">
        <f t="shared" si="62"/>
        <v>0</v>
      </c>
      <c r="AD179" s="35">
        <f t="shared" si="63"/>
        <v>0</v>
      </c>
      <c r="AG179" s="35">
        <f t="shared" si="64"/>
        <v>0</v>
      </c>
      <c r="AJ179" s="35">
        <f t="shared" si="65"/>
        <v>0</v>
      </c>
      <c r="AM179" s="35">
        <f t="shared" si="66"/>
        <v>0</v>
      </c>
      <c r="AP179" s="35">
        <f t="shared" si="67"/>
        <v>0</v>
      </c>
      <c r="AS179" s="35">
        <f t="shared" si="68"/>
        <v>0</v>
      </c>
      <c r="AV179" s="35">
        <f t="shared" si="69"/>
        <v>0</v>
      </c>
      <c r="AY179" s="35">
        <f t="shared" si="70"/>
        <v>0</v>
      </c>
      <c r="BB179" s="35">
        <f t="shared" si="71"/>
        <v>0</v>
      </c>
      <c r="BE179" s="35">
        <f t="shared" si="72"/>
        <v>0</v>
      </c>
      <c r="BH179" s="35">
        <f t="shared" si="73"/>
        <v>0</v>
      </c>
      <c r="BK179" s="35">
        <f t="shared" si="74"/>
        <v>0</v>
      </c>
      <c r="BN179" s="35">
        <f t="shared" si="75"/>
        <v>0</v>
      </c>
      <c r="BQ179" s="35">
        <f t="shared" si="76"/>
        <v>0</v>
      </c>
      <c r="BT179" s="35">
        <f t="shared" si="77"/>
        <v>0</v>
      </c>
      <c r="BW179" s="35">
        <f t="shared" si="78"/>
        <v>0</v>
      </c>
      <c r="BZ179" s="35">
        <f t="shared" si="79"/>
        <v>0</v>
      </c>
      <c r="CC179" s="35">
        <f t="shared" si="80"/>
        <v>0</v>
      </c>
      <c r="CF179" s="35">
        <f t="shared" si="81"/>
        <v>0</v>
      </c>
      <c r="CI179" s="35">
        <f t="shared" si="82"/>
        <v>0</v>
      </c>
      <c r="CL179" s="35">
        <f t="shared" si="83"/>
        <v>0</v>
      </c>
    </row>
    <row r="180" spans="1:90">
      <c r="A180" s="38" t="s">
        <v>173</v>
      </c>
      <c r="B180" s="21" t="s">
        <v>173</v>
      </c>
      <c r="C180" s="35">
        <f>IF(B180=0,0,VALUE(RIGHT(B180,4)))</f>
        <v>5663</v>
      </c>
      <c r="D180" s="40">
        <v>785.7</v>
      </c>
      <c r="E180" s="21" t="s">
        <v>173</v>
      </c>
      <c r="F180" s="35">
        <f t="shared" si="56"/>
        <v>5663</v>
      </c>
      <c r="G180" s="41">
        <v>844.5</v>
      </c>
      <c r="H180" s="21" t="s">
        <v>173</v>
      </c>
      <c r="I180" s="35">
        <f t="shared" si="57"/>
        <v>5663</v>
      </c>
      <c r="J180" s="41">
        <v>687.3</v>
      </c>
      <c r="K180" s="21" t="s">
        <v>173</v>
      </c>
      <c r="L180" s="35">
        <f t="shared" si="58"/>
        <v>5663</v>
      </c>
      <c r="M180" s="41">
        <v>933.4</v>
      </c>
      <c r="N180" s="21" t="s">
        <v>173</v>
      </c>
      <c r="O180" s="35">
        <f t="shared" si="59"/>
        <v>5663</v>
      </c>
      <c r="P180" s="41">
        <v>571.5</v>
      </c>
      <c r="Q180" s="21" t="s">
        <v>173</v>
      </c>
      <c r="R180" s="35">
        <f t="shared" si="60"/>
        <v>5663</v>
      </c>
      <c r="S180" s="41">
        <v>827.9</v>
      </c>
      <c r="T180" s="21" t="s">
        <v>173</v>
      </c>
      <c r="U180" s="35">
        <f>IF(T180=0,0,VALUE(RIGHT(T180,4)))</f>
        <v>5663</v>
      </c>
      <c r="V180" s="20">
        <v>806</v>
      </c>
      <c r="X180" s="35">
        <f t="shared" si="61"/>
        <v>0</v>
      </c>
      <c r="AA180" s="35">
        <f t="shared" si="62"/>
        <v>0</v>
      </c>
      <c r="AD180" s="35">
        <f t="shared" si="63"/>
        <v>0</v>
      </c>
      <c r="AG180" s="35">
        <f t="shared" si="64"/>
        <v>0</v>
      </c>
      <c r="AJ180" s="35">
        <f t="shared" si="65"/>
        <v>0</v>
      </c>
      <c r="AM180" s="35">
        <f t="shared" si="66"/>
        <v>0</v>
      </c>
      <c r="AP180" s="35">
        <f t="shared" si="67"/>
        <v>0</v>
      </c>
      <c r="AS180" s="35">
        <f t="shared" si="68"/>
        <v>0</v>
      </c>
      <c r="AV180" s="35">
        <f t="shared" si="69"/>
        <v>0</v>
      </c>
      <c r="AY180" s="35">
        <f t="shared" si="70"/>
        <v>0</v>
      </c>
      <c r="BB180" s="35">
        <f t="shared" si="71"/>
        <v>0</v>
      </c>
      <c r="BE180" s="35">
        <f t="shared" si="72"/>
        <v>0</v>
      </c>
      <c r="BH180" s="35">
        <f t="shared" si="73"/>
        <v>0</v>
      </c>
      <c r="BK180" s="35">
        <f t="shared" si="74"/>
        <v>0</v>
      </c>
      <c r="BN180" s="35">
        <f t="shared" si="75"/>
        <v>0</v>
      </c>
      <c r="BQ180" s="35">
        <f t="shared" si="76"/>
        <v>0</v>
      </c>
      <c r="BT180" s="35">
        <f t="shared" si="77"/>
        <v>0</v>
      </c>
      <c r="BW180" s="35">
        <f t="shared" si="78"/>
        <v>0</v>
      </c>
      <c r="BZ180" s="35">
        <f t="shared" si="79"/>
        <v>0</v>
      </c>
      <c r="CC180" s="35">
        <f t="shared" si="80"/>
        <v>0</v>
      </c>
      <c r="CF180" s="35">
        <f t="shared" si="81"/>
        <v>0</v>
      </c>
      <c r="CI180" s="35">
        <f t="shared" si="82"/>
        <v>0</v>
      </c>
      <c r="CL180" s="35">
        <f t="shared" si="83"/>
        <v>0</v>
      </c>
    </row>
    <row r="181" spans="1:90">
      <c r="A181" s="38" t="s">
        <v>174</v>
      </c>
      <c r="B181" s="21" t="s">
        <v>174</v>
      </c>
      <c r="C181" s="35">
        <f>IF(B181=0,0,VALUE(RIGHT(B181,4)))</f>
        <v>5669</v>
      </c>
      <c r="D181" s="40">
        <v>711.9</v>
      </c>
      <c r="E181" s="21" t="s">
        <v>174</v>
      </c>
      <c r="F181" s="35">
        <f t="shared" si="56"/>
        <v>5669</v>
      </c>
      <c r="G181" s="41">
        <v>435</v>
      </c>
      <c r="H181" s="21" t="s">
        <v>174</v>
      </c>
      <c r="I181" s="35">
        <f t="shared" si="57"/>
        <v>5669</v>
      </c>
      <c r="J181" s="41">
        <v>949.1</v>
      </c>
      <c r="K181" s="21" t="s">
        <v>174</v>
      </c>
      <c r="L181" s="35">
        <f t="shared" si="58"/>
        <v>5669</v>
      </c>
      <c r="M181" s="41">
        <v>850.5</v>
      </c>
      <c r="N181" s="21" t="s">
        <v>174</v>
      </c>
      <c r="O181" s="35">
        <f t="shared" si="59"/>
        <v>5669</v>
      </c>
      <c r="P181" s="41">
        <v>877.1</v>
      </c>
      <c r="Q181" s="21" t="s">
        <v>174</v>
      </c>
      <c r="R181" s="35">
        <f t="shared" si="60"/>
        <v>5669</v>
      </c>
      <c r="S181" s="41">
        <v>633.79999999999995</v>
      </c>
      <c r="T181" s="21" t="s">
        <v>174</v>
      </c>
      <c r="U181" s="35">
        <f>IF(T181=0,0,VALUE(RIGHT(T181,4)))</f>
        <v>5669</v>
      </c>
      <c r="V181" s="20">
        <v>899.6</v>
      </c>
      <c r="X181" s="35">
        <f t="shared" si="61"/>
        <v>0</v>
      </c>
      <c r="AA181" s="35">
        <f t="shared" si="62"/>
        <v>0</v>
      </c>
      <c r="AD181" s="35">
        <f t="shared" si="63"/>
        <v>0</v>
      </c>
      <c r="AG181" s="35">
        <f t="shared" si="64"/>
        <v>0</v>
      </c>
      <c r="AJ181" s="35">
        <f t="shared" si="65"/>
        <v>0</v>
      </c>
      <c r="AM181" s="35">
        <f t="shared" si="66"/>
        <v>0</v>
      </c>
      <c r="AP181" s="35">
        <f t="shared" si="67"/>
        <v>0</v>
      </c>
      <c r="AS181" s="35">
        <f t="shared" si="68"/>
        <v>0</v>
      </c>
      <c r="AV181" s="35">
        <f t="shared" si="69"/>
        <v>0</v>
      </c>
      <c r="AY181" s="35">
        <f t="shared" si="70"/>
        <v>0</v>
      </c>
      <c r="BB181" s="35">
        <f t="shared" si="71"/>
        <v>0</v>
      </c>
      <c r="BE181" s="35">
        <f t="shared" si="72"/>
        <v>0</v>
      </c>
      <c r="BH181" s="35">
        <f t="shared" si="73"/>
        <v>0</v>
      </c>
      <c r="BK181" s="35">
        <f t="shared" si="74"/>
        <v>0</v>
      </c>
      <c r="BN181" s="35">
        <f t="shared" si="75"/>
        <v>0</v>
      </c>
      <c r="BQ181" s="35">
        <f t="shared" si="76"/>
        <v>0</v>
      </c>
      <c r="BT181" s="35">
        <f t="shared" si="77"/>
        <v>0</v>
      </c>
      <c r="BW181" s="35">
        <f t="shared" si="78"/>
        <v>0</v>
      </c>
      <c r="BZ181" s="35">
        <f t="shared" si="79"/>
        <v>0</v>
      </c>
      <c r="CC181" s="35">
        <f t="shared" si="80"/>
        <v>0</v>
      </c>
      <c r="CF181" s="35">
        <f t="shared" si="81"/>
        <v>0</v>
      </c>
      <c r="CI181" s="35">
        <f t="shared" si="82"/>
        <v>0</v>
      </c>
      <c r="CL181" s="35">
        <f t="shared" si="83"/>
        <v>0</v>
      </c>
    </row>
    <row r="182" spans="1:90">
      <c r="A182" s="38" t="s">
        <v>175</v>
      </c>
      <c r="B182" s="21" t="s">
        <v>175</v>
      </c>
      <c r="C182" s="35">
        <f>IF(B182=0,0,VALUE(RIGHT(B182,4)))</f>
        <v>5683</v>
      </c>
      <c r="D182" s="40">
        <v>890.7</v>
      </c>
      <c r="E182" s="21" t="s">
        <v>175</v>
      </c>
      <c r="F182" s="35">
        <f t="shared" si="56"/>
        <v>5683</v>
      </c>
      <c r="G182" s="41">
        <v>459.7</v>
      </c>
      <c r="H182" s="21" t="s">
        <v>175</v>
      </c>
      <c r="I182" s="35">
        <f t="shared" si="57"/>
        <v>5683</v>
      </c>
      <c r="J182" s="41">
        <v>866.8</v>
      </c>
      <c r="K182" s="21" t="s">
        <v>175</v>
      </c>
      <c r="L182" s="35">
        <f t="shared" si="58"/>
        <v>5683</v>
      </c>
      <c r="M182" s="41">
        <v>722.8</v>
      </c>
      <c r="N182" s="21" t="s">
        <v>175</v>
      </c>
      <c r="O182" s="35">
        <f t="shared" si="59"/>
        <v>5683</v>
      </c>
      <c r="P182" s="41">
        <v>752.5</v>
      </c>
      <c r="Q182" s="21" t="s">
        <v>175</v>
      </c>
      <c r="R182" s="35">
        <f t="shared" si="60"/>
        <v>5683</v>
      </c>
      <c r="S182" s="41">
        <v>762.8</v>
      </c>
      <c r="T182" s="21" t="s">
        <v>175</v>
      </c>
      <c r="U182" s="35">
        <f>IF(T182=0,0,VALUE(RIGHT(T182,4)))</f>
        <v>5683</v>
      </c>
      <c r="V182" s="20">
        <v>783.2</v>
      </c>
      <c r="X182" s="35">
        <f t="shared" si="61"/>
        <v>0</v>
      </c>
      <c r="AA182" s="35">
        <f t="shared" si="62"/>
        <v>0</v>
      </c>
      <c r="AD182" s="35">
        <f t="shared" si="63"/>
        <v>0</v>
      </c>
      <c r="AG182" s="35">
        <f t="shared" si="64"/>
        <v>0</v>
      </c>
      <c r="AJ182" s="35">
        <f t="shared" si="65"/>
        <v>0</v>
      </c>
      <c r="AM182" s="35">
        <f t="shared" si="66"/>
        <v>0</v>
      </c>
      <c r="AP182" s="35">
        <f t="shared" si="67"/>
        <v>0</v>
      </c>
      <c r="AS182" s="35">
        <f t="shared" si="68"/>
        <v>0</v>
      </c>
      <c r="AV182" s="35">
        <f t="shared" si="69"/>
        <v>0</v>
      </c>
      <c r="AY182" s="35">
        <f t="shared" si="70"/>
        <v>0</v>
      </c>
      <c r="BB182" s="35">
        <f t="shared" si="71"/>
        <v>0</v>
      </c>
      <c r="BE182" s="35">
        <f t="shared" si="72"/>
        <v>0</v>
      </c>
      <c r="BH182" s="35">
        <f t="shared" si="73"/>
        <v>0</v>
      </c>
      <c r="BK182" s="35">
        <f t="shared" si="74"/>
        <v>0</v>
      </c>
      <c r="BN182" s="35">
        <f t="shared" si="75"/>
        <v>0</v>
      </c>
      <c r="BQ182" s="35">
        <f t="shared" si="76"/>
        <v>0</v>
      </c>
      <c r="BT182" s="35">
        <f t="shared" si="77"/>
        <v>0</v>
      </c>
      <c r="BW182" s="35">
        <f t="shared" si="78"/>
        <v>0</v>
      </c>
      <c r="BZ182" s="35">
        <f t="shared" si="79"/>
        <v>0</v>
      </c>
      <c r="CC182" s="35">
        <f t="shared" si="80"/>
        <v>0</v>
      </c>
      <c r="CF182" s="35">
        <f t="shared" si="81"/>
        <v>0</v>
      </c>
      <c r="CI182" s="35">
        <f t="shared" si="82"/>
        <v>0</v>
      </c>
      <c r="CL182" s="35">
        <f t="shared" si="83"/>
        <v>0</v>
      </c>
    </row>
    <row r="183" spans="1:90">
      <c r="A183" s="38" t="s">
        <v>176</v>
      </c>
      <c r="B183" s="21" t="s">
        <v>176</v>
      </c>
      <c r="C183" s="35">
        <f>IF(B183=0,0,VALUE(RIGHT(B183,4)))</f>
        <v>5715</v>
      </c>
      <c r="D183" s="40">
        <v>659.1</v>
      </c>
      <c r="E183" s="21" t="s">
        <v>176</v>
      </c>
      <c r="F183" s="35">
        <f t="shared" si="56"/>
        <v>5715</v>
      </c>
      <c r="G183" s="41">
        <v>1051.9000000000001</v>
      </c>
      <c r="H183" s="21" t="s">
        <v>176</v>
      </c>
      <c r="I183" s="35">
        <f t="shared" si="57"/>
        <v>5715</v>
      </c>
      <c r="J183" s="41">
        <v>817.5</v>
      </c>
      <c r="K183" s="21" t="s">
        <v>176</v>
      </c>
      <c r="L183" s="35">
        <f t="shared" si="58"/>
        <v>5715</v>
      </c>
      <c r="M183" s="41">
        <v>833.2</v>
      </c>
      <c r="N183" s="21" t="s">
        <v>176</v>
      </c>
      <c r="O183" s="35">
        <f t="shared" si="59"/>
        <v>5715</v>
      </c>
      <c r="P183" s="41">
        <v>334.3</v>
      </c>
      <c r="Q183" s="21" t="s">
        <v>176</v>
      </c>
      <c r="R183" s="35">
        <f t="shared" si="60"/>
        <v>5715</v>
      </c>
      <c r="S183" s="41">
        <v>1152.5999999999999</v>
      </c>
      <c r="T183" s="21" t="s">
        <v>176</v>
      </c>
      <c r="U183" s="35">
        <f>IF(T183=0,0,VALUE(RIGHT(T183,4)))</f>
        <v>5715</v>
      </c>
      <c r="V183" s="20">
        <v>371</v>
      </c>
      <c r="X183" s="35">
        <f t="shared" si="61"/>
        <v>0</v>
      </c>
      <c r="AA183" s="35">
        <f t="shared" si="62"/>
        <v>0</v>
      </c>
      <c r="AD183" s="35">
        <f t="shared" si="63"/>
        <v>0</v>
      </c>
      <c r="AG183" s="35">
        <f t="shared" si="64"/>
        <v>0</v>
      </c>
      <c r="AJ183" s="35">
        <f t="shared" si="65"/>
        <v>0</v>
      </c>
      <c r="AM183" s="35">
        <f t="shared" si="66"/>
        <v>0</v>
      </c>
      <c r="AP183" s="35">
        <f t="shared" si="67"/>
        <v>0</v>
      </c>
      <c r="AS183" s="35">
        <f t="shared" si="68"/>
        <v>0</v>
      </c>
      <c r="AV183" s="35">
        <f t="shared" si="69"/>
        <v>0</v>
      </c>
      <c r="AY183" s="35">
        <f t="shared" si="70"/>
        <v>0</v>
      </c>
      <c r="BB183" s="35">
        <f t="shared" si="71"/>
        <v>0</v>
      </c>
      <c r="BE183" s="35">
        <f t="shared" si="72"/>
        <v>0</v>
      </c>
      <c r="BH183" s="35">
        <f t="shared" si="73"/>
        <v>0</v>
      </c>
      <c r="BK183" s="35">
        <f t="shared" si="74"/>
        <v>0</v>
      </c>
      <c r="BN183" s="35">
        <f t="shared" si="75"/>
        <v>0</v>
      </c>
      <c r="BQ183" s="35">
        <f t="shared" si="76"/>
        <v>0</v>
      </c>
      <c r="BT183" s="35">
        <f t="shared" si="77"/>
        <v>0</v>
      </c>
      <c r="BW183" s="35">
        <f t="shared" si="78"/>
        <v>0</v>
      </c>
      <c r="BZ183" s="35">
        <f t="shared" si="79"/>
        <v>0</v>
      </c>
      <c r="CC183" s="35">
        <f t="shared" si="80"/>
        <v>0</v>
      </c>
      <c r="CF183" s="35">
        <f t="shared" si="81"/>
        <v>0</v>
      </c>
      <c r="CI183" s="35">
        <f t="shared" si="82"/>
        <v>0</v>
      </c>
      <c r="CL183" s="35">
        <f t="shared" si="83"/>
        <v>0</v>
      </c>
    </row>
    <row r="184" spans="1:90">
      <c r="A184" s="38" t="s">
        <v>177</v>
      </c>
      <c r="B184" s="21" t="s">
        <v>177</v>
      </c>
      <c r="C184" s="35">
        <f>IF(B184=0,0,VALUE(RIGHT(B184,4)))</f>
        <v>5779</v>
      </c>
      <c r="D184" s="40">
        <v>798.4</v>
      </c>
      <c r="E184" s="21" t="s">
        <v>177</v>
      </c>
      <c r="F184" s="35">
        <f t="shared" si="56"/>
        <v>5779</v>
      </c>
      <c r="G184" s="41">
        <v>1302.8</v>
      </c>
      <c r="H184" s="21" t="s">
        <v>177</v>
      </c>
      <c r="I184" s="35">
        <f t="shared" si="57"/>
        <v>5779</v>
      </c>
      <c r="J184" s="41">
        <v>552.6</v>
      </c>
      <c r="K184" s="21" t="s">
        <v>177</v>
      </c>
      <c r="L184" s="35">
        <f t="shared" si="58"/>
        <v>5779</v>
      </c>
      <c r="M184" s="41">
        <v>1109.2</v>
      </c>
      <c r="N184" s="21" t="s">
        <v>177</v>
      </c>
      <c r="O184" s="35">
        <f t="shared" si="59"/>
        <v>5779</v>
      </c>
      <c r="P184" s="41">
        <v>370.5</v>
      </c>
      <c r="Q184" s="21" t="s">
        <v>177</v>
      </c>
      <c r="R184" s="35">
        <f t="shared" si="60"/>
        <v>5779</v>
      </c>
      <c r="S184" s="41">
        <v>496.2</v>
      </c>
      <c r="T184" s="21" t="s">
        <v>177</v>
      </c>
      <c r="U184" s="35">
        <f>IF(T184=0,0,VALUE(RIGHT(T184,4)))</f>
        <v>5779</v>
      </c>
      <c r="V184" s="20">
        <v>917.5</v>
      </c>
      <c r="X184" s="35">
        <f t="shared" si="61"/>
        <v>0</v>
      </c>
      <c r="AA184" s="35">
        <f t="shared" si="62"/>
        <v>0</v>
      </c>
      <c r="AD184" s="35">
        <f t="shared" si="63"/>
        <v>0</v>
      </c>
      <c r="AG184" s="35">
        <f t="shared" si="64"/>
        <v>0</v>
      </c>
      <c r="AJ184" s="35">
        <f t="shared" si="65"/>
        <v>0</v>
      </c>
      <c r="AM184" s="35">
        <f t="shared" si="66"/>
        <v>0</v>
      </c>
      <c r="AP184" s="35">
        <f t="shared" si="67"/>
        <v>0</v>
      </c>
      <c r="AS184" s="35">
        <f t="shared" si="68"/>
        <v>0</v>
      </c>
      <c r="AV184" s="35">
        <f t="shared" si="69"/>
        <v>0</v>
      </c>
      <c r="AY184" s="35">
        <f t="shared" si="70"/>
        <v>0</v>
      </c>
      <c r="BB184" s="35">
        <f t="shared" si="71"/>
        <v>0</v>
      </c>
      <c r="BE184" s="35">
        <f t="shared" si="72"/>
        <v>0</v>
      </c>
      <c r="BH184" s="35">
        <f t="shared" si="73"/>
        <v>0</v>
      </c>
      <c r="BK184" s="35">
        <f t="shared" si="74"/>
        <v>0</v>
      </c>
      <c r="BN184" s="35">
        <f t="shared" si="75"/>
        <v>0</v>
      </c>
      <c r="BQ184" s="35">
        <f t="shared" si="76"/>
        <v>0</v>
      </c>
      <c r="BT184" s="35">
        <f t="shared" si="77"/>
        <v>0</v>
      </c>
      <c r="BW184" s="35">
        <f t="shared" si="78"/>
        <v>0</v>
      </c>
      <c r="BZ184" s="35">
        <f t="shared" si="79"/>
        <v>0</v>
      </c>
      <c r="CC184" s="35">
        <f t="shared" si="80"/>
        <v>0</v>
      </c>
      <c r="CF184" s="35">
        <f t="shared" si="81"/>
        <v>0</v>
      </c>
      <c r="CI184" s="35">
        <f t="shared" si="82"/>
        <v>0</v>
      </c>
      <c r="CL184" s="35">
        <f t="shared" si="83"/>
        <v>0</v>
      </c>
    </row>
    <row r="185" spans="1:90">
      <c r="A185" s="38" t="s">
        <v>178</v>
      </c>
      <c r="B185" s="21" t="s">
        <v>178</v>
      </c>
      <c r="C185" s="35">
        <f>IF(B185=0,0,VALUE(RIGHT(B185,4)))</f>
        <v>5783</v>
      </c>
      <c r="D185" s="40">
        <v>552.5</v>
      </c>
      <c r="E185" s="21" t="s">
        <v>178</v>
      </c>
      <c r="F185" s="35">
        <f t="shared" si="56"/>
        <v>5783</v>
      </c>
      <c r="G185" s="41">
        <v>852.5</v>
      </c>
      <c r="H185" s="21" t="s">
        <v>178</v>
      </c>
      <c r="I185" s="35">
        <f t="shared" si="57"/>
        <v>5783</v>
      </c>
      <c r="J185" s="41">
        <v>851</v>
      </c>
      <c r="K185" s="21" t="s">
        <v>178</v>
      </c>
      <c r="L185" s="35">
        <f t="shared" si="58"/>
        <v>5783</v>
      </c>
      <c r="M185" s="41">
        <v>923.3</v>
      </c>
      <c r="N185" s="21" t="s">
        <v>178</v>
      </c>
      <c r="O185" s="35">
        <f t="shared" si="59"/>
        <v>5783</v>
      </c>
      <c r="P185" s="41">
        <v>551.6</v>
      </c>
      <c r="Q185" s="21" t="s">
        <v>178</v>
      </c>
      <c r="R185" s="35">
        <f t="shared" si="60"/>
        <v>5783</v>
      </c>
      <c r="S185" s="41">
        <v>996.2</v>
      </c>
      <c r="T185" s="21" t="s">
        <v>178</v>
      </c>
      <c r="U185" s="35">
        <f>IF(T185=0,0,VALUE(RIGHT(T185,4)))</f>
        <v>5783</v>
      </c>
      <c r="V185" s="20">
        <v>748.5</v>
      </c>
      <c r="X185" s="35">
        <f t="shared" si="61"/>
        <v>0</v>
      </c>
      <c r="AA185" s="35">
        <f t="shared" si="62"/>
        <v>0</v>
      </c>
      <c r="AD185" s="35">
        <f t="shared" si="63"/>
        <v>0</v>
      </c>
      <c r="AG185" s="35">
        <f t="shared" si="64"/>
        <v>0</v>
      </c>
      <c r="AJ185" s="35">
        <f t="shared" si="65"/>
        <v>0</v>
      </c>
      <c r="AM185" s="35">
        <f t="shared" si="66"/>
        <v>0</v>
      </c>
      <c r="AP185" s="35">
        <f t="shared" si="67"/>
        <v>0</v>
      </c>
      <c r="AS185" s="35">
        <f t="shared" si="68"/>
        <v>0</v>
      </c>
      <c r="AV185" s="35">
        <f t="shared" si="69"/>
        <v>0</v>
      </c>
      <c r="AY185" s="35">
        <f t="shared" si="70"/>
        <v>0</v>
      </c>
      <c r="BB185" s="35">
        <f t="shared" si="71"/>
        <v>0</v>
      </c>
      <c r="BE185" s="35">
        <f t="shared" si="72"/>
        <v>0</v>
      </c>
      <c r="BH185" s="35">
        <f t="shared" si="73"/>
        <v>0</v>
      </c>
      <c r="BK185" s="35">
        <f t="shared" si="74"/>
        <v>0</v>
      </c>
      <c r="BN185" s="35">
        <f t="shared" si="75"/>
        <v>0</v>
      </c>
      <c r="BQ185" s="35">
        <f t="shared" si="76"/>
        <v>0</v>
      </c>
      <c r="BT185" s="35">
        <f t="shared" si="77"/>
        <v>0</v>
      </c>
      <c r="BW185" s="35">
        <f t="shared" si="78"/>
        <v>0</v>
      </c>
      <c r="BZ185" s="35">
        <f t="shared" si="79"/>
        <v>0</v>
      </c>
      <c r="CC185" s="35">
        <f t="shared" si="80"/>
        <v>0</v>
      </c>
      <c r="CF185" s="35">
        <f t="shared" si="81"/>
        <v>0</v>
      </c>
      <c r="CI185" s="35">
        <f t="shared" si="82"/>
        <v>0</v>
      </c>
      <c r="CL185" s="35">
        <f t="shared" si="83"/>
        <v>0</v>
      </c>
    </row>
    <row r="186" spans="1:90">
      <c r="A186" s="38" t="s">
        <v>179</v>
      </c>
      <c r="B186" s="21" t="s">
        <v>179</v>
      </c>
      <c r="C186" s="35">
        <f>IF(B186=0,0,VALUE(RIGHT(B186,4)))</f>
        <v>5790</v>
      </c>
      <c r="D186" s="40">
        <v>502.4</v>
      </c>
      <c r="E186" s="21" t="s">
        <v>179</v>
      </c>
      <c r="F186" s="35">
        <f t="shared" si="56"/>
        <v>5790</v>
      </c>
      <c r="G186" s="41">
        <v>807.1</v>
      </c>
      <c r="H186" s="21" t="s">
        <v>179</v>
      </c>
      <c r="I186" s="35">
        <f t="shared" si="57"/>
        <v>5790</v>
      </c>
      <c r="J186" s="41">
        <v>779.6</v>
      </c>
      <c r="K186" s="21" t="s">
        <v>179</v>
      </c>
      <c r="L186" s="35">
        <f t="shared" si="58"/>
        <v>5790</v>
      </c>
      <c r="M186" s="41">
        <v>194.6</v>
      </c>
      <c r="N186" s="21" t="s">
        <v>179</v>
      </c>
      <c r="O186" s="35">
        <f t="shared" si="59"/>
        <v>5790</v>
      </c>
      <c r="P186" s="41">
        <v>752.2</v>
      </c>
      <c r="Q186" s="21" t="s">
        <v>179</v>
      </c>
      <c r="R186" s="35">
        <f t="shared" si="60"/>
        <v>5790</v>
      </c>
      <c r="S186" s="41">
        <v>779.2</v>
      </c>
      <c r="T186" s="21" t="s">
        <v>179</v>
      </c>
      <c r="U186" s="35">
        <f>IF(T186=0,0,VALUE(RIGHT(T186,4)))</f>
        <v>5790</v>
      </c>
      <c r="V186" s="20">
        <v>807.5</v>
      </c>
      <c r="X186" s="35">
        <f t="shared" si="61"/>
        <v>0</v>
      </c>
      <c r="AA186" s="35">
        <f t="shared" si="62"/>
        <v>0</v>
      </c>
      <c r="AD186" s="35">
        <f t="shared" si="63"/>
        <v>0</v>
      </c>
      <c r="AG186" s="35">
        <f t="shared" si="64"/>
        <v>0</v>
      </c>
      <c r="AJ186" s="35">
        <f t="shared" si="65"/>
        <v>0</v>
      </c>
      <c r="AM186" s="35">
        <f t="shared" si="66"/>
        <v>0</v>
      </c>
      <c r="AP186" s="35">
        <f t="shared" si="67"/>
        <v>0</v>
      </c>
      <c r="AS186" s="35">
        <f t="shared" si="68"/>
        <v>0</v>
      </c>
      <c r="AV186" s="35">
        <f t="shared" si="69"/>
        <v>0</v>
      </c>
      <c r="AY186" s="35">
        <f t="shared" si="70"/>
        <v>0</v>
      </c>
      <c r="BB186" s="35">
        <f t="shared" si="71"/>
        <v>0</v>
      </c>
      <c r="BE186" s="35">
        <f t="shared" si="72"/>
        <v>0</v>
      </c>
      <c r="BH186" s="35">
        <f t="shared" si="73"/>
        <v>0</v>
      </c>
      <c r="BK186" s="35">
        <f t="shared" si="74"/>
        <v>0</v>
      </c>
      <c r="BN186" s="35">
        <f t="shared" si="75"/>
        <v>0</v>
      </c>
      <c r="BQ186" s="35">
        <f t="shared" si="76"/>
        <v>0</v>
      </c>
      <c r="BT186" s="35">
        <f t="shared" si="77"/>
        <v>0</v>
      </c>
      <c r="BW186" s="35">
        <f t="shared" si="78"/>
        <v>0</v>
      </c>
      <c r="BZ186" s="35">
        <f t="shared" si="79"/>
        <v>0</v>
      </c>
      <c r="CC186" s="35">
        <f t="shared" si="80"/>
        <v>0</v>
      </c>
      <c r="CF186" s="35">
        <f t="shared" si="81"/>
        <v>0</v>
      </c>
      <c r="CI186" s="35">
        <f t="shared" si="82"/>
        <v>0</v>
      </c>
      <c r="CL186" s="35">
        <f t="shared" si="83"/>
        <v>0</v>
      </c>
    </row>
    <row r="187" spans="1:90">
      <c r="A187" s="38" t="s">
        <v>180</v>
      </c>
      <c r="B187" s="21" t="s">
        <v>180</v>
      </c>
      <c r="C187" s="35">
        <f>IF(B187=0,0,VALUE(RIGHT(B187,4)))</f>
        <v>5792</v>
      </c>
      <c r="D187" s="40">
        <v>646</v>
      </c>
      <c r="E187" s="21" t="s">
        <v>180</v>
      </c>
      <c r="F187" s="35">
        <f t="shared" si="56"/>
        <v>5792</v>
      </c>
      <c r="G187" s="41">
        <v>992.1</v>
      </c>
      <c r="H187" s="21" t="s">
        <v>180</v>
      </c>
      <c r="I187" s="35">
        <f t="shared" si="57"/>
        <v>5792</v>
      </c>
      <c r="J187" s="41">
        <v>735</v>
      </c>
      <c r="K187" s="21" t="s">
        <v>180</v>
      </c>
      <c r="L187" s="35">
        <f t="shared" si="58"/>
        <v>5792</v>
      </c>
      <c r="M187" s="41">
        <v>829.5</v>
      </c>
      <c r="N187" s="21" t="s">
        <v>180</v>
      </c>
      <c r="O187" s="35">
        <f t="shared" si="59"/>
        <v>5792</v>
      </c>
      <c r="P187" s="41">
        <v>548.29999999999995</v>
      </c>
      <c r="Q187" s="21" t="s">
        <v>180</v>
      </c>
      <c r="R187" s="35">
        <f t="shared" si="60"/>
        <v>5792</v>
      </c>
      <c r="S187" s="41">
        <v>845.6</v>
      </c>
      <c r="T187" s="21" t="s">
        <v>180</v>
      </c>
      <c r="U187" s="35">
        <f>IF(T187=0,0,VALUE(RIGHT(T187,4)))</f>
        <v>5792</v>
      </c>
      <c r="V187" s="20">
        <v>871</v>
      </c>
      <c r="X187" s="35">
        <f t="shared" si="61"/>
        <v>0</v>
      </c>
      <c r="AA187" s="35">
        <f t="shared" si="62"/>
        <v>0</v>
      </c>
      <c r="AD187" s="35">
        <f t="shared" si="63"/>
        <v>0</v>
      </c>
      <c r="AG187" s="35">
        <f t="shared" si="64"/>
        <v>0</v>
      </c>
      <c r="AJ187" s="35">
        <f t="shared" si="65"/>
        <v>0</v>
      </c>
      <c r="AM187" s="35">
        <f t="shared" si="66"/>
        <v>0</v>
      </c>
      <c r="AP187" s="35">
        <f t="shared" si="67"/>
        <v>0</v>
      </c>
      <c r="AS187" s="35">
        <f t="shared" si="68"/>
        <v>0</v>
      </c>
      <c r="AV187" s="35">
        <f t="shared" si="69"/>
        <v>0</v>
      </c>
      <c r="AY187" s="35">
        <f t="shared" si="70"/>
        <v>0</v>
      </c>
      <c r="BB187" s="35">
        <f t="shared" si="71"/>
        <v>0</v>
      </c>
      <c r="BE187" s="35">
        <f t="shared" si="72"/>
        <v>0</v>
      </c>
      <c r="BH187" s="35">
        <f t="shared" si="73"/>
        <v>0</v>
      </c>
      <c r="BK187" s="35">
        <f t="shared" si="74"/>
        <v>0</v>
      </c>
      <c r="BN187" s="35">
        <f t="shared" si="75"/>
        <v>0</v>
      </c>
      <c r="BQ187" s="35">
        <f t="shared" si="76"/>
        <v>0</v>
      </c>
      <c r="BT187" s="35">
        <f t="shared" si="77"/>
        <v>0</v>
      </c>
      <c r="BW187" s="35">
        <f t="shared" si="78"/>
        <v>0</v>
      </c>
      <c r="BZ187" s="35">
        <f t="shared" si="79"/>
        <v>0</v>
      </c>
      <c r="CC187" s="35">
        <f t="shared" si="80"/>
        <v>0</v>
      </c>
      <c r="CF187" s="35">
        <f t="shared" si="81"/>
        <v>0</v>
      </c>
      <c r="CI187" s="35">
        <f t="shared" si="82"/>
        <v>0</v>
      </c>
      <c r="CL187" s="35">
        <f t="shared" si="83"/>
        <v>0</v>
      </c>
    </row>
    <row r="188" spans="1:90">
      <c r="A188" s="38" t="s">
        <v>181</v>
      </c>
      <c r="B188" s="21" t="s">
        <v>181</v>
      </c>
      <c r="C188" s="35">
        <f>IF(B188=0,0,VALUE(RIGHT(B188,4)))</f>
        <v>7348</v>
      </c>
      <c r="D188" s="40">
        <v>777.1</v>
      </c>
      <c r="E188" s="21" t="s">
        <v>181</v>
      </c>
      <c r="F188" s="35">
        <f t="shared" si="56"/>
        <v>7348</v>
      </c>
      <c r="G188" s="41">
        <v>874.7</v>
      </c>
      <c r="H188" s="21" t="s">
        <v>181</v>
      </c>
      <c r="I188" s="35">
        <f t="shared" si="57"/>
        <v>7348</v>
      </c>
      <c r="J188" s="41">
        <v>736</v>
      </c>
      <c r="K188" s="21" t="s">
        <v>181</v>
      </c>
      <c r="L188" s="35">
        <f t="shared" si="58"/>
        <v>7348</v>
      </c>
      <c r="M188" s="41">
        <v>1241</v>
      </c>
      <c r="N188" s="21" t="s">
        <v>181</v>
      </c>
      <c r="O188" s="35">
        <f t="shared" si="59"/>
        <v>7348</v>
      </c>
      <c r="P188" s="41">
        <v>340.2</v>
      </c>
      <c r="Q188" s="21" t="s">
        <v>181</v>
      </c>
      <c r="R188" s="35">
        <f t="shared" si="60"/>
        <v>7348</v>
      </c>
      <c r="S188" s="41">
        <v>1187.9000000000001</v>
      </c>
      <c r="T188" s="21" t="s">
        <v>181</v>
      </c>
      <c r="U188" s="35">
        <f>IF(T188=0,0,VALUE(RIGHT(T188,4)))</f>
        <v>7348</v>
      </c>
      <c r="V188" s="20">
        <v>471.8</v>
      </c>
      <c r="X188" s="35">
        <f t="shared" si="61"/>
        <v>0</v>
      </c>
      <c r="AA188" s="35">
        <f t="shared" si="62"/>
        <v>0</v>
      </c>
      <c r="AD188" s="35">
        <f t="shared" si="63"/>
        <v>0</v>
      </c>
      <c r="AG188" s="35">
        <f t="shared" si="64"/>
        <v>0</v>
      </c>
      <c r="AJ188" s="35">
        <f t="shared" si="65"/>
        <v>0</v>
      </c>
      <c r="AM188" s="35">
        <f t="shared" si="66"/>
        <v>0</v>
      </c>
      <c r="AP188" s="35">
        <f t="shared" si="67"/>
        <v>0</v>
      </c>
      <c r="AS188" s="35">
        <f t="shared" si="68"/>
        <v>0</v>
      </c>
      <c r="AV188" s="35">
        <f t="shared" si="69"/>
        <v>0</v>
      </c>
      <c r="AY188" s="35">
        <f t="shared" si="70"/>
        <v>0</v>
      </c>
      <c r="BB188" s="35">
        <f t="shared" si="71"/>
        <v>0</v>
      </c>
      <c r="BE188" s="35">
        <f t="shared" si="72"/>
        <v>0</v>
      </c>
      <c r="BH188" s="35">
        <f t="shared" si="73"/>
        <v>0</v>
      </c>
      <c r="BK188" s="35">
        <f t="shared" si="74"/>
        <v>0</v>
      </c>
      <c r="BN188" s="35">
        <f t="shared" si="75"/>
        <v>0</v>
      </c>
      <c r="BQ188" s="35">
        <f t="shared" si="76"/>
        <v>0</v>
      </c>
      <c r="BT188" s="35">
        <f t="shared" si="77"/>
        <v>0</v>
      </c>
      <c r="BW188" s="35">
        <f t="shared" si="78"/>
        <v>0</v>
      </c>
      <c r="BZ188" s="35">
        <f t="shared" si="79"/>
        <v>0</v>
      </c>
      <c r="CC188" s="35">
        <f t="shared" si="80"/>
        <v>0</v>
      </c>
      <c r="CF188" s="35">
        <f t="shared" si="81"/>
        <v>0</v>
      </c>
      <c r="CI188" s="35">
        <f t="shared" si="82"/>
        <v>0</v>
      </c>
      <c r="CL188" s="35">
        <f t="shared" si="83"/>
        <v>0</v>
      </c>
    </row>
    <row r="189" spans="1:90">
      <c r="A189" s="38" t="s">
        <v>182</v>
      </c>
      <c r="B189" s="21" t="s">
        <v>182</v>
      </c>
      <c r="C189" s="35">
        <f>IF(B189=0,0,VALUE(RIGHT(B189,4)))</f>
        <v>1536</v>
      </c>
      <c r="D189" s="40">
        <v>22.4</v>
      </c>
      <c r="E189" s="21" t="s">
        <v>182</v>
      </c>
      <c r="F189" s="35">
        <f t="shared" si="56"/>
        <v>1536</v>
      </c>
      <c r="G189" s="41">
        <v>36.9</v>
      </c>
      <c r="H189" s="21" t="s">
        <v>182</v>
      </c>
      <c r="I189" s="35">
        <f t="shared" si="57"/>
        <v>1536</v>
      </c>
      <c r="J189" s="41">
        <v>471.2</v>
      </c>
      <c r="K189" s="21" t="s">
        <v>182</v>
      </c>
      <c r="L189" s="35">
        <f t="shared" si="58"/>
        <v>1536</v>
      </c>
      <c r="M189" s="41">
        <v>828.5</v>
      </c>
      <c r="N189" s="21" t="s">
        <v>182</v>
      </c>
      <c r="O189" s="35">
        <f t="shared" si="59"/>
        <v>1536</v>
      </c>
      <c r="P189" s="41">
        <v>537.20000000000005</v>
      </c>
      <c r="Q189" s="21" t="s">
        <v>182</v>
      </c>
      <c r="R189" s="35">
        <f t="shared" si="60"/>
        <v>1536</v>
      </c>
      <c r="S189" s="41">
        <v>806.2</v>
      </c>
      <c r="T189" s="21" t="s">
        <v>182</v>
      </c>
      <c r="U189" s="35">
        <f>IF(T189=0,0,VALUE(RIGHT(T189,4)))</f>
        <v>1536</v>
      </c>
      <c r="V189" s="20">
        <v>756.5</v>
      </c>
      <c r="X189" s="35">
        <f t="shared" si="61"/>
        <v>0</v>
      </c>
      <c r="AA189" s="35">
        <f t="shared" si="62"/>
        <v>0</v>
      </c>
      <c r="AD189" s="35">
        <f t="shared" si="63"/>
        <v>0</v>
      </c>
      <c r="AG189" s="35">
        <f t="shared" si="64"/>
        <v>0</v>
      </c>
      <c r="AJ189" s="35">
        <f t="shared" si="65"/>
        <v>0</v>
      </c>
      <c r="AM189" s="35">
        <f t="shared" si="66"/>
        <v>0</v>
      </c>
      <c r="AP189" s="35">
        <f t="shared" si="67"/>
        <v>0</v>
      </c>
      <c r="AS189" s="35">
        <f t="shared" si="68"/>
        <v>0</v>
      </c>
      <c r="AV189" s="35">
        <f t="shared" si="69"/>
        <v>0</v>
      </c>
      <c r="AY189" s="35">
        <f t="shared" si="70"/>
        <v>0</v>
      </c>
      <c r="BB189" s="35">
        <f t="shared" si="71"/>
        <v>0</v>
      </c>
      <c r="BE189" s="35">
        <f t="shared" si="72"/>
        <v>0</v>
      </c>
      <c r="BH189" s="35">
        <f t="shared" si="73"/>
        <v>0</v>
      </c>
      <c r="BK189" s="35">
        <f t="shared" si="74"/>
        <v>0</v>
      </c>
      <c r="BN189" s="35">
        <f t="shared" si="75"/>
        <v>0</v>
      </c>
      <c r="BQ189" s="35">
        <f t="shared" si="76"/>
        <v>0</v>
      </c>
      <c r="BT189" s="35">
        <f t="shared" si="77"/>
        <v>0</v>
      </c>
      <c r="BW189" s="35">
        <f t="shared" si="78"/>
        <v>0</v>
      </c>
      <c r="BZ189" s="35">
        <f t="shared" si="79"/>
        <v>0</v>
      </c>
      <c r="CC189" s="35">
        <f t="shared" si="80"/>
        <v>0</v>
      </c>
      <c r="CF189" s="35">
        <f t="shared" si="81"/>
        <v>0</v>
      </c>
      <c r="CI189" s="35">
        <f t="shared" si="82"/>
        <v>0</v>
      </c>
      <c r="CL189" s="35">
        <f t="shared" si="83"/>
        <v>0</v>
      </c>
    </row>
    <row r="190" spans="1:90">
      <c r="A190" s="38" t="s">
        <v>183</v>
      </c>
      <c r="B190" s="21" t="s">
        <v>183</v>
      </c>
      <c r="C190" s="35">
        <f>IF(B190=0,0,VALUE(RIGHT(B190,4)))</f>
        <v>9210</v>
      </c>
      <c r="D190" s="40">
        <v>764.4</v>
      </c>
      <c r="E190" s="21" t="s">
        <v>183</v>
      </c>
      <c r="F190" s="35">
        <f t="shared" si="56"/>
        <v>9210</v>
      </c>
      <c r="G190" s="41">
        <v>848.4</v>
      </c>
      <c r="H190" s="21" t="s">
        <v>183</v>
      </c>
      <c r="I190" s="35">
        <f t="shared" si="57"/>
        <v>9210</v>
      </c>
      <c r="J190" s="41">
        <v>811.9</v>
      </c>
      <c r="K190" s="21" t="s">
        <v>183</v>
      </c>
      <c r="L190" s="35">
        <f t="shared" si="58"/>
        <v>9210</v>
      </c>
      <c r="M190" s="41">
        <v>849.8</v>
      </c>
      <c r="N190" s="21" t="s">
        <v>183</v>
      </c>
      <c r="O190" s="35">
        <f t="shared" si="59"/>
        <v>9210</v>
      </c>
      <c r="P190" s="41">
        <v>812.3</v>
      </c>
      <c r="Q190" s="21" t="s">
        <v>183</v>
      </c>
      <c r="R190" s="35">
        <f t="shared" si="60"/>
        <v>9210</v>
      </c>
      <c r="S190" s="41">
        <v>848.8</v>
      </c>
      <c r="T190" s="21" t="s">
        <v>183</v>
      </c>
      <c r="U190" s="35">
        <f>IF(T190=0,0,VALUE(RIGHT(T190,4)))</f>
        <v>9210</v>
      </c>
      <c r="V190" s="20">
        <v>728.7</v>
      </c>
      <c r="X190" s="35">
        <f t="shared" si="61"/>
        <v>0</v>
      </c>
      <c r="AA190" s="35">
        <f t="shared" si="62"/>
        <v>0</v>
      </c>
      <c r="AD190" s="35">
        <f t="shared" si="63"/>
        <v>0</v>
      </c>
      <c r="AG190" s="35">
        <f t="shared" si="64"/>
        <v>0</v>
      </c>
      <c r="AJ190" s="35">
        <f t="shared" si="65"/>
        <v>0</v>
      </c>
      <c r="AM190" s="35">
        <f t="shared" si="66"/>
        <v>0</v>
      </c>
      <c r="AP190" s="35">
        <f t="shared" si="67"/>
        <v>0</v>
      </c>
      <c r="AS190" s="35">
        <f t="shared" si="68"/>
        <v>0</v>
      </c>
      <c r="AV190" s="35">
        <f t="shared" si="69"/>
        <v>0</v>
      </c>
      <c r="AY190" s="35">
        <f t="shared" si="70"/>
        <v>0</v>
      </c>
      <c r="BB190" s="35">
        <f t="shared" si="71"/>
        <v>0</v>
      </c>
      <c r="BE190" s="35">
        <f t="shared" si="72"/>
        <v>0</v>
      </c>
      <c r="BH190" s="35">
        <f t="shared" si="73"/>
        <v>0</v>
      </c>
      <c r="BK190" s="35">
        <f t="shared" si="74"/>
        <v>0</v>
      </c>
      <c r="BN190" s="35">
        <f t="shared" si="75"/>
        <v>0</v>
      </c>
      <c r="BQ190" s="35">
        <f t="shared" si="76"/>
        <v>0</v>
      </c>
      <c r="BT190" s="35">
        <f t="shared" si="77"/>
        <v>0</v>
      </c>
      <c r="BW190" s="35">
        <f t="shared" si="78"/>
        <v>0</v>
      </c>
      <c r="BZ190" s="35">
        <f t="shared" si="79"/>
        <v>0</v>
      </c>
      <c r="CC190" s="35">
        <f t="shared" si="80"/>
        <v>0</v>
      </c>
      <c r="CF190" s="35">
        <f t="shared" si="81"/>
        <v>0</v>
      </c>
      <c r="CI190" s="35">
        <f t="shared" si="82"/>
        <v>0</v>
      </c>
      <c r="CL190" s="35">
        <f t="shared" si="83"/>
        <v>0</v>
      </c>
    </row>
    <row r="191" spans="1:90">
      <c r="A191" s="38" t="s">
        <v>184</v>
      </c>
      <c r="B191" s="21" t="s">
        <v>184</v>
      </c>
      <c r="C191" s="35">
        <f>IF(B191=0,0,VALUE(RIGHT(B191,4)))</f>
        <v>9012</v>
      </c>
      <c r="D191" s="40">
        <v>888</v>
      </c>
      <c r="E191" s="21" t="s">
        <v>184</v>
      </c>
      <c r="F191" s="35">
        <f t="shared" si="56"/>
        <v>9012</v>
      </c>
      <c r="G191" s="41">
        <v>432.6</v>
      </c>
      <c r="H191" s="21" t="s">
        <v>184</v>
      </c>
      <c r="I191" s="35">
        <f t="shared" si="57"/>
        <v>9012</v>
      </c>
      <c r="J191" s="41">
        <v>866.6</v>
      </c>
      <c r="K191" s="21" t="s">
        <v>184</v>
      </c>
      <c r="L191" s="35">
        <f t="shared" si="58"/>
        <v>9012</v>
      </c>
      <c r="M191" s="41">
        <v>722.2</v>
      </c>
      <c r="N191" s="21" t="s">
        <v>184</v>
      </c>
      <c r="O191" s="35">
        <f t="shared" si="59"/>
        <v>9012</v>
      </c>
      <c r="P191" s="41">
        <v>752</v>
      </c>
      <c r="Q191" s="21" t="s">
        <v>184</v>
      </c>
      <c r="R191" s="35">
        <f t="shared" si="60"/>
        <v>9012</v>
      </c>
      <c r="S191" s="41">
        <v>761.5</v>
      </c>
      <c r="T191" s="21" t="s">
        <v>184</v>
      </c>
      <c r="U191" s="35">
        <f>IF(T191=0,0,VALUE(RIGHT(T191,4)))</f>
        <v>9012</v>
      </c>
      <c r="V191" s="20">
        <v>783.5</v>
      </c>
      <c r="X191" s="35">
        <f t="shared" si="61"/>
        <v>0</v>
      </c>
      <c r="AA191" s="35">
        <f t="shared" si="62"/>
        <v>0</v>
      </c>
      <c r="AD191" s="35">
        <f t="shared" si="63"/>
        <v>0</v>
      </c>
      <c r="AG191" s="35">
        <f t="shared" si="64"/>
        <v>0</v>
      </c>
      <c r="AJ191" s="35">
        <f t="shared" si="65"/>
        <v>0</v>
      </c>
      <c r="AM191" s="35">
        <f t="shared" si="66"/>
        <v>0</v>
      </c>
      <c r="AP191" s="35">
        <f t="shared" si="67"/>
        <v>0</v>
      </c>
      <c r="AS191" s="35">
        <f t="shared" si="68"/>
        <v>0</v>
      </c>
      <c r="AV191" s="35">
        <f t="shared" si="69"/>
        <v>0</v>
      </c>
      <c r="AY191" s="35">
        <f t="shared" si="70"/>
        <v>0</v>
      </c>
      <c r="BB191" s="35">
        <f t="shared" si="71"/>
        <v>0</v>
      </c>
      <c r="BE191" s="35">
        <f t="shared" si="72"/>
        <v>0</v>
      </c>
      <c r="BH191" s="35">
        <f t="shared" si="73"/>
        <v>0</v>
      </c>
      <c r="BK191" s="35">
        <f t="shared" si="74"/>
        <v>0</v>
      </c>
      <c r="BN191" s="35">
        <f t="shared" si="75"/>
        <v>0</v>
      </c>
      <c r="BQ191" s="35">
        <f t="shared" si="76"/>
        <v>0</v>
      </c>
      <c r="BT191" s="35">
        <f t="shared" si="77"/>
        <v>0</v>
      </c>
      <c r="BW191" s="35">
        <f t="shared" si="78"/>
        <v>0</v>
      </c>
      <c r="BZ191" s="35">
        <f t="shared" si="79"/>
        <v>0</v>
      </c>
      <c r="CC191" s="35">
        <f t="shared" si="80"/>
        <v>0</v>
      </c>
      <c r="CF191" s="35">
        <f t="shared" si="81"/>
        <v>0</v>
      </c>
      <c r="CI191" s="35">
        <f t="shared" si="82"/>
        <v>0</v>
      </c>
      <c r="CL191" s="35">
        <f t="shared" si="83"/>
        <v>0</v>
      </c>
    </row>
    <row r="192" spans="1:90">
      <c r="A192" s="38" t="s">
        <v>185</v>
      </c>
      <c r="B192" s="21" t="s">
        <v>185</v>
      </c>
      <c r="C192" s="35">
        <f>IF(B192=0,0,VALUE(RIGHT(B192,4)))</f>
        <v>9015</v>
      </c>
      <c r="D192" s="40">
        <v>751.9</v>
      </c>
      <c r="E192" s="21" t="s">
        <v>185</v>
      </c>
      <c r="F192" s="35">
        <f t="shared" si="56"/>
        <v>9015</v>
      </c>
      <c r="G192" s="41">
        <v>980.4</v>
      </c>
      <c r="H192" s="21" t="s">
        <v>185</v>
      </c>
      <c r="I192" s="35">
        <f t="shared" si="57"/>
        <v>9015</v>
      </c>
      <c r="J192" s="41">
        <v>738.9</v>
      </c>
      <c r="K192" s="21" t="s">
        <v>185</v>
      </c>
      <c r="L192" s="35">
        <f t="shared" si="58"/>
        <v>9015</v>
      </c>
      <c r="M192" s="41">
        <v>824.7</v>
      </c>
      <c r="N192" s="21" t="s">
        <v>185</v>
      </c>
      <c r="O192" s="35">
        <f t="shared" si="59"/>
        <v>9015</v>
      </c>
      <c r="P192" s="41">
        <v>504</v>
      </c>
      <c r="Q192" s="21" t="s">
        <v>185</v>
      </c>
      <c r="R192" s="35">
        <f t="shared" si="60"/>
        <v>9015</v>
      </c>
      <c r="S192" s="41">
        <v>800.9</v>
      </c>
      <c r="T192" s="21" t="s">
        <v>185</v>
      </c>
      <c r="U192" s="35">
        <f>IF(T192=0,0,VALUE(RIGHT(T192,4)))</f>
        <v>9015</v>
      </c>
      <c r="V192" s="20">
        <v>870.2</v>
      </c>
      <c r="X192" s="35">
        <f t="shared" si="61"/>
        <v>0</v>
      </c>
      <c r="AA192" s="35">
        <f t="shared" si="62"/>
        <v>0</v>
      </c>
      <c r="AD192" s="35">
        <f t="shared" si="63"/>
        <v>0</v>
      </c>
      <c r="AG192" s="35">
        <f t="shared" si="64"/>
        <v>0</v>
      </c>
      <c r="AJ192" s="35">
        <f t="shared" si="65"/>
        <v>0</v>
      </c>
      <c r="AM192" s="35">
        <f t="shared" si="66"/>
        <v>0</v>
      </c>
      <c r="AP192" s="35">
        <f t="shared" si="67"/>
        <v>0</v>
      </c>
      <c r="AS192" s="35">
        <f t="shared" si="68"/>
        <v>0</v>
      </c>
      <c r="AV192" s="35">
        <f t="shared" si="69"/>
        <v>0</v>
      </c>
      <c r="AY192" s="35">
        <f t="shared" si="70"/>
        <v>0</v>
      </c>
      <c r="BB192" s="35">
        <f t="shared" si="71"/>
        <v>0</v>
      </c>
      <c r="BE192" s="35">
        <f t="shared" si="72"/>
        <v>0</v>
      </c>
      <c r="BH192" s="35">
        <f t="shared" si="73"/>
        <v>0</v>
      </c>
      <c r="BK192" s="35">
        <f t="shared" si="74"/>
        <v>0</v>
      </c>
      <c r="BN192" s="35">
        <f t="shared" si="75"/>
        <v>0</v>
      </c>
      <c r="BQ192" s="35">
        <f t="shared" si="76"/>
        <v>0</v>
      </c>
      <c r="BT192" s="35">
        <f t="shared" si="77"/>
        <v>0</v>
      </c>
      <c r="BW192" s="35">
        <f t="shared" si="78"/>
        <v>0</v>
      </c>
      <c r="BZ192" s="35">
        <f t="shared" si="79"/>
        <v>0</v>
      </c>
      <c r="CC192" s="35">
        <f t="shared" si="80"/>
        <v>0</v>
      </c>
      <c r="CF192" s="35">
        <f t="shared" si="81"/>
        <v>0</v>
      </c>
      <c r="CI192" s="35">
        <f t="shared" si="82"/>
        <v>0</v>
      </c>
      <c r="CL192" s="35">
        <f t="shared" si="83"/>
        <v>0</v>
      </c>
    </row>
    <row r="193" spans="1:90">
      <c r="A193" s="38" t="s">
        <v>186</v>
      </c>
      <c r="B193" s="21" t="s">
        <v>186</v>
      </c>
      <c r="C193" s="35">
        <f>IF(B193=0,0,VALUE(RIGHT(B193,4)))</f>
        <v>9016</v>
      </c>
      <c r="D193" s="40">
        <v>867.1</v>
      </c>
      <c r="E193" s="21" t="s">
        <v>186</v>
      </c>
      <c r="F193" s="35">
        <f t="shared" si="56"/>
        <v>9016</v>
      </c>
      <c r="G193" s="41">
        <v>757.8</v>
      </c>
      <c r="H193" s="21" t="s">
        <v>186</v>
      </c>
      <c r="I193" s="35">
        <f t="shared" si="57"/>
        <v>9016</v>
      </c>
      <c r="J193" s="41">
        <v>905.1</v>
      </c>
      <c r="K193" s="21" t="s">
        <v>186</v>
      </c>
      <c r="L193" s="35">
        <f t="shared" si="58"/>
        <v>9016</v>
      </c>
      <c r="M193" s="41">
        <v>137.5</v>
      </c>
      <c r="N193" s="21" t="s">
        <v>186</v>
      </c>
      <c r="O193" s="35">
        <f t="shared" si="59"/>
        <v>9016</v>
      </c>
      <c r="P193" s="41">
        <v>1193</v>
      </c>
      <c r="Q193" s="21" t="s">
        <v>186</v>
      </c>
      <c r="R193" s="35">
        <f t="shared" si="60"/>
        <v>9016</v>
      </c>
      <c r="S193" s="41">
        <v>671.6</v>
      </c>
      <c r="T193" s="21" t="s">
        <v>186</v>
      </c>
      <c r="U193" s="35">
        <f>IF(T193=0,0,VALUE(RIGHT(T193,4)))</f>
        <v>9016</v>
      </c>
      <c r="V193" s="20">
        <v>1216.8</v>
      </c>
      <c r="X193" s="35">
        <f t="shared" si="61"/>
        <v>0</v>
      </c>
      <c r="AA193" s="35">
        <f t="shared" si="62"/>
        <v>0</v>
      </c>
      <c r="AD193" s="35">
        <f t="shared" si="63"/>
        <v>0</v>
      </c>
      <c r="AG193" s="35">
        <f t="shared" si="64"/>
        <v>0</v>
      </c>
      <c r="AJ193" s="35">
        <f t="shared" si="65"/>
        <v>0</v>
      </c>
      <c r="AM193" s="35">
        <f t="shared" si="66"/>
        <v>0</v>
      </c>
      <c r="AP193" s="35">
        <f t="shared" si="67"/>
        <v>0</v>
      </c>
      <c r="AS193" s="35">
        <f t="shared" si="68"/>
        <v>0</v>
      </c>
      <c r="AV193" s="35">
        <f t="shared" si="69"/>
        <v>0</v>
      </c>
      <c r="AY193" s="35">
        <f t="shared" si="70"/>
        <v>0</v>
      </c>
      <c r="BB193" s="35">
        <f t="shared" si="71"/>
        <v>0</v>
      </c>
      <c r="BE193" s="35">
        <f t="shared" si="72"/>
        <v>0</v>
      </c>
      <c r="BH193" s="35">
        <f t="shared" si="73"/>
        <v>0</v>
      </c>
      <c r="BK193" s="35">
        <f t="shared" si="74"/>
        <v>0</v>
      </c>
      <c r="BN193" s="35">
        <f t="shared" si="75"/>
        <v>0</v>
      </c>
      <c r="BQ193" s="35">
        <f t="shared" si="76"/>
        <v>0</v>
      </c>
      <c r="BT193" s="35">
        <f t="shared" si="77"/>
        <v>0</v>
      </c>
      <c r="BW193" s="35">
        <f t="shared" si="78"/>
        <v>0</v>
      </c>
      <c r="BZ193" s="35">
        <f t="shared" si="79"/>
        <v>0</v>
      </c>
      <c r="CC193" s="35">
        <f t="shared" si="80"/>
        <v>0</v>
      </c>
      <c r="CF193" s="35">
        <f t="shared" si="81"/>
        <v>0</v>
      </c>
      <c r="CI193" s="35">
        <f t="shared" si="82"/>
        <v>0</v>
      </c>
      <c r="CL193" s="35">
        <f t="shared" si="83"/>
        <v>0</v>
      </c>
    </row>
    <row r="194" spans="1:90">
      <c r="A194" s="38" t="s">
        <v>187</v>
      </c>
      <c r="B194" s="21" t="s">
        <v>187</v>
      </c>
      <c r="C194" s="35">
        <f>IF(B194=0,0,VALUE(RIGHT(B194,4)))</f>
        <v>9018</v>
      </c>
      <c r="D194" s="40">
        <v>644.1</v>
      </c>
      <c r="E194" s="21" t="s">
        <v>187</v>
      </c>
      <c r="F194" s="35">
        <f t="shared" si="56"/>
        <v>9018</v>
      </c>
      <c r="G194" s="41">
        <v>500.5</v>
      </c>
      <c r="H194" s="21" t="s">
        <v>187</v>
      </c>
      <c r="I194" s="35">
        <f t="shared" si="57"/>
        <v>9018</v>
      </c>
      <c r="J194" s="41">
        <v>854</v>
      </c>
      <c r="K194" s="21" t="s">
        <v>187</v>
      </c>
      <c r="L194" s="35">
        <f t="shared" si="58"/>
        <v>9018</v>
      </c>
      <c r="M194" s="41">
        <v>830.8</v>
      </c>
      <c r="N194" s="21" t="s">
        <v>187</v>
      </c>
      <c r="O194" s="35">
        <f t="shared" si="59"/>
        <v>9018</v>
      </c>
      <c r="P194" s="41">
        <v>947.9</v>
      </c>
      <c r="Q194" s="21" t="s">
        <v>187</v>
      </c>
      <c r="R194" s="35">
        <f t="shared" si="60"/>
        <v>9018</v>
      </c>
      <c r="S194" s="41">
        <v>563.79999999999995</v>
      </c>
      <c r="T194" s="21" t="s">
        <v>187</v>
      </c>
      <c r="U194" s="35">
        <f>IF(T194=0,0,VALUE(RIGHT(T194,4)))</f>
        <v>9018</v>
      </c>
      <c r="V194" s="20">
        <v>1043.5</v>
      </c>
      <c r="X194" s="35">
        <f t="shared" si="61"/>
        <v>0</v>
      </c>
      <c r="AA194" s="35">
        <f t="shared" si="62"/>
        <v>0</v>
      </c>
      <c r="AD194" s="35">
        <f t="shared" si="63"/>
        <v>0</v>
      </c>
      <c r="AG194" s="35">
        <f t="shared" si="64"/>
        <v>0</v>
      </c>
      <c r="AJ194" s="35">
        <f t="shared" si="65"/>
        <v>0</v>
      </c>
      <c r="AM194" s="35">
        <f t="shared" si="66"/>
        <v>0</v>
      </c>
      <c r="AP194" s="35">
        <f t="shared" si="67"/>
        <v>0</v>
      </c>
      <c r="AS194" s="35">
        <f t="shared" si="68"/>
        <v>0</v>
      </c>
      <c r="AV194" s="35">
        <f t="shared" si="69"/>
        <v>0</v>
      </c>
      <c r="AY194" s="35">
        <f t="shared" si="70"/>
        <v>0</v>
      </c>
      <c r="BB194" s="35">
        <f t="shared" si="71"/>
        <v>0</v>
      </c>
      <c r="BE194" s="35">
        <f t="shared" si="72"/>
        <v>0</v>
      </c>
      <c r="BH194" s="35">
        <f t="shared" si="73"/>
        <v>0</v>
      </c>
      <c r="BK194" s="35">
        <f t="shared" si="74"/>
        <v>0</v>
      </c>
      <c r="BN194" s="35">
        <f t="shared" si="75"/>
        <v>0</v>
      </c>
      <c r="BQ194" s="35">
        <f t="shared" si="76"/>
        <v>0</v>
      </c>
      <c r="BT194" s="35">
        <f t="shared" si="77"/>
        <v>0</v>
      </c>
      <c r="BW194" s="35">
        <f t="shared" si="78"/>
        <v>0</v>
      </c>
      <c r="BZ194" s="35">
        <f t="shared" si="79"/>
        <v>0</v>
      </c>
      <c r="CC194" s="35">
        <f t="shared" si="80"/>
        <v>0</v>
      </c>
      <c r="CF194" s="35">
        <f t="shared" si="81"/>
        <v>0</v>
      </c>
      <c r="CI194" s="35">
        <f t="shared" si="82"/>
        <v>0</v>
      </c>
      <c r="CL194" s="35">
        <f t="shared" si="83"/>
        <v>0</v>
      </c>
    </row>
    <row r="195" spans="1:90">
      <c r="A195" s="38" t="s">
        <v>188</v>
      </c>
      <c r="B195" s="21" t="s">
        <v>188</v>
      </c>
      <c r="C195" s="35">
        <f>IF(B195=0,0,VALUE(RIGHT(B195,4)))</f>
        <v>9019</v>
      </c>
      <c r="D195" s="40">
        <v>878.4</v>
      </c>
      <c r="E195" s="21" t="s">
        <v>188</v>
      </c>
      <c r="F195" s="35">
        <f t="shared" si="56"/>
        <v>9019</v>
      </c>
      <c r="G195" s="41">
        <v>778.1</v>
      </c>
      <c r="H195" s="21" t="s">
        <v>188</v>
      </c>
      <c r="I195" s="35">
        <f t="shared" si="57"/>
        <v>9019</v>
      </c>
      <c r="J195" s="41">
        <v>774</v>
      </c>
      <c r="K195" s="21" t="s">
        <v>188</v>
      </c>
      <c r="L195" s="35">
        <f t="shared" si="58"/>
        <v>9019</v>
      </c>
      <c r="M195" s="41">
        <v>756.6</v>
      </c>
      <c r="N195" s="21" t="s">
        <v>188</v>
      </c>
      <c r="O195" s="35">
        <f t="shared" si="59"/>
        <v>9019</v>
      </c>
      <c r="P195" s="41">
        <v>930.4</v>
      </c>
      <c r="Q195" s="21" t="s">
        <v>188</v>
      </c>
      <c r="R195" s="35">
        <f t="shared" si="60"/>
        <v>9019</v>
      </c>
      <c r="S195" s="41">
        <v>750.7</v>
      </c>
      <c r="T195" s="21" t="s">
        <v>188</v>
      </c>
      <c r="U195" s="35">
        <f>IF(T195=0,0,VALUE(RIGHT(T195,4)))</f>
        <v>9019</v>
      </c>
      <c r="V195" s="20">
        <v>943.5</v>
      </c>
      <c r="X195" s="35">
        <f t="shared" si="61"/>
        <v>0</v>
      </c>
      <c r="AA195" s="35">
        <f t="shared" si="62"/>
        <v>0</v>
      </c>
      <c r="AD195" s="35">
        <f t="shared" si="63"/>
        <v>0</v>
      </c>
      <c r="AG195" s="35">
        <f t="shared" si="64"/>
        <v>0</v>
      </c>
      <c r="AJ195" s="35">
        <f t="shared" si="65"/>
        <v>0</v>
      </c>
      <c r="AM195" s="35">
        <f t="shared" si="66"/>
        <v>0</v>
      </c>
      <c r="AP195" s="35">
        <f t="shared" si="67"/>
        <v>0</v>
      </c>
      <c r="AS195" s="35">
        <f t="shared" si="68"/>
        <v>0</v>
      </c>
      <c r="AV195" s="35">
        <f t="shared" si="69"/>
        <v>0</v>
      </c>
      <c r="AY195" s="35">
        <f t="shared" si="70"/>
        <v>0</v>
      </c>
      <c r="BB195" s="35">
        <f t="shared" si="71"/>
        <v>0</v>
      </c>
      <c r="BE195" s="35">
        <f t="shared" si="72"/>
        <v>0</v>
      </c>
      <c r="BH195" s="35">
        <f t="shared" si="73"/>
        <v>0</v>
      </c>
      <c r="BK195" s="35">
        <f t="shared" si="74"/>
        <v>0</v>
      </c>
      <c r="BN195" s="35">
        <f t="shared" si="75"/>
        <v>0</v>
      </c>
      <c r="BQ195" s="35">
        <f t="shared" si="76"/>
        <v>0</v>
      </c>
      <c r="BT195" s="35">
        <f t="shared" si="77"/>
        <v>0</v>
      </c>
      <c r="BW195" s="35">
        <f t="shared" si="78"/>
        <v>0</v>
      </c>
      <c r="BZ195" s="35">
        <f t="shared" si="79"/>
        <v>0</v>
      </c>
      <c r="CC195" s="35">
        <f t="shared" si="80"/>
        <v>0</v>
      </c>
      <c r="CF195" s="35">
        <f t="shared" si="81"/>
        <v>0</v>
      </c>
      <c r="CI195" s="35">
        <f t="shared" si="82"/>
        <v>0</v>
      </c>
      <c r="CL195" s="35">
        <f t="shared" si="83"/>
        <v>0</v>
      </c>
    </row>
    <row r="196" spans="1:90">
      <c r="A196" s="38" t="s">
        <v>189</v>
      </c>
      <c r="B196" s="21" t="s">
        <v>189</v>
      </c>
      <c r="C196" s="35">
        <f>IF(B196=0,0,VALUE(RIGHT(B196,4)))</f>
        <v>9026</v>
      </c>
      <c r="D196" s="40">
        <v>808.1</v>
      </c>
      <c r="E196" s="21" t="s">
        <v>189</v>
      </c>
      <c r="F196" s="35">
        <f t="shared" ref="F196:F259" si="84">IF(E196=0,0,VALUE(RIGHT(E196,4)))</f>
        <v>9026</v>
      </c>
      <c r="G196" s="41">
        <v>399.8</v>
      </c>
      <c r="H196" s="21" t="s">
        <v>189</v>
      </c>
      <c r="I196" s="35">
        <f t="shared" ref="I196:I259" si="85">IF(H196=0,0,VALUE(RIGHT(H196,4)))</f>
        <v>9026</v>
      </c>
      <c r="J196" s="41">
        <v>956.2</v>
      </c>
      <c r="K196" s="21" t="s">
        <v>189</v>
      </c>
      <c r="L196" s="35">
        <f t="shared" ref="L196:L259" si="86">IF(K196=0,0,VALUE(RIGHT(K196,4)))</f>
        <v>9026</v>
      </c>
      <c r="M196" s="41">
        <v>765.6</v>
      </c>
      <c r="N196" s="21" t="s">
        <v>189</v>
      </c>
      <c r="O196" s="35">
        <f t="shared" ref="O196:O259" si="87">IF(N196=0,0,VALUE(RIGHT(N196,4)))</f>
        <v>9026</v>
      </c>
      <c r="P196" s="41">
        <v>714.4</v>
      </c>
      <c r="Q196" s="21" t="s">
        <v>189</v>
      </c>
      <c r="R196" s="35">
        <f t="shared" ref="R196:R259" si="88">IF(Q196=0,0,VALUE(RIGHT(Q196,4)))</f>
        <v>9026</v>
      </c>
      <c r="S196" s="41">
        <v>682</v>
      </c>
      <c r="T196" s="21" t="s">
        <v>189</v>
      </c>
      <c r="U196" s="35">
        <f>IF(T196=0,0,VALUE(RIGHT(T196,4)))</f>
        <v>9026</v>
      </c>
      <c r="V196" s="20">
        <v>1122</v>
      </c>
      <c r="X196" s="35">
        <f t="shared" ref="X196:X259" si="89">IF(W196=0,0,VALUE(RIGHT(W196,4)))</f>
        <v>0</v>
      </c>
      <c r="AA196" s="35">
        <f t="shared" ref="AA196:AA259" si="90">IF(Z196=0,0,VALUE(RIGHT(Z196,4)))</f>
        <v>0</v>
      </c>
      <c r="AD196" s="35">
        <f t="shared" ref="AD196:AD259" si="91">IF(AC196=0,0,VALUE(RIGHT(AC196,4)))</f>
        <v>0</v>
      </c>
      <c r="AG196" s="35">
        <f t="shared" ref="AG196:AG259" si="92">IF(AF196=0,0,VALUE(RIGHT(AF196,4)))</f>
        <v>0</v>
      </c>
      <c r="AJ196" s="35">
        <f t="shared" ref="AJ196:AJ259" si="93">IF(AI196=0,0,VALUE(RIGHT(AI196,4)))</f>
        <v>0</v>
      </c>
      <c r="AM196" s="35">
        <f t="shared" ref="AM196:AM259" si="94">IF(AL196=0,0,VALUE(RIGHT(AL196,4)))</f>
        <v>0</v>
      </c>
      <c r="AP196" s="35">
        <f t="shared" ref="AP196:AP259" si="95">IF(AO196=0,0,VALUE(RIGHT(AO196,4)))</f>
        <v>0</v>
      </c>
      <c r="AS196" s="35">
        <f t="shared" ref="AS196:AS259" si="96">IF(AR196=0,0,VALUE(RIGHT(AR196,4)))</f>
        <v>0</v>
      </c>
      <c r="AV196" s="35">
        <f t="shared" ref="AV196:AV259" si="97">IF(AU196=0,0,VALUE(RIGHT(AU196,4)))</f>
        <v>0</v>
      </c>
      <c r="AY196" s="35">
        <f t="shared" ref="AY196:AY259" si="98">IF(AX196=0,0,VALUE(RIGHT(AX196,4)))</f>
        <v>0</v>
      </c>
      <c r="BB196" s="35">
        <f t="shared" ref="BB196:BB259" si="99">IF(BA196=0,0,VALUE(RIGHT(BA196,4)))</f>
        <v>0</v>
      </c>
      <c r="BE196" s="35">
        <f t="shared" ref="BE196:BE259" si="100">IF(BD196=0,0,VALUE(RIGHT(BD196,4)))</f>
        <v>0</v>
      </c>
      <c r="BH196" s="35">
        <f t="shared" ref="BH196:BH259" si="101">IF(BG196=0,0,VALUE(RIGHT(BG196,4)))</f>
        <v>0</v>
      </c>
      <c r="BK196" s="35">
        <f t="shared" ref="BK196:BK259" si="102">IF(BJ196=0,0,VALUE(RIGHT(BJ196,4)))</f>
        <v>0</v>
      </c>
      <c r="BN196" s="35">
        <f t="shared" ref="BN196:BN259" si="103">IF(BM196=0,0,VALUE(RIGHT(BM196,4)))</f>
        <v>0</v>
      </c>
      <c r="BQ196" s="35">
        <f t="shared" ref="BQ196:BQ259" si="104">IF(BP196=0,0,VALUE(RIGHT(BP196,4)))</f>
        <v>0</v>
      </c>
      <c r="BT196" s="35">
        <f t="shared" ref="BT196:BT259" si="105">IF(BS196=0,0,VALUE(RIGHT(BS196,4)))</f>
        <v>0</v>
      </c>
      <c r="BW196" s="35">
        <f t="shared" ref="BW196:BW259" si="106">IF(BV196=0,0,VALUE(RIGHT(BV196,4)))</f>
        <v>0</v>
      </c>
      <c r="BZ196" s="35">
        <f t="shared" ref="BZ196:BZ259" si="107">IF(BY196=0,0,VALUE(RIGHT(BY196,4)))</f>
        <v>0</v>
      </c>
      <c r="CC196" s="35">
        <f t="shared" ref="CC196:CC259" si="108">IF(CB196=0,0,VALUE(RIGHT(CB196,4)))</f>
        <v>0</v>
      </c>
      <c r="CF196" s="35">
        <f t="shared" ref="CF196:CF259" si="109">IF(CE196=0,0,VALUE(RIGHT(CE196,4)))</f>
        <v>0</v>
      </c>
      <c r="CI196" s="35">
        <f t="shared" ref="CI196:CI259" si="110">IF(CH196=0,0,VALUE(RIGHT(CH196,4)))</f>
        <v>0</v>
      </c>
      <c r="CL196" s="35">
        <f t="shared" ref="CL196:CL259" si="111">IF(CK196=0,0,VALUE(RIGHT(CK196,4)))</f>
        <v>0</v>
      </c>
    </row>
    <row r="197" spans="1:90">
      <c r="A197" s="38" t="s">
        <v>190</v>
      </c>
      <c r="B197" s="21" t="s">
        <v>190</v>
      </c>
      <c r="C197" s="35">
        <f>IF(B197=0,0,VALUE(RIGHT(B197,4)))</f>
        <v>9069</v>
      </c>
      <c r="D197" s="40">
        <v>615.20000000000005</v>
      </c>
      <c r="E197" s="21" t="s">
        <v>190</v>
      </c>
      <c r="F197" s="35">
        <f t="shared" si="84"/>
        <v>9069</v>
      </c>
      <c r="G197" s="41">
        <v>839.1</v>
      </c>
      <c r="H197" s="21" t="s">
        <v>190</v>
      </c>
      <c r="I197" s="35">
        <f t="shared" si="85"/>
        <v>9069</v>
      </c>
      <c r="J197" s="41">
        <v>781.4</v>
      </c>
      <c r="K197" s="21" t="s">
        <v>190</v>
      </c>
      <c r="L197" s="35">
        <f t="shared" si="86"/>
        <v>9069</v>
      </c>
      <c r="M197" s="41">
        <v>878.8</v>
      </c>
      <c r="N197" s="21" t="s">
        <v>190</v>
      </c>
      <c r="O197" s="35">
        <f t="shared" si="87"/>
        <v>9069</v>
      </c>
      <c r="P197" s="41">
        <v>648.5</v>
      </c>
      <c r="Q197" s="21" t="s">
        <v>190</v>
      </c>
      <c r="R197" s="35">
        <f t="shared" si="88"/>
        <v>9069</v>
      </c>
      <c r="S197" s="41">
        <v>996.1</v>
      </c>
      <c r="T197" s="21" t="s">
        <v>190</v>
      </c>
      <c r="U197" s="35">
        <f>IF(T197=0,0,VALUE(RIGHT(T197,4)))</f>
        <v>9069</v>
      </c>
      <c r="V197" s="20">
        <v>664</v>
      </c>
      <c r="X197" s="35">
        <f t="shared" si="89"/>
        <v>0</v>
      </c>
      <c r="AA197" s="35">
        <f t="shared" si="90"/>
        <v>0</v>
      </c>
      <c r="AD197" s="35">
        <f t="shared" si="91"/>
        <v>0</v>
      </c>
      <c r="AG197" s="35">
        <f t="shared" si="92"/>
        <v>0</v>
      </c>
      <c r="AJ197" s="35">
        <f t="shared" si="93"/>
        <v>0</v>
      </c>
      <c r="AM197" s="35">
        <f t="shared" si="94"/>
        <v>0</v>
      </c>
      <c r="AP197" s="35">
        <f t="shared" si="95"/>
        <v>0</v>
      </c>
      <c r="AS197" s="35">
        <f t="shared" si="96"/>
        <v>0</v>
      </c>
      <c r="AV197" s="35">
        <f t="shared" si="97"/>
        <v>0</v>
      </c>
      <c r="AY197" s="35">
        <f t="shared" si="98"/>
        <v>0</v>
      </c>
      <c r="BB197" s="35">
        <f t="shared" si="99"/>
        <v>0</v>
      </c>
      <c r="BE197" s="35">
        <f t="shared" si="100"/>
        <v>0</v>
      </c>
      <c r="BH197" s="35">
        <f t="shared" si="101"/>
        <v>0</v>
      </c>
      <c r="BK197" s="35">
        <f t="shared" si="102"/>
        <v>0</v>
      </c>
      <c r="BN197" s="35">
        <f t="shared" si="103"/>
        <v>0</v>
      </c>
      <c r="BQ197" s="35">
        <f t="shared" si="104"/>
        <v>0</v>
      </c>
      <c r="BT197" s="35">
        <f t="shared" si="105"/>
        <v>0</v>
      </c>
      <c r="BW197" s="35">
        <f t="shared" si="106"/>
        <v>0</v>
      </c>
      <c r="BZ197" s="35">
        <f t="shared" si="107"/>
        <v>0</v>
      </c>
      <c r="CC197" s="35">
        <f t="shared" si="108"/>
        <v>0</v>
      </c>
      <c r="CF197" s="35">
        <f t="shared" si="109"/>
        <v>0</v>
      </c>
      <c r="CI197" s="35">
        <f t="shared" si="110"/>
        <v>0</v>
      </c>
      <c r="CL197" s="35">
        <f t="shared" si="111"/>
        <v>0</v>
      </c>
    </row>
    <row r="198" spans="1:90">
      <c r="A198" s="38" t="s">
        <v>191</v>
      </c>
      <c r="B198" s="21" t="s">
        <v>191</v>
      </c>
      <c r="C198" s="35">
        <f>IF(B198=0,0,VALUE(RIGHT(B198,4)))</f>
        <v>9082</v>
      </c>
      <c r="D198" s="40">
        <v>998.2</v>
      </c>
      <c r="E198" s="21" t="s">
        <v>191</v>
      </c>
      <c r="F198" s="35">
        <f t="shared" si="84"/>
        <v>9082</v>
      </c>
      <c r="G198" s="41">
        <v>878.3</v>
      </c>
      <c r="H198" s="21" t="s">
        <v>191</v>
      </c>
      <c r="I198" s="35">
        <f t="shared" si="85"/>
        <v>9082</v>
      </c>
      <c r="J198" s="41">
        <v>941</v>
      </c>
      <c r="K198" s="21" t="s">
        <v>191</v>
      </c>
      <c r="L198" s="35">
        <f t="shared" si="86"/>
        <v>9082</v>
      </c>
      <c r="M198" s="41">
        <v>696.9</v>
      </c>
      <c r="N198" s="21" t="s">
        <v>191</v>
      </c>
      <c r="O198" s="35">
        <f t="shared" si="87"/>
        <v>9082</v>
      </c>
      <c r="P198" s="41">
        <v>824.1</v>
      </c>
      <c r="Q198" s="21" t="s">
        <v>191</v>
      </c>
      <c r="R198" s="35">
        <f t="shared" si="88"/>
        <v>9082</v>
      </c>
      <c r="S198" s="41">
        <v>859.3</v>
      </c>
      <c r="T198" s="21" t="s">
        <v>191</v>
      </c>
      <c r="U198" s="35">
        <f>IF(T198=0,0,VALUE(RIGHT(T198,4)))</f>
        <v>9082</v>
      </c>
      <c r="V198" s="20">
        <v>836.5</v>
      </c>
      <c r="X198" s="35">
        <f t="shared" si="89"/>
        <v>0</v>
      </c>
      <c r="AA198" s="35">
        <f t="shared" si="90"/>
        <v>0</v>
      </c>
      <c r="AD198" s="35">
        <f t="shared" si="91"/>
        <v>0</v>
      </c>
      <c r="AG198" s="35">
        <f t="shared" si="92"/>
        <v>0</v>
      </c>
      <c r="AJ198" s="35">
        <f t="shared" si="93"/>
        <v>0</v>
      </c>
      <c r="AM198" s="35">
        <f t="shared" si="94"/>
        <v>0</v>
      </c>
      <c r="AP198" s="35">
        <f t="shared" si="95"/>
        <v>0</v>
      </c>
      <c r="AS198" s="35">
        <f t="shared" si="96"/>
        <v>0</v>
      </c>
      <c r="AV198" s="35">
        <f t="shared" si="97"/>
        <v>0</v>
      </c>
      <c r="AY198" s="35">
        <f t="shared" si="98"/>
        <v>0</v>
      </c>
      <c r="BB198" s="35">
        <f t="shared" si="99"/>
        <v>0</v>
      </c>
      <c r="BE198" s="35">
        <f t="shared" si="100"/>
        <v>0</v>
      </c>
      <c r="BH198" s="35">
        <f t="shared" si="101"/>
        <v>0</v>
      </c>
      <c r="BK198" s="35">
        <f t="shared" si="102"/>
        <v>0</v>
      </c>
      <c r="BN198" s="35">
        <f t="shared" si="103"/>
        <v>0</v>
      </c>
      <c r="BQ198" s="35">
        <f t="shared" si="104"/>
        <v>0</v>
      </c>
      <c r="BT198" s="35">
        <f t="shared" si="105"/>
        <v>0</v>
      </c>
      <c r="BW198" s="35">
        <f t="shared" si="106"/>
        <v>0</v>
      </c>
      <c r="BZ198" s="35">
        <f t="shared" si="107"/>
        <v>0</v>
      </c>
      <c r="CC198" s="35">
        <f t="shared" si="108"/>
        <v>0</v>
      </c>
      <c r="CF198" s="35">
        <f t="shared" si="109"/>
        <v>0</v>
      </c>
      <c r="CI198" s="35">
        <f t="shared" si="110"/>
        <v>0</v>
      </c>
      <c r="CL198" s="35">
        <f t="shared" si="111"/>
        <v>0</v>
      </c>
    </row>
    <row r="199" spans="1:90">
      <c r="A199" s="38" t="s">
        <v>192</v>
      </c>
      <c r="B199" s="21" t="s">
        <v>192</v>
      </c>
      <c r="C199" s="35">
        <f>IF(B199=0,0,VALUE(RIGHT(B199,4)))</f>
        <v>9084</v>
      </c>
      <c r="D199" s="40">
        <v>995.7</v>
      </c>
      <c r="E199" s="21" t="s">
        <v>192</v>
      </c>
      <c r="F199" s="35">
        <f t="shared" si="84"/>
        <v>9084</v>
      </c>
      <c r="G199" s="41">
        <v>732.1</v>
      </c>
      <c r="H199" s="21" t="s">
        <v>192</v>
      </c>
      <c r="I199" s="35">
        <f t="shared" si="85"/>
        <v>9084</v>
      </c>
      <c r="J199" s="41">
        <v>791.8</v>
      </c>
      <c r="K199" s="21" t="s">
        <v>192</v>
      </c>
      <c r="L199" s="35">
        <f t="shared" si="86"/>
        <v>9084</v>
      </c>
      <c r="M199" s="41">
        <v>807.9</v>
      </c>
      <c r="N199" s="21" t="s">
        <v>192</v>
      </c>
      <c r="O199" s="35">
        <f t="shared" si="87"/>
        <v>9084</v>
      </c>
      <c r="P199" s="41">
        <v>870.7</v>
      </c>
      <c r="Q199" s="21" t="s">
        <v>192</v>
      </c>
      <c r="R199" s="35">
        <f t="shared" si="88"/>
        <v>9084</v>
      </c>
      <c r="S199" s="41">
        <v>807.9</v>
      </c>
      <c r="T199" s="21" t="s">
        <v>192</v>
      </c>
      <c r="U199" s="35">
        <f>IF(T199=0,0,VALUE(RIGHT(T199,4)))</f>
        <v>9084</v>
      </c>
      <c r="V199" s="20">
        <v>854.6</v>
      </c>
      <c r="X199" s="35">
        <f t="shared" si="89"/>
        <v>0</v>
      </c>
      <c r="AA199" s="35">
        <f t="shared" si="90"/>
        <v>0</v>
      </c>
      <c r="AD199" s="35">
        <f t="shared" si="91"/>
        <v>0</v>
      </c>
      <c r="AG199" s="35">
        <f t="shared" si="92"/>
        <v>0</v>
      </c>
      <c r="AJ199" s="35">
        <f t="shared" si="93"/>
        <v>0</v>
      </c>
      <c r="AM199" s="35">
        <f t="shared" si="94"/>
        <v>0</v>
      </c>
      <c r="AP199" s="35">
        <f t="shared" si="95"/>
        <v>0</v>
      </c>
      <c r="AS199" s="35">
        <f t="shared" si="96"/>
        <v>0</v>
      </c>
      <c r="AV199" s="35">
        <f t="shared" si="97"/>
        <v>0</v>
      </c>
      <c r="AY199" s="35">
        <f t="shared" si="98"/>
        <v>0</v>
      </c>
      <c r="BB199" s="35">
        <f t="shared" si="99"/>
        <v>0</v>
      </c>
      <c r="BE199" s="35">
        <f t="shared" si="100"/>
        <v>0</v>
      </c>
      <c r="BH199" s="35">
        <f t="shared" si="101"/>
        <v>0</v>
      </c>
      <c r="BK199" s="35">
        <f t="shared" si="102"/>
        <v>0</v>
      </c>
      <c r="BN199" s="35">
        <f t="shared" si="103"/>
        <v>0</v>
      </c>
      <c r="BQ199" s="35">
        <f t="shared" si="104"/>
        <v>0</v>
      </c>
      <c r="BT199" s="35">
        <f t="shared" si="105"/>
        <v>0</v>
      </c>
      <c r="BW199" s="35">
        <f t="shared" si="106"/>
        <v>0</v>
      </c>
      <c r="BZ199" s="35">
        <f t="shared" si="107"/>
        <v>0</v>
      </c>
      <c r="CC199" s="35">
        <f t="shared" si="108"/>
        <v>0</v>
      </c>
      <c r="CF199" s="35">
        <f t="shared" si="109"/>
        <v>0</v>
      </c>
      <c r="CI199" s="35">
        <f t="shared" si="110"/>
        <v>0</v>
      </c>
      <c r="CL199" s="35">
        <f t="shared" si="111"/>
        <v>0</v>
      </c>
    </row>
    <row r="200" spans="1:90">
      <c r="A200" s="38" t="s">
        <v>193</v>
      </c>
      <c r="B200" s="21" t="s">
        <v>193</v>
      </c>
      <c r="C200" s="35">
        <f>IF(B200=0,0,VALUE(RIGHT(B200,4)))</f>
        <v>9085</v>
      </c>
      <c r="D200" s="40">
        <v>835</v>
      </c>
      <c r="E200" s="21" t="s">
        <v>193</v>
      </c>
      <c r="F200" s="35">
        <f t="shared" si="84"/>
        <v>9085</v>
      </c>
      <c r="G200" s="41">
        <v>1141.3</v>
      </c>
      <c r="H200" s="21" t="s">
        <v>193</v>
      </c>
      <c r="I200" s="35">
        <f t="shared" si="85"/>
        <v>9085</v>
      </c>
      <c r="J200" s="41">
        <v>395.1</v>
      </c>
      <c r="K200" s="21" t="s">
        <v>193</v>
      </c>
      <c r="L200" s="35">
        <f t="shared" si="86"/>
        <v>9085</v>
      </c>
      <c r="M200" s="41">
        <v>1083.0999999999999</v>
      </c>
      <c r="N200" s="21" t="s">
        <v>193</v>
      </c>
      <c r="O200" s="35">
        <f t="shared" si="87"/>
        <v>9085</v>
      </c>
      <c r="P200" s="41">
        <v>350.4</v>
      </c>
      <c r="Q200" s="21" t="s">
        <v>193</v>
      </c>
      <c r="R200" s="35">
        <f t="shared" si="88"/>
        <v>9085</v>
      </c>
      <c r="S200" s="41">
        <v>1243.4000000000001</v>
      </c>
      <c r="T200" s="21" t="s">
        <v>193</v>
      </c>
      <c r="U200" s="35">
        <f>IF(T200=0,0,VALUE(RIGHT(T200,4)))</f>
        <v>9085</v>
      </c>
      <c r="V200" s="20">
        <v>466.6</v>
      </c>
      <c r="X200" s="35">
        <f t="shared" si="89"/>
        <v>0</v>
      </c>
      <c r="AA200" s="35">
        <f t="shared" si="90"/>
        <v>0</v>
      </c>
      <c r="AD200" s="35">
        <f t="shared" si="91"/>
        <v>0</v>
      </c>
      <c r="AG200" s="35">
        <f t="shared" si="92"/>
        <v>0</v>
      </c>
      <c r="AJ200" s="35">
        <f t="shared" si="93"/>
        <v>0</v>
      </c>
      <c r="AM200" s="35">
        <f t="shared" si="94"/>
        <v>0</v>
      </c>
      <c r="AP200" s="35">
        <f t="shared" si="95"/>
        <v>0</v>
      </c>
      <c r="AS200" s="35">
        <f t="shared" si="96"/>
        <v>0</v>
      </c>
      <c r="AV200" s="35">
        <f t="shared" si="97"/>
        <v>0</v>
      </c>
      <c r="AY200" s="35">
        <f t="shared" si="98"/>
        <v>0</v>
      </c>
      <c r="BB200" s="35">
        <f t="shared" si="99"/>
        <v>0</v>
      </c>
      <c r="BE200" s="35">
        <f t="shared" si="100"/>
        <v>0</v>
      </c>
      <c r="BH200" s="35">
        <f t="shared" si="101"/>
        <v>0</v>
      </c>
      <c r="BK200" s="35">
        <f t="shared" si="102"/>
        <v>0</v>
      </c>
      <c r="BN200" s="35">
        <f t="shared" si="103"/>
        <v>0</v>
      </c>
      <c r="BQ200" s="35">
        <f t="shared" si="104"/>
        <v>0</v>
      </c>
      <c r="BT200" s="35">
        <f t="shared" si="105"/>
        <v>0</v>
      </c>
      <c r="BW200" s="35">
        <f t="shared" si="106"/>
        <v>0</v>
      </c>
      <c r="BZ200" s="35">
        <f t="shared" si="107"/>
        <v>0</v>
      </c>
      <c r="CC200" s="35">
        <f t="shared" si="108"/>
        <v>0</v>
      </c>
      <c r="CF200" s="35">
        <f t="shared" si="109"/>
        <v>0</v>
      </c>
      <c r="CI200" s="35">
        <f t="shared" si="110"/>
        <v>0</v>
      </c>
      <c r="CL200" s="35">
        <f t="shared" si="111"/>
        <v>0</v>
      </c>
    </row>
    <row r="201" spans="1:90">
      <c r="A201" s="38" t="s">
        <v>194</v>
      </c>
      <c r="B201" s="21" t="s">
        <v>194</v>
      </c>
      <c r="C201" s="35">
        <f>IF(B201=0,0,VALUE(RIGHT(B201,4)))</f>
        <v>9086</v>
      </c>
      <c r="D201" s="40">
        <v>853.6</v>
      </c>
      <c r="E201" s="21" t="s">
        <v>194</v>
      </c>
      <c r="F201" s="35">
        <f t="shared" si="84"/>
        <v>9086</v>
      </c>
      <c r="G201" s="41">
        <v>808.3</v>
      </c>
      <c r="H201" s="21" t="s">
        <v>194</v>
      </c>
      <c r="I201" s="35">
        <f t="shared" si="85"/>
        <v>9086</v>
      </c>
      <c r="J201" s="41">
        <v>799.8</v>
      </c>
      <c r="K201" s="21" t="s">
        <v>194</v>
      </c>
      <c r="L201" s="35">
        <f t="shared" si="86"/>
        <v>9086</v>
      </c>
      <c r="M201" s="41">
        <v>0</v>
      </c>
      <c r="N201" s="21" t="s">
        <v>194</v>
      </c>
      <c r="O201" s="35">
        <f t="shared" si="87"/>
        <v>9086</v>
      </c>
      <c r="P201" s="41">
        <v>0</v>
      </c>
      <c r="Q201" s="21" t="s">
        <v>194</v>
      </c>
      <c r="R201" s="35">
        <f t="shared" si="88"/>
        <v>9086</v>
      </c>
      <c r="S201" s="41">
        <v>55.4</v>
      </c>
      <c r="T201" s="21" t="s">
        <v>194</v>
      </c>
      <c r="U201" s="35">
        <f>IF(T201=0,0,VALUE(RIGHT(T201,4)))</f>
        <v>9086</v>
      </c>
      <c r="V201" s="20">
        <v>807.9</v>
      </c>
      <c r="X201" s="35">
        <f t="shared" si="89"/>
        <v>0</v>
      </c>
      <c r="AA201" s="35">
        <f t="shared" si="90"/>
        <v>0</v>
      </c>
      <c r="AD201" s="35">
        <f t="shared" si="91"/>
        <v>0</v>
      </c>
      <c r="AG201" s="35">
        <f t="shared" si="92"/>
        <v>0</v>
      </c>
      <c r="AJ201" s="35">
        <f t="shared" si="93"/>
        <v>0</v>
      </c>
      <c r="AM201" s="35">
        <f t="shared" si="94"/>
        <v>0</v>
      </c>
      <c r="AP201" s="35">
        <f t="shared" si="95"/>
        <v>0</v>
      </c>
      <c r="AS201" s="35">
        <f t="shared" si="96"/>
        <v>0</v>
      </c>
      <c r="AV201" s="35">
        <f t="shared" si="97"/>
        <v>0</v>
      </c>
      <c r="AY201" s="35">
        <f t="shared" si="98"/>
        <v>0</v>
      </c>
      <c r="BB201" s="35">
        <f t="shared" si="99"/>
        <v>0</v>
      </c>
      <c r="BE201" s="35">
        <f t="shared" si="100"/>
        <v>0</v>
      </c>
      <c r="BH201" s="35">
        <f t="shared" si="101"/>
        <v>0</v>
      </c>
      <c r="BK201" s="35">
        <f t="shared" si="102"/>
        <v>0</v>
      </c>
      <c r="BN201" s="35">
        <f t="shared" si="103"/>
        <v>0</v>
      </c>
      <c r="BQ201" s="35">
        <f t="shared" si="104"/>
        <v>0</v>
      </c>
      <c r="BT201" s="35">
        <f t="shared" si="105"/>
        <v>0</v>
      </c>
      <c r="BW201" s="35">
        <f t="shared" si="106"/>
        <v>0</v>
      </c>
      <c r="BZ201" s="35">
        <f t="shared" si="107"/>
        <v>0</v>
      </c>
      <c r="CC201" s="35">
        <f t="shared" si="108"/>
        <v>0</v>
      </c>
      <c r="CF201" s="35">
        <f t="shared" si="109"/>
        <v>0</v>
      </c>
      <c r="CI201" s="35">
        <f t="shared" si="110"/>
        <v>0</v>
      </c>
      <c r="CL201" s="35">
        <f t="shared" si="111"/>
        <v>0</v>
      </c>
    </row>
    <row r="202" spans="1:90">
      <c r="A202" s="38" t="s">
        <v>195</v>
      </c>
      <c r="B202" s="21" t="s">
        <v>195</v>
      </c>
      <c r="C202" s="35">
        <f>IF(B202=0,0,VALUE(RIGHT(B202,4)))</f>
        <v>9091</v>
      </c>
      <c r="D202" s="40">
        <v>837.3</v>
      </c>
      <c r="E202" s="21" t="s">
        <v>195</v>
      </c>
      <c r="F202" s="35">
        <f t="shared" si="84"/>
        <v>9091</v>
      </c>
      <c r="G202" s="41">
        <v>756.9</v>
      </c>
      <c r="H202" s="21" t="s">
        <v>195</v>
      </c>
      <c r="I202" s="35">
        <f t="shared" si="85"/>
        <v>9091</v>
      </c>
      <c r="J202" s="41">
        <v>915</v>
      </c>
      <c r="K202" s="21" t="s">
        <v>195</v>
      </c>
      <c r="L202" s="35">
        <f t="shared" si="86"/>
        <v>9091</v>
      </c>
      <c r="M202" s="41">
        <v>784.4</v>
      </c>
      <c r="N202" s="21" t="s">
        <v>195</v>
      </c>
      <c r="O202" s="35">
        <f t="shared" si="87"/>
        <v>9091</v>
      </c>
      <c r="P202" s="41">
        <v>790.7</v>
      </c>
      <c r="Q202" s="21" t="s">
        <v>195</v>
      </c>
      <c r="R202" s="35">
        <f t="shared" si="88"/>
        <v>9091</v>
      </c>
      <c r="S202" s="41">
        <v>353.5</v>
      </c>
      <c r="T202" s="21" t="s">
        <v>195</v>
      </c>
      <c r="U202" s="35">
        <f>IF(T202=0,0,VALUE(RIGHT(T202,4)))</f>
        <v>9091</v>
      </c>
      <c r="V202" s="20">
        <v>973.3</v>
      </c>
      <c r="X202" s="35">
        <f t="shared" si="89"/>
        <v>0</v>
      </c>
      <c r="AA202" s="35">
        <f t="shared" si="90"/>
        <v>0</v>
      </c>
      <c r="AD202" s="35">
        <f t="shared" si="91"/>
        <v>0</v>
      </c>
      <c r="AG202" s="35">
        <f t="shared" si="92"/>
        <v>0</v>
      </c>
      <c r="AJ202" s="35">
        <f t="shared" si="93"/>
        <v>0</v>
      </c>
      <c r="AM202" s="35">
        <f t="shared" si="94"/>
        <v>0</v>
      </c>
      <c r="AP202" s="35">
        <f t="shared" si="95"/>
        <v>0</v>
      </c>
      <c r="AS202" s="35">
        <f t="shared" si="96"/>
        <v>0</v>
      </c>
      <c r="AV202" s="35">
        <f t="shared" si="97"/>
        <v>0</v>
      </c>
      <c r="AY202" s="35">
        <f t="shared" si="98"/>
        <v>0</v>
      </c>
      <c r="BB202" s="35">
        <f t="shared" si="99"/>
        <v>0</v>
      </c>
      <c r="BE202" s="35">
        <f t="shared" si="100"/>
        <v>0</v>
      </c>
      <c r="BH202" s="35">
        <f t="shared" si="101"/>
        <v>0</v>
      </c>
      <c r="BK202" s="35">
        <f t="shared" si="102"/>
        <v>0</v>
      </c>
      <c r="BN202" s="35">
        <f t="shared" si="103"/>
        <v>0</v>
      </c>
      <c r="BQ202" s="35">
        <f t="shared" si="104"/>
        <v>0</v>
      </c>
      <c r="BT202" s="35">
        <f t="shared" si="105"/>
        <v>0</v>
      </c>
      <c r="BW202" s="35">
        <f t="shared" si="106"/>
        <v>0</v>
      </c>
      <c r="BZ202" s="35">
        <f t="shared" si="107"/>
        <v>0</v>
      </c>
      <c r="CC202" s="35">
        <f t="shared" si="108"/>
        <v>0</v>
      </c>
      <c r="CF202" s="35">
        <f t="shared" si="109"/>
        <v>0</v>
      </c>
      <c r="CI202" s="35">
        <f t="shared" si="110"/>
        <v>0</v>
      </c>
      <c r="CL202" s="35">
        <f t="shared" si="111"/>
        <v>0</v>
      </c>
    </row>
    <row r="203" spans="1:90">
      <c r="A203" s="38" t="s">
        <v>196</v>
      </c>
      <c r="B203" s="21" t="s">
        <v>196</v>
      </c>
      <c r="C203" s="35">
        <f>IF(B203=0,0,VALUE(RIGHT(B203,4)))</f>
        <v>9096</v>
      </c>
      <c r="D203" s="40">
        <v>336.8</v>
      </c>
      <c r="E203" s="21" t="s">
        <v>196</v>
      </c>
      <c r="F203" s="35">
        <f t="shared" si="84"/>
        <v>9096</v>
      </c>
      <c r="G203" s="41">
        <v>855.3</v>
      </c>
      <c r="H203" s="21" t="s">
        <v>196</v>
      </c>
      <c r="I203" s="35">
        <f t="shared" si="85"/>
        <v>9096</v>
      </c>
      <c r="J203" s="41">
        <v>549.1</v>
      </c>
      <c r="K203" s="21" t="s">
        <v>196</v>
      </c>
      <c r="L203" s="35">
        <f t="shared" si="86"/>
        <v>9096</v>
      </c>
      <c r="M203" s="41">
        <v>604.79999999999995</v>
      </c>
      <c r="N203" s="21" t="s">
        <v>196</v>
      </c>
      <c r="O203" s="35">
        <f t="shared" si="87"/>
        <v>9096</v>
      </c>
      <c r="P203" s="41">
        <v>810.5</v>
      </c>
      <c r="Q203" s="21" t="s">
        <v>196</v>
      </c>
      <c r="R203" s="35">
        <f t="shared" si="88"/>
        <v>9096</v>
      </c>
      <c r="S203" s="41">
        <v>380.7</v>
      </c>
      <c r="T203" s="21" t="s">
        <v>196</v>
      </c>
      <c r="U203" s="35">
        <f>IF(T203=0,0,VALUE(RIGHT(T203,4)))</f>
        <v>9096</v>
      </c>
      <c r="V203" s="20">
        <v>489.9</v>
      </c>
      <c r="X203" s="35">
        <f t="shared" si="89"/>
        <v>0</v>
      </c>
      <c r="AA203" s="35">
        <f t="shared" si="90"/>
        <v>0</v>
      </c>
      <c r="AD203" s="35">
        <f t="shared" si="91"/>
        <v>0</v>
      </c>
      <c r="AG203" s="35">
        <f t="shared" si="92"/>
        <v>0</v>
      </c>
      <c r="AJ203" s="35">
        <f t="shared" si="93"/>
        <v>0</v>
      </c>
      <c r="AM203" s="35">
        <f t="shared" si="94"/>
        <v>0</v>
      </c>
      <c r="AP203" s="35">
        <f t="shared" si="95"/>
        <v>0</v>
      </c>
      <c r="AS203" s="35">
        <f t="shared" si="96"/>
        <v>0</v>
      </c>
      <c r="AV203" s="35">
        <f t="shared" si="97"/>
        <v>0</v>
      </c>
      <c r="AY203" s="35">
        <f t="shared" si="98"/>
        <v>0</v>
      </c>
      <c r="BB203" s="35">
        <f t="shared" si="99"/>
        <v>0</v>
      </c>
      <c r="BE203" s="35">
        <f t="shared" si="100"/>
        <v>0</v>
      </c>
      <c r="BH203" s="35">
        <f t="shared" si="101"/>
        <v>0</v>
      </c>
      <c r="BK203" s="35">
        <f t="shared" si="102"/>
        <v>0</v>
      </c>
      <c r="BN203" s="35">
        <f t="shared" si="103"/>
        <v>0</v>
      </c>
      <c r="BQ203" s="35">
        <f t="shared" si="104"/>
        <v>0</v>
      </c>
      <c r="BT203" s="35">
        <f t="shared" si="105"/>
        <v>0</v>
      </c>
      <c r="BW203" s="35">
        <f t="shared" si="106"/>
        <v>0</v>
      </c>
      <c r="BZ203" s="35">
        <f t="shared" si="107"/>
        <v>0</v>
      </c>
      <c r="CC203" s="35">
        <f t="shared" si="108"/>
        <v>0</v>
      </c>
      <c r="CF203" s="35">
        <f t="shared" si="109"/>
        <v>0</v>
      </c>
      <c r="CI203" s="35">
        <f t="shared" si="110"/>
        <v>0</v>
      </c>
      <c r="CL203" s="35">
        <f t="shared" si="111"/>
        <v>0</v>
      </c>
    </row>
    <row r="204" spans="1:90">
      <c r="A204" s="38" t="s">
        <v>197</v>
      </c>
      <c r="B204" s="21" t="s">
        <v>197</v>
      </c>
      <c r="C204" s="35">
        <f>IF(B204=0,0,VALUE(RIGHT(B204,4)))</f>
        <v>1790</v>
      </c>
      <c r="D204" s="40">
        <v>668.1</v>
      </c>
      <c r="E204" s="21" t="s">
        <v>197</v>
      </c>
      <c r="F204" s="35">
        <f t="shared" si="84"/>
        <v>1790</v>
      </c>
      <c r="G204" s="41">
        <v>8.6999999999999993</v>
      </c>
      <c r="H204" s="21" t="s">
        <v>197</v>
      </c>
      <c r="I204" s="35">
        <f t="shared" si="85"/>
        <v>1790</v>
      </c>
      <c r="J204" s="41">
        <v>365.4</v>
      </c>
      <c r="K204" s="21" t="s">
        <v>197</v>
      </c>
      <c r="L204" s="35">
        <f t="shared" si="86"/>
        <v>1790</v>
      </c>
      <c r="M204" s="41">
        <v>152.6</v>
      </c>
      <c r="N204" s="21" t="s">
        <v>197</v>
      </c>
      <c r="O204" s="35">
        <f t="shared" si="87"/>
        <v>1790</v>
      </c>
      <c r="P204" s="41">
        <v>184.6</v>
      </c>
      <c r="Q204" s="21" t="s">
        <v>197</v>
      </c>
      <c r="R204" s="35">
        <f t="shared" si="88"/>
        <v>1790</v>
      </c>
      <c r="S204" s="41">
        <v>494.3</v>
      </c>
      <c r="T204" s="21" t="s">
        <v>197</v>
      </c>
      <c r="U204" s="35">
        <f>IF(T204=0,0,VALUE(RIGHT(T204,4)))</f>
        <v>1790</v>
      </c>
      <c r="V204" s="20">
        <v>82.4</v>
      </c>
      <c r="X204" s="35">
        <f t="shared" si="89"/>
        <v>0</v>
      </c>
      <c r="AA204" s="35">
        <f t="shared" si="90"/>
        <v>0</v>
      </c>
      <c r="AD204" s="35">
        <f t="shared" si="91"/>
        <v>0</v>
      </c>
      <c r="AG204" s="35">
        <f t="shared" si="92"/>
        <v>0</v>
      </c>
      <c r="AJ204" s="35">
        <f t="shared" si="93"/>
        <v>0</v>
      </c>
      <c r="AM204" s="35">
        <f t="shared" si="94"/>
        <v>0</v>
      </c>
      <c r="AP204" s="35">
        <f t="shared" si="95"/>
        <v>0</v>
      </c>
      <c r="AS204" s="35">
        <f t="shared" si="96"/>
        <v>0</v>
      </c>
      <c r="AV204" s="35">
        <f t="shared" si="97"/>
        <v>0</v>
      </c>
      <c r="AY204" s="35">
        <f t="shared" si="98"/>
        <v>0</v>
      </c>
      <c r="BB204" s="35">
        <f t="shared" si="99"/>
        <v>0</v>
      </c>
      <c r="BE204" s="35">
        <f t="shared" si="100"/>
        <v>0</v>
      </c>
      <c r="BH204" s="35">
        <f t="shared" si="101"/>
        <v>0</v>
      </c>
      <c r="BK204" s="35">
        <f t="shared" si="102"/>
        <v>0</v>
      </c>
      <c r="BN204" s="35">
        <f t="shared" si="103"/>
        <v>0</v>
      </c>
      <c r="BQ204" s="35">
        <f t="shared" si="104"/>
        <v>0</v>
      </c>
      <c r="BT204" s="35">
        <f t="shared" si="105"/>
        <v>0</v>
      </c>
      <c r="BW204" s="35">
        <f t="shared" si="106"/>
        <v>0</v>
      </c>
      <c r="BZ204" s="35">
        <f t="shared" si="107"/>
        <v>0</v>
      </c>
      <c r="CC204" s="35">
        <f t="shared" si="108"/>
        <v>0</v>
      </c>
      <c r="CF204" s="35">
        <f t="shared" si="109"/>
        <v>0</v>
      </c>
      <c r="CI204" s="35">
        <f t="shared" si="110"/>
        <v>0</v>
      </c>
      <c r="CL204" s="35">
        <f t="shared" si="111"/>
        <v>0</v>
      </c>
    </row>
    <row r="205" spans="1:90">
      <c r="A205" s="38" t="s">
        <v>198</v>
      </c>
      <c r="B205" s="21" t="s">
        <v>198</v>
      </c>
      <c r="C205" s="35">
        <f>IF(B205=0,0,VALUE(RIGHT(B205,4)))</f>
        <v>1834</v>
      </c>
      <c r="D205" s="40">
        <v>724.7</v>
      </c>
      <c r="E205" s="21" t="s">
        <v>198</v>
      </c>
      <c r="F205" s="35">
        <f t="shared" si="84"/>
        <v>1834</v>
      </c>
      <c r="G205" s="41">
        <v>315.3</v>
      </c>
      <c r="H205" s="21" t="s">
        <v>198</v>
      </c>
      <c r="I205" s="35">
        <f t="shared" si="85"/>
        <v>1834</v>
      </c>
      <c r="J205" s="41">
        <v>248.7</v>
      </c>
      <c r="K205" s="21" t="s">
        <v>198</v>
      </c>
      <c r="L205" s="35">
        <f t="shared" si="86"/>
        <v>1834</v>
      </c>
      <c r="M205" s="41">
        <v>849.3</v>
      </c>
      <c r="N205" s="21" t="s">
        <v>198</v>
      </c>
      <c r="O205" s="35">
        <f t="shared" si="87"/>
        <v>1834</v>
      </c>
      <c r="P205" s="41">
        <v>843.7</v>
      </c>
      <c r="Q205" s="21" t="s">
        <v>198</v>
      </c>
      <c r="R205" s="35">
        <f t="shared" si="88"/>
        <v>1834</v>
      </c>
      <c r="S205" s="41">
        <v>300.60000000000002</v>
      </c>
      <c r="T205" s="21" t="s">
        <v>198</v>
      </c>
      <c r="U205" s="35">
        <f>IF(T205=0,0,VALUE(RIGHT(T205,4)))</f>
        <v>1834</v>
      </c>
      <c r="V205" s="20">
        <v>515.9</v>
      </c>
      <c r="X205" s="35">
        <f t="shared" si="89"/>
        <v>0</v>
      </c>
      <c r="AA205" s="35">
        <f t="shared" si="90"/>
        <v>0</v>
      </c>
      <c r="AD205" s="35">
        <f t="shared" si="91"/>
        <v>0</v>
      </c>
      <c r="AG205" s="35">
        <f t="shared" si="92"/>
        <v>0</v>
      </c>
      <c r="AJ205" s="35">
        <f t="shared" si="93"/>
        <v>0</v>
      </c>
      <c r="AM205" s="35">
        <f t="shared" si="94"/>
        <v>0</v>
      </c>
      <c r="AP205" s="35">
        <f t="shared" si="95"/>
        <v>0</v>
      </c>
      <c r="AS205" s="35">
        <f t="shared" si="96"/>
        <v>0</v>
      </c>
      <c r="AV205" s="35">
        <f t="shared" si="97"/>
        <v>0</v>
      </c>
      <c r="AY205" s="35">
        <f t="shared" si="98"/>
        <v>0</v>
      </c>
      <c r="BB205" s="35">
        <f t="shared" si="99"/>
        <v>0</v>
      </c>
      <c r="BE205" s="35">
        <f t="shared" si="100"/>
        <v>0</v>
      </c>
      <c r="BH205" s="35">
        <f t="shared" si="101"/>
        <v>0</v>
      </c>
      <c r="BK205" s="35">
        <f t="shared" si="102"/>
        <v>0</v>
      </c>
      <c r="BN205" s="35">
        <f t="shared" si="103"/>
        <v>0</v>
      </c>
      <c r="BQ205" s="35">
        <f t="shared" si="104"/>
        <v>0</v>
      </c>
      <c r="BT205" s="35">
        <f t="shared" si="105"/>
        <v>0</v>
      </c>
      <c r="BW205" s="35">
        <f t="shared" si="106"/>
        <v>0</v>
      </c>
      <c r="BZ205" s="35">
        <f t="shared" si="107"/>
        <v>0</v>
      </c>
      <c r="CC205" s="35">
        <f t="shared" si="108"/>
        <v>0</v>
      </c>
      <c r="CF205" s="35">
        <f t="shared" si="109"/>
        <v>0</v>
      </c>
      <c r="CI205" s="35">
        <f t="shared" si="110"/>
        <v>0</v>
      </c>
      <c r="CL205" s="35">
        <f t="shared" si="111"/>
        <v>0</v>
      </c>
    </row>
    <row r="206" spans="1:90">
      <c r="A206" s="38" t="s">
        <v>199</v>
      </c>
      <c r="B206" s="21" t="s">
        <v>199</v>
      </c>
      <c r="C206" s="35">
        <f>IF(B206=0,0,VALUE(RIGHT(B206,4)))</f>
        <v>1786</v>
      </c>
      <c r="D206" s="40">
        <v>0</v>
      </c>
      <c r="E206" s="21" t="s">
        <v>199</v>
      </c>
      <c r="F206" s="35">
        <f t="shared" si="84"/>
        <v>1786</v>
      </c>
      <c r="G206" s="41">
        <v>0</v>
      </c>
      <c r="H206" s="21" t="s">
        <v>199</v>
      </c>
      <c r="I206" s="35">
        <f t="shared" si="85"/>
        <v>1786</v>
      </c>
      <c r="J206" s="41">
        <v>0</v>
      </c>
      <c r="K206" s="21" t="s">
        <v>199</v>
      </c>
      <c r="L206" s="35">
        <f t="shared" si="86"/>
        <v>1786</v>
      </c>
      <c r="M206" s="41">
        <v>0</v>
      </c>
      <c r="N206" s="21" t="s">
        <v>199</v>
      </c>
      <c r="O206" s="35">
        <f t="shared" si="87"/>
        <v>1786</v>
      </c>
      <c r="P206" s="41">
        <v>0</v>
      </c>
      <c r="Q206" s="21" t="s">
        <v>199</v>
      </c>
      <c r="R206" s="35">
        <f t="shared" si="88"/>
        <v>1786</v>
      </c>
      <c r="S206" s="41">
        <v>0</v>
      </c>
      <c r="T206" s="21" t="s">
        <v>199</v>
      </c>
      <c r="U206" s="35">
        <f>IF(T206=0,0,VALUE(RIGHT(T206,4)))</f>
        <v>1786</v>
      </c>
      <c r="V206" s="20">
        <v>0</v>
      </c>
      <c r="X206" s="35">
        <f t="shared" si="89"/>
        <v>0</v>
      </c>
      <c r="AA206" s="35">
        <f t="shared" si="90"/>
        <v>0</v>
      </c>
      <c r="AD206" s="35">
        <f t="shared" si="91"/>
        <v>0</v>
      </c>
      <c r="AG206" s="35">
        <f t="shared" si="92"/>
        <v>0</v>
      </c>
      <c r="AJ206" s="35">
        <f t="shared" si="93"/>
        <v>0</v>
      </c>
      <c r="AM206" s="35">
        <f t="shared" si="94"/>
        <v>0</v>
      </c>
      <c r="AP206" s="35">
        <f t="shared" si="95"/>
        <v>0</v>
      </c>
      <c r="AS206" s="35">
        <f t="shared" si="96"/>
        <v>0</v>
      </c>
      <c r="AV206" s="35">
        <f t="shared" si="97"/>
        <v>0</v>
      </c>
      <c r="AY206" s="35">
        <f t="shared" si="98"/>
        <v>0</v>
      </c>
      <c r="BB206" s="35">
        <f t="shared" si="99"/>
        <v>0</v>
      </c>
      <c r="BE206" s="35">
        <f t="shared" si="100"/>
        <v>0</v>
      </c>
      <c r="BH206" s="35">
        <f t="shared" si="101"/>
        <v>0</v>
      </c>
      <c r="BK206" s="35">
        <f t="shared" si="102"/>
        <v>0</v>
      </c>
      <c r="BN206" s="35">
        <f t="shared" si="103"/>
        <v>0</v>
      </c>
      <c r="BQ206" s="35">
        <f t="shared" si="104"/>
        <v>0</v>
      </c>
      <c r="BT206" s="35">
        <f t="shared" si="105"/>
        <v>0</v>
      </c>
      <c r="BW206" s="35">
        <f t="shared" si="106"/>
        <v>0</v>
      </c>
      <c r="BZ206" s="35">
        <f t="shared" si="107"/>
        <v>0</v>
      </c>
      <c r="CC206" s="35">
        <f t="shared" si="108"/>
        <v>0</v>
      </c>
      <c r="CF206" s="35">
        <f t="shared" si="109"/>
        <v>0</v>
      </c>
      <c r="CI206" s="35">
        <f t="shared" si="110"/>
        <v>0</v>
      </c>
      <c r="CL206" s="35">
        <f t="shared" si="111"/>
        <v>0</v>
      </c>
    </row>
    <row r="207" spans="1:90">
      <c r="A207" s="38" t="s">
        <v>200</v>
      </c>
      <c r="B207" s="21" t="s">
        <v>200</v>
      </c>
      <c r="C207" s="35">
        <f>IF(B207=0,0,VALUE(RIGHT(B207,4)))</f>
        <v>1794</v>
      </c>
      <c r="D207" s="40">
        <v>682.2</v>
      </c>
      <c r="E207" s="21" t="s">
        <v>200</v>
      </c>
      <c r="F207" s="35">
        <f t="shared" si="84"/>
        <v>1794</v>
      </c>
      <c r="G207" s="41">
        <v>14.2</v>
      </c>
      <c r="H207" s="21" t="s">
        <v>200</v>
      </c>
      <c r="I207" s="35">
        <f t="shared" si="85"/>
        <v>1794</v>
      </c>
      <c r="J207" s="41">
        <v>366</v>
      </c>
      <c r="K207" s="21" t="s">
        <v>200</v>
      </c>
      <c r="L207" s="35">
        <f t="shared" si="86"/>
        <v>1794</v>
      </c>
      <c r="M207" s="41">
        <v>165.8</v>
      </c>
      <c r="N207" s="21" t="s">
        <v>200</v>
      </c>
      <c r="O207" s="35">
        <f t="shared" si="87"/>
        <v>1794</v>
      </c>
      <c r="P207" s="41">
        <v>183.2</v>
      </c>
      <c r="Q207" s="21" t="s">
        <v>200</v>
      </c>
      <c r="R207" s="35">
        <f t="shared" si="88"/>
        <v>1794</v>
      </c>
      <c r="S207" s="41">
        <v>514.29999999999995</v>
      </c>
      <c r="T207" s="21" t="s">
        <v>200</v>
      </c>
      <c r="U207" s="35">
        <f>IF(T207=0,0,VALUE(RIGHT(T207,4)))</f>
        <v>1794</v>
      </c>
      <c r="V207" s="20">
        <v>94</v>
      </c>
      <c r="X207" s="35">
        <f t="shared" si="89"/>
        <v>0</v>
      </c>
      <c r="AA207" s="35">
        <f t="shared" si="90"/>
        <v>0</v>
      </c>
      <c r="AD207" s="35">
        <f t="shared" si="91"/>
        <v>0</v>
      </c>
      <c r="AG207" s="35">
        <f t="shared" si="92"/>
        <v>0</v>
      </c>
      <c r="AJ207" s="35">
        <f t="shared" si="93"/>
        <v>0</v>
      </c>
      <c r="AM207" s="35">
        <f t="shared" si="94"/>
        <v>0</v>
      </c>
      <c r="AP207" s="35">
        <f t="shared" si="95"/>
        <v>0</v>
      </c>
      <c r="AS207" s="35">
        <f t="shared" si="96"/>
        <v>0</v>
      </c>
      <c r="AV207" s="35">
        <f t="shared" si="97"/>
        <v>0</v>
      </c>
      <c r="AY207" s="35">
        <f t="shared" si="98"/>
        <v>0</v>
      </c>
      <c r="BB207" s="35">
        <f t="shared" si="99"/>
        <v>0</v>
      </c>
      <c r="BE207" s="35">
        <f t="shared" si="100"/>
        <v>0</v>
      </c>
      <c r="BH207" s="35">
        <f t="shared" si="101"/>
        <v>0</v>
      </c>
      <c r="BK207" s="35">
        <f t="shared" si="102"/>
        <v>0</v>
      </c>
      <c r="BN207" s="35">
        <f t="shared" si="103"/>
        <v>0</v>
      </c>
      <c r="BQ207" s="35">
        <f t="shared" si="104"/>
        <v>0</v>
      </c>
      <c r="BT207" s="35">
        <f t="shared" si="105"/>
        <v>0</v>
      </c>
      <c r="BW207" s="35">
        <f t="shared" si="106"/>
        <v>0</v>
      </c>
      <c r="BZ207" s="35">
        <f t="shared" si="107"/>
        <v>0</v>
      </c>
      <c r="CC207" s="35">
        <f t="shared" si="108"/>
        <v>0</v>
      </c>
      <c r="CF207" s="35">
        <f t="shared" si="109"/>
        <v>0</v>
      </c>
      <c r="CI207" s="35">
        <f t="shared" si="110"/>
        <v>0</v>
      </c>
      <c r="CL207" s="35">
        <f t="shared" si="111"/>
        <v>0</v>
      </c>
    </row>
    <row r="208" spans="1:90">
      <c r="A208" s="38" t="s">
        <v>201</v>
      </c>
      <c r="B208" s="21" t="s">
        <v>201</v>
      </c>
      <c r="C208" s="35">
        <f>IF(B208=0,0,VALUE(RIGHT(B208,4)))</f>
        <v>1898</v>
      </c>
      <c r="D208" s="40">
        <v>77.8</v>
      </c>
      <c r="E208" s="21" t="s">
        <v>201</v>
      </c>
      <c r="F208" s="35">
        <f t="shared" si="84"/>
        <v>1898</v>
      </c>
      <c r="G208" s="41">
        <v>448.4</v>
      </c>
      <c r="H208" s="21" t="s">
        <v>201</v>
      </c>
      <c r="I208" s="35">
        <f t="shared" si="85"/>
        <v>1898</v>
      </c>
      <c r="J208" s="41">
        <v>512.9</v>
      </c>
      <c r="K208" s="21" t="s">
        <v>201</v>
      </c>
      <c r="L208" s="35">
        <f t="shared" si="86"/>
        <v>1898</v>
      </c>
      <c r="M208" s="41">
        <v>153.1</v>
      </c>
      <c r="N208" s="21" t="s">
        <v>201</v>
      </c>
      <c r="O208" s="35">
        <f t="shared" si="87"/>
        <v>1898</v>
      </c>
      <c r="P208" s="41">
        <v>392.7</v>
      </c>
      <c r="Q208" s="21" t="s">
        <v>201</v>
      </c>
      <c r="R208" s="35">
        <f t="shared" si="88"/>
        <v>1898</v>
      </c>
      <c r="S208" s="41">
        <v>538.4</v>
      </c>
      <c r="T208" s="21" t="s">
        <v>201</v>
      </c>
      <c r="U208" s="35">
        <f>IF(T208=0,0,VALUE(RIGHT(T208,4)))</f>
        <v>1898</v>
      </c>
      <c r="V208" s="20">
        <v>82.5</v>
      </c>
      <c r="X208" s="35">
        <f t="shared" si="89"/>
        <v>0</v>
      </c>
      <c r="AA208" s="35">
        <f t="shared" si="90"/>
        <v>0</v>
      </c>
      <c r="AD208" s="35">
        <f t="shared" si="91"/>
        <v>0</v>
      </c>
      <c r="AG208" s="35">
        <f t="shared" si="92"/>
        <v>0</v>
      </c>
      <c r="AJ208" s="35">
        <f t="shared" si="93"/>
        <v>0</v>
      </c>
      <c r="AM208" s="35">
        <f t="shared" si="94"/>
        <v>0</v>
      </c>
      <c r="AP208" s="35">
        <f t="shared" si="95"/>
        <v>0</v>
      </c>
      <c r="AS208" s="35">
        <f t="shared" si="96"/>
        <v>0</v>
      </c>
      <c r="AV208" s="35">
        <f t="shared" si="97"/>
        <v>0</v>
      </c>
      <c r="AY208" s="35">
        <f t="shared" si="98"/>
        <v>0</v>
      </c>
      <c r="BB208" s="35">
        <f t="shared" si="99"/>
        <v>0</v>
      </c>
      <c r="BE208" s="35">
        <f t="shared" si="100"/>
        <v>0</v>
      </c>
      <c r="BH208" s="35">
        <f t="shared" si="101"/>
        <v>0</v>
      </c>
      <c r="BK208" s="35">
        <f t="shared" si="102"/>
        <v>0</v>
      </c>
      <c r="BN208" s="35">
        <f t="shared" si="103"/>
        <v>0</v>
      </c>
      <c r="BQ208" s="35">
        <f t="shared" si="104"/>
        <v>0</v>
      </c>
      <c r="BT208" s="35">
        <f t="shared" si="105"/>
        <v>0</v>
      </c>
      <c r="BW208" s="35">
        <f t="shared" si="106"/>
        <v>0</v>
      </c>
      <c r="BZ208" s="35">
        <f t="shared" si="107"/>
        <v>0</v>
      </c>
      <c r="CC208" s="35">
        <f t="shared" si="108"/>
        <v>0</v>
      </c>
      <c r="CF208" s="35">
        <f t="shared" si="109"/>
        <v>0</v>
      </c>
      <c r="CI208" s="35">
        <f t="shared" si="110"/>
        <v>0</v>
      </c>
      <c r="CL208" s="35">
        <f t="shared" si="111"/>
        <v>0</v>
      </c>
    </row>
    <row r="209" spans="1:90">
      <c r="A209" s="38" t="s">
        <v>202</v>
      </c>
      <c r="B209" s="21" t="s">
        <v>202</v>
      </c>
      <c r="C209" s="35">
        <f>IF(B209=0,0,VALUE(RIGHT(B209,4)))</f>
        <v>7749</v>
      </c>
      <c r="D209" s="40">
        <v>702.4</v>
      </c>
      <c r="E209" s="21" t="s">
        <v>202</v>
      </c>
      <c r="F209" s="35">
        <f t="shared" si="84"/>
        <v>7749</v>
      </c>
      <c r="G209" s="41">
        <v>233.1</v>
      </c>
      <c r="H209" s="21" t="s">
        <v>202</v>
      </c>
      <c r="I209" s="35">
        <f t="shared" si="85"/>
        <v>7749</v>
      </c>
      <c r="J209" s="41">
        <v>252.3</v>
      </c>
      <c r="K209" s="21" t="s">
        <v>202</v>
      </c>
      <c r="L209" s="35">
        <f t="shared" si="86"/>
        <v>7749</v>
      </c>
      <c r="M209" s="41">
        <v>164.3</v>
      </c>
      <c r="N209" s="21" t="s">
        <v>202</v>
      </c>
      <c r="O209" s="35">
        <f t="shared" si="87"/>
        <v>7749</v>
      </c>
      <c r="P209" s="41">
        <v>133.4</v>
      </c>
      <c r="Q209" s="21" t="s">
        <v>202</v>
      </c>
      <c r="R209" s="35">
        <f t="shared" si="88"/>
        <v>7749</v>
      </c>
      <c r="S209" s="41">
        <v>535.79999999999995</v>
      </c>
      <c r="T209" s="21" t="s">
        <v>202</v>
      </c>
      <c r="U209" s="35">
        <f>IF(T209=0,0,VALUE(RIGHT(T209,4)))</f>
        <v>7749</v>
      </c>
      <c r="V209" s="20">
        <v>909.8</v>
      </c>
      <c r="X209" s="35">
        <f t="shared" si="89"/>
        <v>0</v>
      </c>
      <c r="AA209" s="35">
        <f t="shared" si="90"/>
        <v>0</v>
      </c>
      <c r="AD209" s="35">
        <f t="shared" si="91"/>
        <v>0</v>
      </c>
      <c r="AG209" s="35">
        <f t="shared" si="92"/>
        <v>0</v>
      </c>
      <c r="AJ209" s="35">
        <f t="shared" si="93"/>
        <v>0</v>
      </c>
      <c r="AM209" s="35">
        <f t="shared" si="94"/>
        <v>0</v>
      </c>
      <c r="AP209" s="35">
        <f t="shared" si="95"/>
        <v>0</v>
      </c>
      <c r="AS209" s="35">
        <f t="shared" si="96"/>
        <v>0</v>
      </c>
      <c r="AV209" s="35">
        <f t="shared" si="97"/>
        <v>0</v>
      </c>
      <c r="AY209" s="35">
        <f t="shared" si="98"/>
        <v>0</v>
      </c>
      <c r="BB209" s="35">
        <f t="shared" si="99"/>
        <v>0</v>
      </c>
      <c r="BE209" s="35">
        <f t="shared" si="100"/>
        <v>0</v>
      </c>
      <c r="BH209" s="35">
        <f t="shared" si="101"/>
        <v>0</v>
      </c>
      <c r="BK209" s="35">
        <f t="shared" si="102"/>
        <v>0</v>
      </c>
      <c r="BN209" s="35">
        <f t="shared" si="103"/>
        <v>0</v>
      </c>
      <c r="BQ209" s="35">
        <f t="shared" si="104"/>
        <v>0</v>
      </c>
      <c r="BT209" s="35">
        <f t="shared" si="105"/>
        <v>0</v>
      </c>
      <c r="BW209" s="35">
        <f t="shared" si="106"/>
        <v>0</v>
      </c>
      <c r="BZ209" s="35">
        <f t="shared" si="107"/>
        <v>0</v>
      </c>
      <c r="CC209" s="35">
        <f t="shared" si="108"/>
        <v>0</v>
      </c>
      <c r="CF209" s="35">
        <f t="shared" si="109"/>
        <v>0</v>
      </c>
      <c r="CI209" s="35">
        <f t="shared" si="110"/>
        <v>0</v>
      </c>
      <c r="CL209" s="35">
        <f t="shared" si="111"/>
        <v>0</v>
      </c>
    </row>
    <row r="210" spans="1:90">
      <c r="A210" s="38" t="s">
        <v>203</v>
      </c>
      <c r="B210" s="21" t="s">
        <v>203</v>
      </c>
      <c r="C210" s="35">
        <f>IF(B210=0,0,VALUE(RIGHT(B210,4)))</f>
        <v>7626</v>
      </c>
      <c r="D210" s="40">
        <v>693.1</v>
      </c>
      <c r="E210" s="21" t="s">
        <v>203</v>
      </c>
      <c r="F210" s="35">
        <f t="shared" si="84"/>
        <v>7626</v>
      </c>
      <c r="G210" s="41">
        <v>534.4</v>
      </c>
      <c r="H210" s="21" t="s">
        <v>203</v>
      </c>
      <c r="I210" s="35">
        <f t="shared" si="85"/>
        <v>7626</v>
      </c>
      <c r="J210" s="41">
        <v>343.8</v>
      </c>
      <c r="K210" s="21" t="s">
        <v>203</v>
      </c>
      <c r="L210" s="35">
        <f t="shared" si="86"/>
        <v>7626</v>
      </c>
      <c r="M210" s="41">
        <v>840.8</v>
      </c>
      <c r="N210" s="21" t="s">
        <v>203</v>
      </c>
      <c r="O210" s="35">
        <f t="shared" si="87"/>
        <v>7626</v>
      </c>
      <c r="P210" s="41">
        <v>525.70000000000005</v>
      </c>
      <c r="Q210" s="21" t="s">
        <v>203</v>
      </c>
      <c r="R210" s="35">
        <f t="shared" si="88"/>
        <v>7626</v>
      </c>
      <c r="S210" s="41">
        <v>424.1</v>
      </c>
      <c r="T210" s="21" t="s">
        <v>203</v>
      </c>
      <c r="U210" s="35">
        <f>IF(T210=0,0,VALUE(RIGHT(T210,4)))</f>
        <v>7626</v>
      </c>
      <c r="V210" s="20">
        <v>184.2</v>
      </c>
      <c r="X210" s="35">
        <f t="shared" si="89"/>
        <v>0</v>
      </c>
      <c r="AA210" s="35">
        <f t="shared" si="90"/>
        <v>0</v>
      </c>
      <c r="AD210" s="35">
        <f t="shared" si="91"/>
        <v>0</v>
      </c>
      <c r="AG210" s="35">
        <f t="shared" si="92"/>
        <v>0</v>
      </c>
      <c r="AJ210" s="35">
        <f t="shared" si="93"/>
        <v>0</v>
      </c>
      <c r="AM210" s="35">
        <f t="shared" si="94"/>
        <v>0</v>
      </c>
      <c r="AP210" s="35">
        <f t="shared" si="95"/>
        <v>0</v>
      </c>
      <c r="AS210" s="35">
        <f t="shared" si="96"/>
        <v>0</v>
      </c>
      <c r="AV210" s="35">
        <f t="shared" si="97"/>
        <v>0</v>
      </c>
      <c r="AY210" s="35">
        <f t="shared" si="98"/>
        <v>0</v>
      </c>
      <c r="BB210" s="35">
        <f t="shared" si="99"/>
        <v>0</v>
      </c>
      <c r="BE210" s="35">
        <f t="shared" si="100"/>
        <v>0</v>
      </c>
      <c r="BH210" s="35">
        <f t="shared" si="101"/>
        <v>0</v>
      </c>
      <c r="BK210" s="35">
        <f t="shared" si="102"/>
        <v>0</v>
      </c>
      <c r="BN210" s="35">
        <f t="shared" si="103"/>
        <v>0</v>
      </c>
      <c r="BQ210" s="35">
        <f t="shared" si="104"/>
        <v>0</v>
      </c>
      <c r="BT210" s="35">
        <f t="shared" si="105"/>
        <v>0</v>
      </c>
      <c r="BW210" s="35">
        <f t="shared" si="106"/>
        <v>0</v>
      </c>
      <c r="BZ210" s="35">
        <f t="shared" si="107"/>
        <v>0</v>
      </c>
      <c r="CC210" s="35">
        <f t="shared" si="108"/>
        <v>0</v>
      </c>
      <c r="CF210" s="35">
        <f t="shared" si="109"/>
        <v>0</v>
      </c>
      <c r="CI210" s="35">
        <f t="shared" si="110"/>
        <v>0</v>
      </c>
      <c r="CL210" s="35">
        <f t="shared" si="111"/>
        <v>0</v>
      </c>
    </row>
    <row r="211" spans="1:90">
      <c r="A211" s="38" t="s">
        <v>204</v>
      </c>
      <c r="B211" s="21" t="s">
        <v>204</v>
      </c>
      <c r="C211" s="35">
        <f>IF(B211=0,0,VALUE(RIGHT(B211,4)))</f>
        <v>7728</v>
      </c>
      <c r="D211" s="40">
        <v>241.1</v>
      </c>
      <c r="E211" s="21" t="s">
        <v>204</v>
      </c>
      <c r="F211" s="35">
        <f t="shared" si="84"/>
        <v>7728</v>
      </c>
      <c r="G211" s="41">
        <v>272.39999999999998</v>
      </c>
      <c r="H211" s="21" t="s">
        <v>204</v>
      </c>
      <c r="I211" s="35">
        <f t="shared" si="85"/>
        <v>7728</v>
      </c>
      <c r="J211" s="41">
        <v>236.5</v>
      </c>
      <c r="K211" s="21" t="s">
        <v>204</v>
      </c>
      <c r="L211" s="35">
        <f t="shared" si="86"/>
        <v>7728</v>
      </c>
      <c r="M211" s="41">
        <v>244.1</v>
      </c>
      <c r="N211" s="21" t="s">
        <v>204</v>
      </c>
      <c r="O211" s="35">
        <f t="shared" si="87"/>
        <v>7728</v>
      </c>
      <c r="P211" s="41">
        <v>225.3</v>
      </c>
      <c r="Q211" s="21" t="s">
        <v>204</v>
      </c>
      <c r="R211" s="35">
        <f t="shared" si="88"/>
        <v>7728</v>
      </c>
      <c r="S211" s="41">
        <v>546.4</v>
      </c>
      <c r="T211" s="21" t="s">
        <v>204</v>
      </c>
      <c r="U211" s="35">
        <f>IF(T211=0,0,VALUE(RIGHT(T211,4)))</f>
        <v>7728</v>
      </c>
      <c r="V211" s="20">
        <v>65</v>
      </c>
      <c r="X211" s="35">
        <f t="shared" si="89"/>
        <v>0</v>
      </c>
      <c r="AA211" s="35">
        <f t="shared" si="90"/>
        <v>0</v>
      </c>
      <c r="AD211" s="35">
        <f t="shared" si="91"/>
        <v>0</v>
      </c>
      <c r="AG211" s="35">
        <f t="shared" si="92"/>
        <v>0</v>
      </c>
      <c r="AJ211" s="35">
        <f t="shared" si="93"/>
        <v>0</v>
      </c>
      <c r="AM211" s="35">
        <f t="shared" si="94"/>
        <v>0</v>
      </c>
      <c r="AP211" s="35">
        <f t="shared" si="95"/>
        <v>0</v>
      </c>
      <c r="AS211" s="35">
        <f t="shared" si="96"/>
        <v>0</v>
      </c>
      <c r="AV211" s="35">
        <f t="shared" si="97"/>
        <v>0</v>
      </c>
      <c r="AY211" s="35">
        <f t="shared" si="98"/>
        <v>0</v>
      </c>
      <c r="BB211" s="35">
        <f t="shared" si="99"/>
        <v>0</v>
      </c>
      <c r="BE211" s="35">
        <f t="shared" si="100"/>
        <v>0</v>
      </c>
      <c r="BH211" s="35">
        <f t="shared" si="101"/>
        <v>0</v>
      </c>
      <c r="BK211" s="35">
        <f t="shared" si="102"/>
        <v>0</v>
      </c>
      <c r="BN211" s="35">
        <f t="shared" si="103"/>
        <v>0</v>
      </c>
      <c r="BQ211" s="35">
        <f t="shared" si="104"/>
        <v>0</v>
      </c>
      <c r="BT211" s="35">
        <f t="shared" si="105"/>
        <v>0</v>
      </c>
      <c r="BW211" s="35">
        <f t="shared" si="106"/>
        <v>0</v>
      </c>
      <c r="BZ211" s="35">
        <f t="shared" si="107"/>
        <v>0</v>
      </c>
      <c r="CC211" s="35">
        <f t="shared" si="108"/>
        <v>0</v>
      </c>
      <c r="CF211" s="35">
        <f t="shared" si="109"/>
        <v>0</v>
      </c>
      <c r="CI211" s="35">
        <f t="shared" si="110"/>
        <v>0</v>
      </c>
      <c r="CL211" s="35">
        <f t="shared" si="111"/>
        <v>0</v>
      </c>
    </row>
    <row r="212" spans="1:90">
      <c r="A212" s="38" t="s">
        <v>205</v>
      </c>
      <c r="B212" s="21" t="s">
        <v>205</v>
      </c>
      <c r="C212" s="35">
        <f>IF(B212=0,0,VALUE(RIGHT(B212,4)))</f>
        <v>7757</v>
      </c>
      <c r="D212" s="40">
        <v>243</v>
      </c>
      <c r="E212" s="21" t="s">
        <v>205</v>
      </c>
      <c r="F212" s="35">
        <f t="shared" si="84"/>
        <v>7757</v>
      </c>
      <c r="G212" s="41">
        <v>929.1</v>
      </c>
      <c r="H212" s="21" t="s">
        <v>205</v>
      </c>
      <c r="I212" s="35">
        <f t="shared" si="85"/>
        <v>7757</v>
      </c>
      <c r="J212" s="41">
        <v>109.1</v>
      </c>
      <c r="K212" s="21" t="s">
        <v>205</v>
      </c>
      <c r="L212" s="35">
        <f t="shared" si="86"/>
        <v>7757</v>
      </c>
      <c r="M212" s="41">
        <v>894.8</v>
      </c>
      <c r="N212" s="21" t="s">
        <v>205</v>
      </c>
      <c r="O212" s="35">
        <f t="shared" si="87"/>
        <v>7757</v>
      </c>
      <c r="P212" s="41">
        <v>34.4</v>
      </c>
      <c r="Q212" s="21" t="s">
        <v>205</v>
      </c>
      <c r="R212" s="35">
        <f t="shared" si="88"/>
        <v>7757</v>
      </c>
      <c r="S212" s="41">
        <v>207.2</v>
      </c>
      <c r="T212" s="21" t="s">
        <v>205</v>
      </c>
      <c r="U212" s="35">
        <f>IF(T212=0,0,VALUE(RIGHT(T212,4)))</f>
        <v>7757</v>
      </c>
      <c r="V212" s="20">
        <v>843.2</v>
      </c>
      <c r="X212" s="35">
        <f t="shared" si="89"/>
        <v>0</v>
      </c>
      <c r="AA212" s="35">
        <f t="shared" si="90"/>
        <v>0</v>
      </c>
      <c r="AD212" s="35">
        <f t="shared" si="91"/>
        <v>0</v>
      </c>
      <c r="AG212" s="35">
        <f t="shared" si="92"/>
        <v>0</v>
      </c>
      <c r="AJ212" s="35">
        <f t="shared" si="93"/>
        <v>0</v>
      </c>
      <c r="AM212" s="35">
        <f t="shared" si="94"/>
        <v>0</v>
      </c>
      <c r="AP212" s="35">
        <f t="shared" si="95"/>
        <v>0</v>
      </c>
      <c r="AS212" s="35">
        <f t="shared" si="96"/>
        <v>0</v>
      </c>
      <c r="AV212" s="35">
        <f t="shared" si="97"/>
        <v>0</v>
      </c>
      <c r="AY212" s="35">
        <f t="shared" si="98"/>
        <v>0</v>
      </c>
      <c r="BB212" s="35">
        <f t="shared" si="99"/>
        <v>0</v>
      </c>
      <c r="BE212" s="35">
        <f t="shared" si="100"/>
        <v>0</v>
      </c>
      <c r="BH212" s="35">
        <f t="shared" si="101"/>
        <v>0</v>
      </c>
      <c r="BK212" s="35">
        <f t="shared" si="102"/>
        <v>0</v>
      </c>
      <c r="BN212" s="35">
        <f t="shared" si="103"/>
        <v>0</v>
      </c>
      <c r="BQ212" s="35">
        <f t="shared" si="104"/>
        <v>0</v>
      </c>
      <c r="BT212" s="35">
        <f t="shared" si="105"/>
        <v>0</v>
      </c>
      <c r="BW212" s="35">
        <f t="shared" si="106"/>
        <v>0</v>
      </c>
      <c r="BZ212" s="35">
        <f t="shared" si="107"/>
        <v>0</v>
      </c>
      <c r="CC212" s="35">
        <f t="shared" si="108"/>
        <v>0</v>
      </c>
      <c r="CF212" s="35">
        <f t="shared" si="109"/>
        <v>0</v>
      </c>
      <c r="CI212" s="35">
        <f t="shared" si="110"/>
        <v>0</v>
      </c>
      <c r="CL212" s="35">
        <f t="shared" si="111"/>
        <v>0</v>
      </c>
    </row>
    <row r="213" spans="1:90">
      <c r="A213" s="38" t="s">
        <v>206</v>
      </c>
      <c r="B213" s="21" t="s">
        <v>206</v>
      </c>
      <c r="C213" s="35">
        <f>IF(B213=0,0,VALUE(RIGHT(B213,4)))</f>
        <v>1151</v>
      </c>
      <c r="D213" s="40">
        <v>548.1</v>
      </c>
      <c r="E213" s="21" t="s">
        <v>206</v>
      </c>
      <c r="F213" s="35">
        <f t="shared" si="84"/>
        <v>1151</v>
      </c>
      <c r="G213" s="41">
        <v>15.3</v>
      </c>
      <c r="H213" s="21" t="s">
        <v>206</v>
      </c>
      <c r="I213" s="35">
        <f t="shared" si="85"/>
        <v>1151</v>
      </c>
      <c r="J213" s="41">
        <v>466.7</v>
      </c>
      <c r="K213" s="21" t="s">
        <v>206</v>
      </c>
      <c r="L213" s="35">
        <f t="shared" si="86"/>
        <v>1151</v>
      </c>
      <c r="M213" s="41">
        <v>233.8</v>
      </c>
      <c r="N213" s="21" t="s">
        <v>206</v>
      </c>
      <c r="O213" s="35">
        <f t="shared" si="87"/>
        <v>1151</v>
      </c>
      <c r="P213" s="41">
        <v>226.3</v>
      </c>
      <c r="Q213" s="21" t="s">
        <v>206</v>
      </c>
      <c r="R213" s="35">
        <f t="shared" si="88"/>
        <v>1151</v>
      </c>
      <c r="S213" s="41">
        <v>532.20000000000005</v>
      </c>
      <c r="T213" s="21" t="s">
        <v>206</v>
      </c>
      <c r="U213" s="35">
        <f>IF(T213=0,0,VALUE(RIGHT(T213,4)))</f>
        <v>1151</v>
      </c>
      <c r="V213" s="20">
        <v>635.4</v>
      </c>
      <c r="X213" s="35">
        <f t="shared" si="89"/>
        <v>0</v>
      </c>
      <c r="AA213" s="35">
        <f t="shared" si="90"/>
        <v>0</v>
      </c>
      <c r="AD213" s="35">
        <f t="shared" si="91"/>
        <v>0</v>
      </c>
      <c r="AG213" s="35">
        <f t="shared" si="92"/>
        <v>0</v>
      </c>
      <c r="AJ213" s="35">
        <f t="shared" si="93"/>
        <v>0</v>
      </c>
      <c r="AM213" s="35">
        <f t="shared" si="94"/>
        <v>0</v>
      </c>
      <c r="AP213" s="35">
        <f t="shared" si="95"/>
        <v>0</v>
      </c>
      <c r="AS213" s="35">
        <f t="shared" si="96"/>
        <v>0</v>
      </c>
      <c r="AV213" s="35">
        <f t="shared" si="97"/>
        <v>0</v>
      </c>
      <c r="AY213" s="35">
        <f t="shared" si="98"/>
        <v>0</v>
      </c>
      <c r="BB213" s="35">
        <f t="shared" si="99"/>
        <v>0</v>
      </c>
      <c r="BE213" s="35">
        <f t="shared" si="100"/>
        <v>0</v>
      </c>
      <c r="BH213" s="35">
        <f t="shared" si="101"/>
        <v>0</v>
      </c>
      <c r="BK213" s="35">
        <f t="shared" si="102"/>
        <v>0</v>
      </c>
      <c r="BN213" s="35">
        <f t="shared" si="103"/>
        <v>0</v>
      </c>
      <c r="BQ213" s="35">
        <f t="shared" si="104"/>
        <v>0</v>
      </c>
      <c r="BT213" s="35">
        <f t="shared" si="105"/>
        <v>0</v>
      </c>
      <c r="BW213" s="35">
        <f t="shared" si="106"/>
        <v>0</v>
      </c>
      <c r="BZ213" s="35">
        <f t="shared" si="107"/>
        <v>0</v>
      </c>
      <c r="CC213" s="35">
        <f t="shared" si="108"/>
        <v>0</v>
      </c>
      <c r="CF213" s="35">
        <f t="shared" si="109"/>
        <v>0</v>
      </c>
      <c r="CI213" s="35">
        <f t="shared" si="110"/>
        <v>0</v>
      </c>
      <c r="CL213" s="35">
        <f t="shared" si="111"/>
        <v>0</v>
      </c>
    </row>
    <row r="214" spans="1:90">
      <c r="A214" s="38" t="s">
        <v>207</v>
      </c>
      <c r="B214" s="21" t="s">
        <v>207</v>
      </c>
      <c r="C214" s="35">
        <f>IF(B214=0,0,VALUE(RIGHT(B214,4)))</f>
        <v>8632</v>
      </c>
      <c r="D214" s="40">
        <v>723.9</v>
      </c>
      <c r="E214" s="21" t="s">
        <v>207</v>
      </c>
      <c r="F214" s="35">
        <f t="shared" si="84"/>
        <v>8632</v>
      </c>
      <c r="G214" s="41">
        <v>315.2</v>
      </c>
      <c r="H214" s="21" t="s">
        <v>207</v>
      </c>
      <c r="I214" s="35">
        <f t="shared" si="85"/>
        <v>8632</v>
      </c>
      <c r="J214" s="41">
        <v>199.7</v>
      </c>
      <c r="K214" s="21" t="s">
        <v>207</v>
      </c>
      <c r="L214" s="35">
        <f t="shared" si="86"/>
        <v>8632</v>
      </c>
      <c r="M214" s="41">
        <v>519.79999999999995</v>
      </c>
      <c r="N214" s="21" t="s">
        <v>207</v>
      </c>
      <c r="O214" s="35">
        <f t="shared" si="87"/>
        <v>8632</v>
      </c>
      <c r="P214" s="41">
        <v>424.2</v>
      </c>
      <c r="Q214" s="21" t="s">
        <v>207</v>
      </c>
      <c r="R214" s="35">
        <f t="shared" si="88"/>
        <v>8632</v>
      </c>
      <c r="S214" s="41">
        <v>802.8</v>
      </c>
      <c r="T214" s="21" t="s">
        <v>207</v>
      </c>
      <c r="U214" s="35">
        <f>IF(T214=0,0,VALUE(RIGHT(T214,4)))</f>
        <v>8632</v>
      </c>
      <c r="V214" s="20">
        <v>289.7</v>
      </c>
      <c r="X214" s="35">
        <f t="shared" si="89"/>
        <v>0</v>
      </c>
      <c r="AA214" s="35">
        <f t="shared" si="90"/>
        <v>0</v>
      </c>
      <c r="AD214" s="35">
        <f t="shared" si="91"/>
        <v>0</v>
      </c>
      <c r="AG214" s="35">
        <f t="shared" si="92"/>
        <v>0</v>
      </c>
      <c r="AJ214" s="35">
        <f t="shared" si="93"/>
        <v>0</v>
      </c>
      <c r="AM214" s="35">
        <f t="shared" si="94"/>
        <v>0</v>
      </c>
      <c r="AP214" s="35">
        <f t="shared" si="95"/>
        <v>0</v>
      </c>
      <c r="AS214" s="35">
        <f t="shared" si="96"/>
        <v>0</v>
      </c>
      <c r="AV214" s="35">
        <f t="shared" si="97"/>
        <v>0</v>
      </c>
      <c r="AY214" s="35">
        <f t="shared" si="98"/>
        <v>0</v>
      </c>
      <c r="BB214" s="35">
        <f t="shared" si="99"/>
        <v>0</v>
      </c>
      <c r="BE214" s="35">
        <f t="shared" si="100"/>
        <v>0</v>
      </c>
      <c r="BH214" s="35">
        <f t="shared" si="101"/>
        <v>0</v>
      </c>
      <c r="BK214" s="35">
        <f t="shared" si="102"/>
        <v>0</v>
      </c>
      <c r="BN214" s="35">
        <f t="shared" si="103"/>
        <v>0</v>
      </c>
      <c r="BQ214" s="35">
        <f t="shared" si="104"/>
        <v>0</v>
      </c>
      <c r="BT214" s="35">
        <f t="shared" si="105"/>
        <v>0</v>
      </c>
      <c r="BW214" s="35">
        <f t="shared" si="106"/>
        <v>0</v>
      </c>
      <c r="BZ214" s="35">
        <f t="shared" si="107"/>
        <v>0</v>
      </c>
      <c r="CC214" s="35">
        <f t="shared" si="108"/>
        <v>0</v>
      </c>
      <c r="CF214" s="35">
        <f t="shared" si="109"/>
        <v>0</v>
      </c>
      <c r="CI214" s="35">
        <f t="shared" si="110"/>
        <v>0</v>
      </c>
      <c r="CL214" s="35">
        <f t="shared" si="111"/>
        <v>0</v>
      </c>
    </row>
    <row r="215" spans="1:90">
      <c r="A215" s="38" t="s">
        <v>258</v>
      </c>
      <c r="B215" s="21" t="s">
        <v>258</v>
      </c>
      <c r="C215" s="35">
        <f>IF(B215=0,0,VALUE(RIGHT(B215,4)))</f>
        <v>8634</v>
      </c>
      <c r="D215" s="40">
        <v>2.9</v>
      </c>
      <c r="E215" s="21" t="s">
        <v>258</v>
      </c>
      <c r="F215" s="35">
        <f t="shared" si="84"/>
        <v>8634</v>
      </c>
      <c r="G215" s="41">
        <v>965.6</v>
      </c>
      <c r="H215" s="21" t="s">
        <v>258</v>
      </c>
      <c r="I215" s="35">
        <f t="shared" si="85"/>
        <v>8634</v>
      </c>
      <c r="J215" s="41">
        <v>831.4</v>
      </c>
      <c r="K215" s="21" t="s">
        <v>258</v>
      </c>
      <c r="L215" s="35">
        <f t="shared" si="86"/>
        <v>8634</v>
      </c>
      <c r="M215" s="41">
        <v>744.5</v>
      </c>
      <c r="N215" s="21" t="s">
        <v>258</v>
      </c>
      <c r="O215" s="35">
        <f t="shared" si="87"/>
        <v>8634</v>
      </c>
      <c r="P215" s="41">
        <v>365.6</v>
      </c>
      <c r="Q215" s="21" t="s">
        <v>258</v>
      </c>
      <c r="R215" s="35">
        <f t="shared" si="88"/>
        <v>8634</v>
      </c>
      <c r="S215" s="41">
        <v>934.8</v>
      </c>
      <c r="T215" s="21" t="s">
        <v>258</v>
      </c>
      <c r="U215" s="35">
        <f>IF(T215=0,0,VALUE(RIGHT(T215,4)))</f>
        <v>8634</v>
      </c>
      <c r="V215" s="20">
        <v>968.3</v>
      </c>
      <c r="X215" s="35">
        <f t="shared" si="89"/>
        <v>0</v>
      </c>
      <c r="AA215" s="35">
        <f t="shared" si="90"/>
        <v>0</v>
      </c>
      <c r="AD215" s="35">
        <f t="shared" si="91"/>
        <v>0</v>
      </c>
      <c r="AG215" s="35">
        <f t="shared" si="92"/>
        <v>0</v>
      </c>
      <c r="AJ215" s="35">
        <f t="shared" si="93"/>
        <v>0</v>
      </c>
      <c r="AM215" s="35">
        <f t="shared" si="94"/>
        <v>0</v>
      </c>
      <c r="AP215" s="35">
        <f t="shared" si="95"/>
        <v>0</v>
      </c>
      <c r="AS215" s="35">
        <f t="shared" si="96"/>
        <v>0</v>
      </c>
      <c r="AV215" s="35">
        <f t="shared" si="97"/>
        <v>0</v>
      </c>
      <c r="AY215" s="35">
        <f t="shared" si="98"/>
        <v>0</v>
      </c>
      <c r="BB215" s="35">
        <f t="shared" si="99"/>
        <v>0</v>
      </c>
      <c r="BE215" s="35">
        <f t="shared" si="100"/>
        <v>0</v>
      </c>
      <c r="BH215" s="35">
        <f t="shared" si="101"/>
        <v>0</v>
      </c>
      <c r="BK215" s="35">
        <f t="shared" si="102"/>
        <v>0</v>
      </c>
      <c r="BN215" s="35">
        <f t="shared" si="103"/>
        <v>0</v>
      </c>
      <c r="BQ215" s="35">
        <f t="shared" si="104"/>
        <v>0</v>
      </c>
      <c r="BT215" s="35">
        <f t="shared" si="105"/>
        <v>0</v>
      </c>
      <c r="BW215" s="35">
        <f t="shared" si="106"/>
        <v>0</v>
      </c>
      <c r="BZ215" s="35">
        <f t="shared" si="107"/>
        <v>0</v>
      </c>
      <c r="CC215" s="35">
        <f t="shared" si="108"/>
        <v>0</v>
      </c>
      <c r="CF215" s="35">
        <f t="shared" si="109"/>
        <v>0</v>
      </c>
      <c r="CI215" s="35">
        <f t="shared" si="110"/>
        <v>0</v>
      </c>
      <c r="CL215" s="35">
        <f t="shared" si="111"/>
        <v>0</v>
      </c>
    </row>
    <row r="216" spans="1:90">
      <c r="A216" s="38" t="s">
        <v>208</v>
      </c>
      <c r="B216" s="21" t="s">
        <v>208</v>
      </c>
      <c r="C216" s="35">
        <f>IF(B216=0,0,VALUE(RIGHT(B216,4)))</f>
        <v>1791</v>
      </c>
      <c r="D216" s="40">
        <v>358.7</v>
      </c>
      <c r="E216" s="21" t="s">
        <v>208</v>
      </c>
      <c r="F216" s="35">
        <f t="shared" si="84"/>
        <v>1791</v>
      </c>
      <c r="G216" s="41">
        <v>13.5</v>
      </c>
      <c r="H216" s="21" t="s">
        <v>208</v>
      </c>
      <c r="I216" s="35">
        <f t="shared" si="85"/>
        <v>1791</v>
      </c>
      <c r="J216" s="41">
        <v>259.89999999999998</v>
      </c>
      <c r="K216" s="21" t="s">
        <v>208</v>
      </c>
      <c r="L216" s="35">
        <f t="shared" si="86"/>
        <v>1791</v>
      </c>
      <c r="M216" s="41">
        <v>514.5</v>
      </c>
      <c r="N216" s="21" t="s">
        <v>208</v>
      </c>
      <c r="O216" s="35">
        <f t="shared" si="87"/>
        <v>1791</v>
      </c>
      <c r="P216" s="41">
        <v>122</v>
      </c>
      <c r="Q216" s="21" t="s">
        <v>208</v>
      </c>
      <c r="R216" s="35">
        <f t="shared" si="88"/>
        <v>1791</v>
      </c>
      <c r="S216" s="41">
        <v>455.6</v>
      </c>
      <c r="T216" s="21" t="s">
        <v>208</v>
      </c>
      <c r="U216" s="35">
        <f>IF(T216=0,0,VALUE(RIGHT(T216,4)))</f>
        <v>1791</v>
      </c>
      <c r="V216" s="20">
        <v>578.4</v>
      </c>
      <c r="X216" s="35">
        <f t="shared" si="89"/>
        <v>0</v>
      </c>
      <c r="AA216" s="35">
        <f t="shared" si="90"/>
        <v>0</v>
      </c>
      <c r="AD216" s="35">
        <f t="shared" si="91"/>
        <v>0</v>
      </c>
      <c r="AG216" s="35">
        <f t="shared" si="92"/>
        <v>0</v>
      </c>
      <c r="AJ216" s="35">
        <f t="shared" si="93"/>
        <v>0</v>
      </c>
      <c r="AM216" s="35">
        <f t="shared" si="94"/>
        <v>0</v>
      </c>
      <c r="AP216" s="35">
        <f t="shared" si="95"/>
        <v>0</v>
      </c>
      <c r="AS216" s="35">
        <f t="shared" si="96"/>
        <v>0</v>
      </c>
      <c r="AV216" s="35">
        <f t="shared" si="97"/>
        <v>0</v>
      </c>
      <c r="AY216" s="35">
        <f t="shared" si="98"/>
        <v>0</v>
      </c>
      <c r="BB216" s="35">
        <f t="shared" si="99"/>
        <v>0</v>
      </c>
      <c r="BE216" s="35">
        <f t="shared" si="100"/>
        <v>0</v>
      </c>
      <c r="BH216" s="35">
        <f t="shared" si="101"/>
        <v>0</v>
      </c>
      <c r="BK216" s="35">
        <f t="shared" si="102"/>
        <v>0</v>
      </c>
      <c r="BN216" s="35">
        <f t="shared" si="103"/>
        <v>0</v>
      </c>
      <c r="BQ216" s="35">
        <f t="shared" si="104"/>
        <v>0</v>
      </c>
      <c r="BT216" s="35">
        <f t="shared" si="105"/>
        <v>0</v>
      </c>
      <c r="BW216" s="35">
        <f t="shared" si="106"/>
        <v>0</v>
      </c>
      <c r="BZ216" s="35">
        <f t="shared" si="107"/>
        <v>0</v>
      </c>
      <c r="CC216" s="35">
        <f t="shared" si="108"/>
        <v>0</v>
      </c>
      <c r="CF216" s="35">
        <f t="shared" si="109"/>
        <v>0</v>
      </c>
      <c r="CI216" s="35">
        <f t="shared" si="110"/>
        <v>0</v>
      </c>
      <c r="CL216" s="35">
        <f t="shared" si="111"/>
        <v>0</v>
      </c>
    </row>
    <row r="217" spans="1:90">
      <c r="A217" s="38" t="s">
        <v>209</v>
      </c>
      <c r="B217" s="21" t="s">
        <v>209</v>
      </c>
      <c r="C217" s="35">
        <f>IF(B217=0,0,VALUE(RIGHT(B217,4)))</f>
        <v>2729</v>
      </c>
      <c r="D217" s="40">
        <v>449.8</v>
      </c>
      <c r="E217" s="21" t="s">
        <v>209</v>
      </c>
      <c r="F217" s="35">
        <f t="shared" si="84"/>
        <v>2729</v>
      </c>
      <c r="G217" s="41">
        <v>290.39999999999998</v>
      </c>
      <c r="H217" s="21" t="s">
        <v>209</v>
      </c>
      <c r="I217" s="35">
        <f t="shared" si="85"/>
        <v>2729</v>
      </c>
      <c r="J217" s="41">
        <v>254.6</v>
      </c>
      <c r="K217" s="21" t="s">
        <v>209</v>
      </c>
      <c r="L217" s="35">
        <f t="shared" si="86"/>
        <v>2729</v>
      </c>
      <c r="M217" s="41">
        <v>515.79999999999995</v>
      </c>
      <c r="N217" s="21" t="s">
        <v>209</v>
      </c>
      <c r="O217" s="35">
        <f t="shared" si="87"/>
        <v>2729</v>
      </c>
      <c r="P217" s="41">
        <v>538.70000000000005</v>
      </c>
      <c r="Q217" s="21" t="s">
        <v>209</v>
      </c>
      <c r="R217" s="35">
        <f t="shared" si="88"/>
        <v>2729</v>
      </c>
      <c r="S217" s="41">
        <v>428.6</v>
      </c>
      <c r="T217" s="21" t="s">
        <v>209</v>
      </c>
      <c r="U217" s="35">
        <f>IF(T217=0,0,VALUE(RIGHT(T217,4)))</f>
        <v>2729</v>
      </c>
      <c r="V217" s="20">
        <v>180.2</v>
      </c>
      <c r="X217" s="35">
        <f t="shared" si="89"/>
        <v>0</v>
      </c>
      <c r="AA217" s="35">
        <f t="shared" si="90"/>
        <v>0</v>
      </c>
      <c r="AD217" s="35">
        <f t="shared" si="91"/>
        <v>0</v>
      </c>
      <c r="AG217" s="35">
        <f t="shared" si="92"/>
        <v>0</v>
      </c>
      <c r="AJ217" s="35">
        <f t="shared" si="93"/>
        <v>0</v>
      </c>
      <c r="AM217" s="35">
        <f t="shared" si="94"/>
        <v>0</v>
      </c>
      <c r="AP217" s="35">
        <f t="shared" si="95"/>
        <v>0</v>
      </c>
      <c r="AS217" s="35">
        <f t="shared" si="96"/>
        <v>0</v>
      </c>
      <c r="AV217" s="35">
        <f t="shared" si="97"/>
        <v>0</v>
      </c>
      <c r="AY217" s="35">
        <f t="shared" si="98"/>
        <v>0</v>
      </c>
      <c r="BB217" s="35">
        <f t="shared" si="99"/>
        <v>0</v>
      </c>
      <c r="BE217" s="35">
        <f t="shared" si="100"/>
        <v>0</v>
      </c>
      <c r="BH217" s="35">
        <f t="shared" si="101"/>
        <v>0</v>
      </c>
      <c r="BK217" s="35">
        <f t="shared" si="102"/>
        <v>0</v>
      </c>
      <c r="BN217" s="35">
        <f t="shared" si="103"/>
        <v>0</v>
      </c>
      <c r="BQ217" s="35">
        <f t="shared" si="104"/>
        <v>0</v>
      </c>
      <c r="BT217" s="35">
        <f t="shared" si="105"/>
        <v>0</v>
      </c>
      <c r="BW217" s="35">
        <f t="shared" si="106"/>
        <v>0</v>
      </c>
      <c r="BZ217" s="35">
        <f t="shared" si="107"/>
        <v>0</v>
      </c>
      <c r="CC217" s="35">
        <f t="shared" si="108"/>
        <v>0</v>
      </c>
      <c r="CF217" s="35">
        <f t="shared" si="109"/>
        <v>0</v>
      </c>
      <c r="CI217" s="35">
        <f t="shared" si="110"/>
        <v>0</v>
      </c>
      <c r="CL217" s="35">
        <f t="shared" si="111"/>
        <v>0</v>
      </c>
    </row>
    <row r="218" spans="1:90">
      <c r="A218" s="38" t="s">
        <v>210</v>
      </c>
      <c r="B218" s="21" t="s">
        <v>210</v>
      </c>
      <c r="C218" s="35">
        <f>IF(B218=0,0,VALUE(RIGHT(B218,4)))</f>
        <v>1547</v>
      </c>
      <c r="D218" s="40">
        <v>670.8</v>
      </c>
      <c r="E218" s="21" t="s">
        <v>210</v>
      </c>
      <c r="F218" s="35">
        <f t="shared" si="84"/>
        <v>1547</v>
      </c>
      <c r="G218" s="41">
        <v>328</v>
      </c>
      <c r="H218" s="21" t="s">
        <v>210</v>
      </c>
      <c r="I218" s="35">
        <f t="shared" si="85"/>
        <v>1547</v>
      </c>
      <c r="J218" s="41">
        <v>542.70000000000005</v>
      </c>
      <c r="K218" s="21" t="s">
        <v>210</v>
      </c>
      <c r="L218" s="35">
        <f t="shared" si="86"/>
        <v>1547</v>
      </c>
      <c r="M218" s="41">
        <v>386.7</v>
      </c>
      <c r="N218" s="21" t="s">
        <v>210</v>
      </c>
      <c r="O218" s="35">
        <f t="shared" si="87"/>
        <v>1547</v>
      </c>
      <c r="P218" s="41">
        <v>744.7</v>
      </c>
      <c r="Q218" s="21" t="s">
        <v>210</v>
      </c>
      <c r="R218" s="35">
        <f t="shared" si="88"/>
        <v>1547</v>
      </c>
      <c r="S218" s="41">
        <v>0.5</v>
      </c>
      <c r="T218" s="21" t="s">
        <v>210</v>
      </c>
      <c r="U218" s="35">
        <f>IF(T218=0,0,VALUE(RIGHT(T218,4)))</f>
        <v>1547</v>
      </c>
      <c r="V218" s="20">
        <v>796.8</v>
      </c>
      <c r="X218" s="35">
        <f t="shared" si="89"/>
        <v>0</v>
      </c>
      <c r="AA218" s="35">
        <f t="shared" si="90"/>
        <v>0</v>
      </c>
      <c r="AD218" s="35">
        <f t="shared" si="91"/>
        <v>0</v>
      </c>
      <c r="AG218" s="35">
        <f t="shared" si="92"/>
        <v>0</v>
      </c>
      <c r="AJ218" s="35">
        <f t="shared" si="93"/>
        <v>0</v>
      </c>
      <c r="AM218" s="35">
        <f t="shared" si="94"/>
        <v>0</v>
      </c>
      <c r="AP218" s="35">
        <f t="shared" si="95"/>
        <v>0</v>
      </c>
      <c r="AS218" s="35">
        <f t="shared" si="96"/>
        <v>0</v>
      </c>
      <c r="AV218" s="35">
        <f t="shared" si="97"/>
        <v>0</v>
      </c>
      <c r="AY218" s="35">
        <f t="shared" si="98"/>
        <v>0</v>
      </c>
      <c r="BB218" s="35">
        <f t="shared" si="99"/>
        <v>0</v>
      </c>
      <c r="BE218" s="35">
        <f t="shared" si="100"/>
        <v>0</v>
      </c>
      <c r="BH218" s="35">
        <f t="shared" si="101"/>
        <v>0</v>
      </c>
      <c r="BK218" s="35">
        <f t="shared" si="102"/>
        <v>0</v>
      </c>
      <c r="BN218" s="35">
        <f t="shared" si="103"/>
        <v>0</v>
      </c>
      <c r="BQ218" s="35">
        <f t="shared" si="104"/>
        <v>0</v>
      </c>
      <c r="BT218" s="35">
        <f t="shared" si="105"/>
        <v>0</v>
      </c>
      <c r="BW218" s="35">
        <f t="shared" si="106"/>
        <v>0</v>
      </c>
      <c r="BZ218" s="35">
        <f t="shared" si="107"/>
        <v>0</v>
      </c>
      <c r="CC218" s="35">
        <f t="shared" si="108"/>
        <v>0</v>
      </c>
      <c r="CF218" s="35">
        <f t="shared" si="109"/>
        <v>0</v>
      </c>
      <c r="CI218" s="35">
        <f t="shared" si="110"/>
        <v>0</v>
      </c>
      <c r="CL218" s="35">
        <f t="shared" si="111"/>
        <v>0</v>
      </c>
    </row>
    <row r="219" spans="1:90">
      <c r="A219" s="38" t="s">
        <v>211</v>
      </c>
      <c r="B219" s="21" t="s">
        <v>211</v>
      </c>
      <c r="C219" s="35">
        <f>IF(B219=0,0,VALUE(RIGHT(B219,4)))</f>
        <v>1592</v>
      </c>
      <c r="D219" s="40">
        <v>80.900000000000006</v>
      </c>
      <c r="E219" s="21" t="s">
        <v>211</v>
      </c>
      <c r="F219" s="35">
        <f t="shared" si="84"/>
        <v>1592</v>
      </c>
      <c r="G219" s="41">
        <v>651.9</v>
      </c>
      <c r="H219" s="21" t="s">
        <v>211</v>
      </c>
      <c r="I219" s="35">
        <f t="shared" si="85"/>
        <v>1592</v>
      </c>
      <c r="J219" s="41">
        <v>450.4</v>
      </c>
      <c r="K219" s="21" t="s">
        <v>211</v>
      </c>
      <c r="L219" s="35">
        <f t="shared" si="86"/>
        <v>1592</v>
      </c>
      <c r="M219" s="41">
        <v>85.8</v>
      </c>
      <c r="N219" s="21" t="s">
        <v>211</v>
      </c>
      <c r="O219" s="35">
        <f t="shared" si="87"/>
        <v>1592</v>
      </c>
      <c r="P219" s="41">
        <v>0.9</v>
      </c>
      <c r="Q219" s="21" t="s">
        <v>211</v>
      </c>
      <c r="R219" s="35">
        <f t="shared" si="88"/>
        <v>1592</v>
      </c>
      <c r="S219" s="41">
        <v>55.3</v>
      </c>
      <c r="T219" s="21" t="s">
        <v>211</v>
      </c>
      <c r="U219" s="35">
        <f>IF(T219=0,0,VALUE(RIGHT(T219,4)))</f>
        <v>1592</v>
      </c>
      <c r="V219" s="20">
        <v>966</v>
      </c>
      <c r="X219" s="35">
        <f t="shared" si="89"/>
        <v>0</v>
      </c>
      <c r="AA219" s="35">
        <f t="shared" si="90"/>
        <v>0</v>
      </c>
      <c r="AD219" s="35">
        <f t="shared" si="91"/>
        <v>0</v>
      </c>
      <c r="AG219" s="35">
        <f t="shared" si="92"/>
        <v>0</v>
      </c>
      <c r="AJ219" s="35">
        <f t="shared" si="93"/>
        <v>0</v>
      </c>
      <c r="AM219" s="35">
        <f t="shared" si="94"/>
        <v>0</v>
      </c>
      <c r="AP219" s="35">
        <f t="shared" si="95"/>
        <v>0</v>
      </c>
      <c r="AS219" s="35">
        <f t="shared" si="96"/>
        <v>0</v>
      </c>
      <c r="AV219" s="35">
        <f t="shared" si="97"/>
        <v>0</v>
      </c>
      <c r="AY219" s="35">
        <f t="shared" si="98"/>
        <v>0</v>
      </c>
      <c r="BB219" s="35">
        <f t="shared" si="99"/>
        <v>0</v>
      </c>
      <c r="BE219" s="35">
        <f t="shared" si="100"/>
        <v>0</v>
      </c>
      <c r="BH219" s="35">
        <f t="shared" si="101"/>
        <v>0</v>
      </c>
      <c r="BK219" s="35">
        <f t="shared" si="102"/>
        <v>0</v>
      </c>
      <c r="BN219" s="35">
        <f t="shared" si="103"/>
        <v>0</v>
      </c>
      <c r="BQ219" s="35">
        <f t="shared" si="104"/>
        <v>0</v>
      </c>
      <c r="BT219" s="35">
        <f t="shared" si="105"/>
        <v>0</v>
      </c>
      <c r="BW219" s="35">
        <f t="shared" si="106"/>
        <v>0</v>
      </c>
      <c r="BZ219" s="35">
        <f t="shared" si="107"/>
        <v>0</v>
      </c>
      <c r="CC219" s="35">
        <f t="shared" si="108"/>
        <v>0</v>
      </c>
      <c r="CF219" s="35">
        <f t="shared" si="109"/>
        <v>0</v>
      </c>
      <c r="CI219" s="35">
        <f t="shared" si="110"/>
        <v>0</v>
      </c>
      <c r="CL219" s="35">
        <f t="shared" si="111"/>
        <v>0</v>
      </c>
    </row>
    <row r="220" spans="1:90">
      <c r="A220" s="38" t="s">
        <v>212</v>
      </c>
      <c r="B220" s="21" t="s">
        <v>212</v>
      </c>
      <c r="C220" s="35">
        <f>IF(B220=0,0,VALUE(RIGHT(B220,4)))</f>
        <v>1017</v>
      </c>
      <c r="D220" s="40">
        <v>3.7</v>
      </c>
      <c r="E220" s="21" t="s">
        <v>212</v>
      </c>
      <c r="F220" s="35">
        <f t="shared" si="84"/>
        <v>1017</v>
      </c>
      <c r="G220" s="41">
        <v>0</v>
      </c>
      <c r="H220" s="21" t="s">
        <v>212</v>
      </c>
      <c r="I220" s="35">
        <f t="shared" si="85"/>
        <v>1017</v>
      </c>
      <c r="J220" s="41">
        <v>0</v>
      </c>
      <c r="K220" s="21" t="s">
        <v>212</v>
      </c>
      <c r="L220" s="35">
        <f t="shared" si="86"/>
        <v>1017</v>
      </c>
      <c r="M220" s="41">
        <v>21.7</v>
      </c>
      <c r="N220" s="21" t="s">
        <v>212</v>
      </c>
      <c r="O220" s="35">
        <f t="shared" si="87"/>
        <v>1017</v>
      </c>
      <c r="P220" s="41">
        <v>6.1</v>
      </c>
      <c r="Q220" s="21" t="s">
        <v>212</v>
      </c>
      <c r="R220" s="35">
        <f t="shared" si="88"/>
        <v>1017</v>
      </c>
      <c r="S220" s="41">
        <v>6.4</v>
      </c>
      <c r="T220" s="21" t="s">
        <v>212</v>
      </c>
      <c r="U220" s="35">
        <f>IF(T220=0,0,VALUE(RIGHT(T220,4)))</f>
        <v>1017</v>
      </c>
      <c r="V220" s="20">
        <v>24.7</v>
      </c>
      <c r="X220" s="35">
        <f t="shared" si="89"/>
        <v>0</v>
      </c>
      <c r="AA220" s="35">
        <f t="shared" si="90"/>
        <v>0</v>
      </c>
      <c r="AD220" s="35">
        <f t="shared" si="91"/>
        <v>0</v>
      </c>
      <c r="AG220" s="35">
        <f t="shared" si="92"/>
        <v>0</v>
      </c>
      <c r="AJ220" s="35">
        <f t="shared" si="93"/>
        <v>0</v>
      </c>
      <c r="AM220" s="35">
        <f t="shared" si="94"/>
        <v>0</v>
      </c>
      <c r="AP220" s="35">
        <f t="shared" si="95"/>
        <v>0</v>
      </c>
      <c r="AS220" s="35">
        <f t="shared" si="96"/>
        <v>0</v>
      </c>
      <c r="AV220" s="35">
        <f t="shared" si="97"/>
        <v>0</v>
      </c>
      <c r="AY220" s="35">
        <f t="shared" si="98"/>
        <v>0</v>
      </c>
      <c r="BB220" s="35">
        <f t="shared" si="99"/>
        <v>0</v>
      </c>
      <c r="BE220" s="35">
        <f t="shared" si="100"/>
        <v>0</v>
      </c>
      <c r="BH220" s="35">
        <f t="shared" si="101"/>
        <v>0</v>
      </c>
      <c r="BK220" s="35">
        <f t="shared" si="102"/>
        <v>0</v>
      </c>
      <c r="BN220" s="35">
        <f t="shared" si="103"/>
        <v>0</v>
      </c>
      <c r="BQ220" s="35">
        <f t="shared" si="104"/>
        <v>0</v>
      </c>
      <c r="BT220" s="35">
        <f t="shared" si="105"/>
        <v>0</v>
      </c>
      <c r="BW220" s="35">
        <f t="shared" si="106"/>
        <v>0</v>
      </c>
      <c r="BZ220" s="35">
        <f t="shared" si="107"/>
        <v>0</v>
      </c>
      <c r="CC220" s="35">
        <f t="shared" si="108"/>
        <v>0</v>
      </c>
      <c r="CF220" s="35">
        <f t="shared" si="109"/>
        <v>0</v>
      </c>
      <c r="CI220" s="35">
        <f t="shared" si="110"/>
        <v>0</v>
      </c>
      <c r="CL220" s="35">
        <f t="shared" si="111"/>
        <v>0</v>
      </c>
    </row>
    <row r="221" spans="1:90">
      <c r="A221" s="38" t="s">
        <v>213</v>
      </c>
      <c r="B221" s="21" t="s">
        <v>213</v>
      </c>
      <c r="C221" s="35">
        <f>IF(B221=0,0,VALUE(RIGHT(B221,4)))</f>
        <v>9010</v>
      </c>
      <c r="D221" s="40">
        <v>103.9</v>
      </c>
      <c r="E221" s="21" t="s">
        <v>213</v>
      </c>
      <c r="F221" s="35">
        <f t="shared" si="84"/>
        <v>9010</v>
      </c>
      <c r="G221" s="41">
        <v>725.5</v>
      </c>
      <c r="H221" s="21" t="s">
        <v>213</v>
      </c>
      <c r="I221" s="35">
        <f t="shared" si="85"/>
        <v>9010</v>
      </c>
      <c r="J221" s="41">
        <v>10.4</v>
      </c>
      <c r="K221" s="21" t="s">
        <v>213</v>
      </c>
      <c r="L221" s="35">
        <f t="shared" si="86"/>
        <v>9010</v>
      </c>
      <c r="M221" s="41">
        <v>424.4</v>
      </c>
      <c r="N221" s="21" t="s">
        <v>213</v>
      </c>
      <c r="O221" s="35">
        <f t="shared" si="87"/>
        <v>9010</v>
      </c>
      <c r="P221" s="41">
        <v>93.1</v>
      </c>
      <c r="Q221" s="21" t="s">
        <v>213</v>
      </c>
      <c r="R221" s="35">
        <f t="shared" si="88"/>
        <v>9010</v>
      </c>
      <c r="S221" s="41">
        <v>713.3</v>
      </c>
      <c r="T221" s="21" t="s">
        <v>213</v>
      </c>
      <c r="U221" s="35">
        <f>IF(T221=0,0,VALUE(RIGHT(T221,4)))</f>
        <v>9010</v>
      </c>
      <c r="V221" s="20">
        <v>291.3</v>
      </c>
      <c r="X221" s="35">
        <f t="shared" si="89"/>
        <v>0</v>
      </c>
      <c r="AA221" s="35">
        <f t="shared" si="90"/>
        <v>0</v>
      </c>
      <c r="AD221" s="35">
        <f t="shared" si="91"/>
        <v>0</v>
      </c>
      <c r="AG221" s="35">
        <f t="shared" si="92"/>
        <v>0</v>
      </c>
      <c r="AJ221" s="35">
        <f t="shared" si="93"/>
        <v>0</v>
      </c>
      <c r="AM221" s="35">
        <f t="shared" si="94"/>
        <v>0</v>
      </c>
      <c r="AP221" s="35">
        <f t="shared" si="95"/>
        <v>0</v>
      </c>
      <c r="AS221" s="35">
        <f t="shared" si="96"/>
        <v>0</v>
      </c>
      <c r="AV221" s="35">
        <f t="shared" si="97"/>
        <v>0</v>
      </c>
      <c r="AY221" s="35">
        <f t="shared" si="98"/>
        <v>0</v>
      </c>
      <c r="BB221" s="35">
        <f t="shared" si="99"/>
        <v>0</v>
      </c>
      <c r="BE221" s="35">
        <f t="shared" si="100"/>
        <v>0</v>
      </c>
      <c r="BH221" s="35">
        <f t="shared" si="101"/>
        <v>0</v>
      </c>
      <c r="BK221" s="35">
        <f t="shared" si="102"/>
        <v>0</v>
      </c>
      <c r="BN221" s="35">
        <f t="shared" si="103"/>
        <v>0</v>
      </c>
      <c r="BQ221" s="35">
        <f t="shared" si="104"/>
        <v>0</v>
      </c>
      <c r="BT221" s="35">
        <f t="shared" si="105"/>
        <v>0</v>
      </c>
      <c r="BW221" s="35">
        <f t="shared" si="106"/>
        <v>0</v>
      </c>
      <c r="BZ221" s="35">
        <f t="shared" si="107"/>
        <v>0</v>
      </c>
      <c r="CC221" s="35">
        <f t="shared" si="108"/>
        <v>0</v>
      </c>
      <c r="CF221" s="35">
        <f t="shared" si="109"/>
        <v>0</v>
      </c>
      <c r="CI221" s="35">
        <f t="shared" si="110"/>
        <v>0</v>
      </c>
      <c r="CL221" s="35">
        <f t="shared" si="111"/>
        <v>0</v>
      </c>
    </row>
    <row r="222" spans="1:90">
      <c r="A222" s="38" t="s">
        <v>214</v>
      </c>
      <c r="B222" s="21" t="s">
        <v>214</v>
      </c>
      <c r="C222" s="35">
        <f>IF(B222=0,0,VALUE(RIGHT(B222,4)))</f>
        <v>9095</v>
      </c>
      <c r="D222" s="40">
        <v>532.79999999999995</v>
      </c>
      <c r="E222" s="21" t="s">
        <v>214</v>
      </c>
      <c r="F222" s="35">
        <f t="shared" si="84"/>
        <v>9095</v>
      </c>
      <c r="G222" s="41">
        <v>722.7</v>
      </c>
      <c r="H222" s="21" t="s">
        <v>214</v>
      </c>
      <c r="I222" s="35">
        <f t="shared" si="85"/>
        <v>9095</v>
      </c>
      <c r="J222" s="41">
        <v>128.30000000000001</v>
      </c>
      <c r="K222" s="21" t="s">
        <v>214</v>
      </c>
      <c r="L222" s="35">
        <f t="shared" si="86"/>
        <v>9095</v>
      </c>
      <c r="M222" s="41">
        <v>605.4</v>
      </c>
      <c r="N222" s="21" t="s">
        <v>214</v>
      </c>
      <c r="O222" s="35">
        <f t="shared" si="87"/>
        <v>9095</v>
      </c>
      <c r="P222" s="41">
        <v>512.29999999999995</v>
      </c>
      <c r="Q222" s="21" t="s">
        <v>214</v>
      </c>
      <c r="R222" s="35">
        <f t="shared" si="88"/>
        <v>9095</v>
      </c>
      <c r="S222" s="41">
        <v>217.8</v>
      </c>
      <c r="T222" s="21" t="s">
        <v>214</v>
      </c>
      <c r="U222" s="35">
        <f>IF(T222=0,0,VALUE(RIGHT(T222,4)))</f>
        <v>9095</v>
      </c>
      <c r="V222" s="20">
        <v>902.8</v>
      </c>
      <c r="X222" s="35">
        <f t="shared" si="89"/>
        <v>0</v>
      </c>
      <c r="AA222" s="35">
        <f t="shared" si="90"/>
        <v>0</v>
      </c>
      <c r="AD222" s="35">
        <f t="shared" si="91"/>
        <v>0</v>
      </c>
      <c r="AG222" s="35">
        <f t="shared" si="92"/>
        <v>0</v>
      </c>
      <c r="AJ222" s="35">
        <f t="shared" si="93"/>
        <v>0</v>
      </c>
      <c r="AM222" s="35">
        <f t="shared" si="94"/>
        <v>0</v>
      </c>
      <c r="AP222" s="35">
        <f t="shared" si="95"/>
        <v>0</v>
      </c>
      <c r="AS222" s="35">
        <f t="shared" si="96"/>
        <v>0</v>
      </c>
      <c r="AV222" s="35">
        <f t="shared" si="97"/>
        <v>0</v>
      </c>
      <c r="AY222" s="35">
        <f t="shared" si="98"/>
        <v>0</v>
      </c>
      <c r="BB222" s="35">
        <f t="shared" si="99"/>
        <v>0</v>
      </c>
      <c r="BE222" s="35">
        <f t="shared" si="100"/>
        <v>0</v>
      </c>
      <c r="BH222" s="35">
        <f t="shared" si="101"/>
        <v>0</v>
      </c>
      <c r="BK222" s="35">
        <f t="shared" si="102"/>
        <v>0</v>
      </c>
      <c r="BN222" s="35">
        <f t="shared" si="103"/>
        <v>0</v>
      </c>
      <c r="BQ222" s="35">
        <f t="shared" si="104"/>
        <v>0</v>
      </c>
      <c r="BT222" s="35">
        <f t="shared" si="105"/>
        <v>0</v>
      </c>
      <c r="BW222" s="35">
        <f t="shared" si="106"/>
        <v>0</v>
      </c>
      <c r="BZ222" s="35">
        <f t="shared" si="107"/>
        <v>0</v>
      </c>
      <c r="CC222" s="35">
        <f t="shared" si="108"/>
        <v>0</v>
      </c>
      <c r="CF222" s="35">
        <f t="shared" si="109"/>
        <v>0</v>
      </c>
      <c r="CI222" s="35">
        <f t="shared" si="110"/>
        <v>0</v>
      </c>
      <c r="CL222" s="35">
        <f t="shared" si="111"/>
        <v>0</v>
      </c>
    </row>
    <row r="223" spans="1:90">
      <c r="A223" s="38" t="s">
        <v>215</v>
      </c>
      <c r="B223" s="21" t="s">
        <v>215</v>
      </c>
      <c r="C223" s="35">
        <f>IF(B223=0,0,VALUE(RIGHT(B223,4)))</f>
        <v>8567</v>
      </c>
      <c r="D223" s="40">
        <v>699</v>
      </c>
      <c r="E223" s="21" t="s">
        <v>215</v>
      </c>
      <c r="F223" s="35">
        <f t="shared" si="84"/>
        <v>8567</v>
      </c>
      <c r="G223" s="41">
        <v>423.5</v>
      </c>
      <c r="H223" s="21" t="s">
        <v>215</v>
      </c>
      <c r="I223" s="35">
        <f t="shared" si="85"/>
        <v>8567</v>
      </c>
      <c r="J223" s="41">
        <v>306.39999999999998</v>
      </c>
      <c r="K223" s="21" t="s">
        <v>215</v>
      </c>
      <c r="L223" s="35">
        <f t="shared" si="86"/>
        <v>8567</v>
      </c>
      <c r="M223" s="41">
        <v>690.1</v>
      </c>
      <c r="N223" s="21" t="s">
        <v>215</v>
      </c>
      <c r="O223" s="35">
        <f t="shared" si="87"/>
        <v>8567</v>
      </c>
      <c r="P223" s="41">
        <v>363.6</v>
      </c>
      <c r="Q223" s="21" t="s">
        <v>215</v>
      </c>
      <c r="R223" s="35">
        <f t="shared" si="88"/>
        <v>8567</v>
      </c>
      <c r="S223" s="41">
        <v>80.599999999999994</v>
      </c>
      <c r="T223" s="21" t="s">
        <v>215</v>
      </c>
      <c r="U223" s="35">
        <f>IF(T223=0,0,VALUE(RIGHT(T223,4)))</f>
        <v>8567</v>
      </c>
      <c r="V223" s="20">
        <v>820.6</v>
      </c>
      <c r="X223" s="35">
        <f t="shared" si="89"/>
        <v>0</v>
      </c>
      <c r="AA223" s="35">
        <f t="shared" si="90"/>
        <v>0</v>
      </c>
      <c r="AD223" s="35">
        <f t="shared" si="91"/>
        <v>0</v>
      </c>
      <c r="AG223" s="35">
        <f t="shared" si="92"/>
        <v>0</v>
      </c>
      <c r="AJ223" s="35">
        <f t="shared" si="93"/>
        <v>0</v>
      </c>
      <c r="AM223" s="35">
        <f t="shared" si="94"/>
        <v>0</v>
      </c>
      <c r="AP223" s="35">
        <f t="shared" si="95"/>
        <v>0</v>
      </c>
      <c r="AS223" s="35">
        <f t="shared" si="96"/>
        <v>0</v>
      </c>
      <c r="AV223" s="35">
        <f t="shared" si="97"/>
        <v>0</v>
      </c>
      <c r="AY223" s="35">
        <f t="shared" si="98"/>
        <v>0</v>
      </c>
      <c r="BB223" s="35">
        <f t="shared" si="99"/>
        <v>0</v>
      </c>
      <c r="BE223" s="35">
        <f t="shared" si="100"/>
        <v>0</v>
      </c>
      <c r="BH223" s="35">
        <f t="shared" si="101"/>
        <v>0</v>
      </c>
      <c r="BK223" s="35">
        <f t="shared" si="102"/>
        <v>0</v>
      </c>
      <c r="BN223" s="35">
        <f t="shared" si="103"/>
        <v>0</v>
      </c>
      <c r="BQ223" s="35">
        <f t="shared" si="104"/>
        <v>0</v>
      </c>
      <c r="BT223" s="35">
        <f t="shared" si="105"/>
        <v>0</v>
      </c>
      <c r="BW223" s="35">
        <f t="shared" si="106"/>
        <v>0</v>
      </c>
      <c r="BZ223" s="35">
        <f t="shared" si="107"/>
        <v>0</v>
      </c>
      <c r="CC223" s="35">
        <f t="shared" si="108"/>
        <v>0</v>
      </c>
      <c r="CF223" s="35">
        <f t="shared" si="109"/>
        <v>0</v>
      </c>
      <c r="CI223" s="35">
        <f t="shared" si="110"/>
        <v>0</v>
      </c>
      <c r="CL223" s="35">
        <f t="shared" si="111"/>
        <v>0</v>
      </c>
    </row>
    <row r="224" spans="1:90">
      <c r="A224" s="38" t="s">
        <v>216</v>
      </c>
      <c r="B224" s="21" t="s">
        <v>216</v>
      </c>
      <c r="C224" s="35">
        <f>IF(B224=0,0,VALUE(RIGHT(B224,4)))</f>
        <v>8569</v>
      </c>
      <c r="D224" s="40">
        <v>255.5</v>
      </c>
      <c r="E224" s="21" t="s">
        <v>216</v>
      </c>
      <c r="F224" s="35">
        <f t="shared" si="84"/>
        <v>8569</v>
      </c>
      <c r="G224" s="41">
        <v>452.2</v>
      </c>
      <c r="H224" s="21" t="s">
        <v>216</v>
      </c>
      <c r="I224" s="35">
        <f t="shared" si="85"/>
        <v>8569</v>
      </c>
      <c r="J224" s="41">
        <v>14.3</v>
      </c>
      <c r="K224" s="21" t="s">
        <v>216</v>
      </c>
      <c r="L224" s="35">
        <f t="shared" si="86"/>
        <v>8569</v>
      </c>
      <c r="M224" s="41">
        <v>223.5</v>
      </c>
      <c r="N224" s="21" t="s">
        <v>216</v>
      </c>
      <c r="O224" s="35">
        <f t="shared" si="87"/>
        <v>8569</v>
      </c>
      <c r="P224" s="41">
        <v>524.4</v>
      </c>
      <c r="Q224" s="21" t="s">
        <v>216</v>
      </c>
      <c r="R224" s="35">
        <f t="shared" si="88"/>
        <v>8569</v>
      </c>
      <c r="S224" s="41">
        <v>44.6</v>
      </c>
      <c r="T224" s="21" t="s">
        <v>216</v>
      </c>
      <c r="U224" s="35">
        <f>IF(T224=0,0,VALUE(RIGHT(T224,4)))</f>
        <v>8569</v>
      </c>
      <c r="V224" s="20">
        <v>806.8</v>
      </c>
      <c r="X224" s="35">
        <f t="shared" si="89"/>
        <v>0</v>
      </c>
      <c r="AA224" s="35">
        <f t="shared" si="90"/>
        <v>0</v>
      </c>
      <c r="AD224" s="35">
        <f t="shared" si="91"/>
        <v>0</v>
      </c>
      <c r="AG224" s="35">
        <f t="shared" si="92"/>
        <v>0</v>
      </c>
      <c r="AJ224" s="35">
        <f t="shared" si="93"/>
        <v>0</v>
      </c>
      <c r="AM224" s="35">
        <f t="shared" si="94"/>
        <v>0</v>
      </c>
      <c r="AP224" s="35">
        <f t="shared" si="95"/>
        <v>0</v>
      </c>
      <c r="AS224" s="35">
        <f t="shared" si="96"/>
        <v>0</v>
      </c>
      <c r="AV224" s="35">
        <f t="shared" si="97"/>
        <v>0</v>
      </c>
      <c r="AY224" s="35">
        <f t="shared" si="98"/>
        <v>0</v>
      </c>
      <c r="BB224" s="35">
        <f t="shared" si="99"/>
        <v>0</v>
      </c>
      <c r="BE224" s="35">
        <f t="shared" si="100"/>
        <v>0</v>
      </c>
      <c r="BH224" s="35">
        <f t="shared" si="101"/>
        <v>0</v>
      </c>
      <c r="BK224" s="35">
        <f t="shared" si="102"/>
        <v>0</v>
      </c>
      <c r="BN224" s="35">
        <f t="shared" si="103"/>
        <v>0</v>
      </c>
      <c r="BQ224" s="35">
        <f t="shared" si="104"/>
        <v>0</v>
      </c>
      <c r="BT224" s="35">
        <f t="shared" si="105"/>
        <v>0</v>
      </c>
      <c r="BW224" s="35">
        <f t="shared" si="106"/>
        <v>0</v>
      </c>
      <c r="BZ224" s="35">
        <f t="shared" si="107"/>
        <v>0</v>
      </c>
      <c r="CC224" s="35">
        <f t="shared" si="108"/>
        <v>0</v>
      </c>
      <c r="CF224" s="35">
        <f t="shared" si="109"/>
        <v>0</v>
      </c>
      <c r="CI224" s="35">
        <f t="shared" si="110"/>
        <v>0</v>
      </c>
      <c r="CL224" s="35">
        <f t="shared" si="111"/>
        <v>0</v>
      </c>
    </row>
    <row r="225" spans="1:90">
      <c r="A225" s="38" t="s">
        <v>217</v>
      </c>
      <c r="B225" s="21" t="s">
        <v>217</v>
      </c>
      <c r="C225" s="35">
        <f>IF(B225=0,0,VALUE(RIGHT(B225,4)))</f>
        <v>8622</v>
      </c>
      <c r="D225" s="40">
        <v>625.20000000000005</v>
      </c>
      <c r="E225" s="21" t="s">
        <v>217</v>
      </c>
      <c r="F225" s="35">
        <f t="shared" si="84"/>
        <v>8622</v>
      </c>
      <c r="G225" s="41">
        <v>612.20000000000005</v>
      </c>
      <c r="H225" s="21" t="s">
        <v>217</v>
      </c>
      <c r="I225" s="35">
        <f t="shared" si="85"/>
        <v>8622</v>
      </c>
      <c r="J225" s="41">
        <v>22.3</v>
      </c>
      <c r="K225" s="21" t="s">
        <v>217</v>
      </c>
      <c r="L225" s="35">
        <f t="shared" si="86"/>
        <v>8622</v>
      </c>
      <c r="M225" s="41">
        <v>605</v>
      </c>
      <c r="N225" s="21" t="s">
        <v>217</v>
      </c>
      <c r="O225" s="35">
        <f t="shared" si="87"/>
        <v>8622</v>
      </c>
      <c r="P225" s="41">
        <v>135.4</v>
      </c>
      <c r="Q225" s="21" t="s">
        <v>217</v>
      </c>
      <c r="R225" s="35">
        <f t="shared" si="88"/>
        <v>8622</v>
      </c>
      <c r="S225" s="41">
        <v>451.9</v>
      </c>
      <c r="T225" s="21" t="s">
        <v>217</v>
      </c>
      <c r="U225" s="35">
        <f>IF(T225=0,0,VALUE(RIGHT(T225,4)))</f>
        <v>8622</v>
      </c>
      <c r="V225" s="20">
        <v>80.400000000000006</v>
      </c>
      <c r="X225" s="35">
        <f t="shared" si="89"/>
        <v>0</v>
      </c>
      <c r="AA225" s="35">
        <f t="shared" si="90"/>
        <v>0</v>
      </c>
      <c r="AD225" s="35">
        <f t="shared" si="91"/>
        <v>0</v>
      </c>
      <c r="AG225" s="35">
        <f t="shared" si="92"/>
        <v>0</v>
      </c>
      <c r="AJ225" s="35">
        <f t="shared" si="93"/>
        <v>0</v>
      </c>
      <c r="AM225" s="35">
        <f t="shared" si="94"/>
        <v>0</v>
      </c>
      <c r="AP225" s="35">
        <f t="shared" si="95"/>
        <v>0</v>
      </c>
      <c r="AS225" s="35">
        <f t="shared" si="96"/>
        <v>0</v>
      </c>
      <c r="AV225" s="35">
        <f t="shared" si="97"/>
        <v>0</v>
      </c>
      <c r="AY225" s="35">
        <f t="shared" si="98"/>
        <v>0</v>
      </c>
      <c r="BB225" s="35">
        <f t="shared" si="99"/>
        <v>0</v>
      </c>
      <c r="BE225" s="35">
        <f t="shared" si="100"/>
        <v>0</v>
      </c>
      <c r="BH225" s="35">
        <f t="shared" si="101"/>
        <v>0</v>
      </c>
      <c r="BK225" s="35">
        <f t="shared" si="102"/>
        <v>0</v>
      </c>
      <c r="BN225" s="35">
        <f t="shared" si="103"/>
        <v>0</v>
      </c>
      <c r="BQ225" s="35">
        <f t="shared" si="104"/>
        <v>0</v>
      </c>
      <c r="BT225" s="35">
        <f t="shared" si="105"/>
        <v>0</v>
      </c>
      <c r="BW225" s="35">
        <f t="shared" si="106"/>
        <v>0</v>
      </c>
      <c r="BZ225" s="35">
        <f t="shared" si="107"/>
        <v>0</v>
      </c>
      <c r="CC225" s="35">
        <f t="shared" si="108"/>
        <v>0</v>
      </c>
      <c r="CF225" s="35">
        <f t="shared" si="109"/>
        <v>0</v>
      </c>
      <c r="CI225" s="35">
        <f t="shared" si="110"/>
        <v>0</v>
      </c>
      <c r="CL225" s="35">
        <f t="shared" si="111"/>
        <v>0</v>
      </c>
    </row>
    <row r="226" spans="1:90">
      <c r="A226" s="38" t="s">
        <v>218</v>
      </c>
      <c r="B226" s="21" t="s">
        <v>218</v>
      </c>
      <c r="C226" s="35">
        <f>IF(B226=0,0,VALUE(RIGHT(B226,4)))</f>
        <v>8670</v>
      </c>
      <c r="D226" s="40">
        <v>245</v>
      </c>
      <c r="E226" s="21" t="s">
        <v>218</v>
      </c>
      <c r="F226" s="35">
        <f t="shared" si="84"/>
        <v>8670</v>
      </c>
      <c r="G226" s="41">
        <v>354.3</v>
      </c>
      <c r="H226" s="21" t="s">
        <v>218</v>
      </c>
      <c r="I226" s="35">
        <f t="shared" si="85"/>
        <v>8670</v>
      </c>
      <c r="J226" s="41">
        <v>235.1</v>
      </c>
      <c r="K226" s="21" t="s">
        <v>218</v>
      </c>
      <c r="L226" s="35">
        <f t="shared" si="86"/>
        <v>8670</v>
      </c>
      <c r="M226" s="41">
        <v>100.1</v>
      </c>
      <c r="N226" s="21" t="s">
        <v>218</v>
      </c>
      <c r="O226" s="35">
        <f t="shared" si="87"/>
        <v>8670</v>
      </c>
      <c r="P226" s="41">
        <v>518.79999999999995</v>
      </c>
      <c r="Q226" s="21" t="s">
        <v>218</v>
      </c>
      <c r="R226" s="35">
        <f t="shared" si="88"/>
        <v>8670</v>
      </c>
      <c r="S226" s="41">
        <v>30.8</v>
      </c>
      <c r="T226" s="21" t="s">
        <v>218</v>
      </c>
      <c r="U226" s="35">
        <f>IF(T226=0,0,VALUE(RIGHT(T226,4)))</f>
        <v>8670</v>
      </c>
      <c r="V226" s="20">
        <v>102.6</v>
      </c>
      <c r="X226" s="35">
        <f t="shared" si="89"/>
        <v>0</v>
      </c>
      <c r="AA226" s="35">
        <f t="shared" si="90"/>
        <v>0</v>
      </c>
      <c r="AD226" s="35">
        <f t="shared" si="91"/>
        <v>0</v>
      </c>
      <c r="AG226" s="35">
        <f t="shared" si="92"/>
        <v>0</v>
      </c>
      <c r="AJ226" s="35">
        <f t="shared" si="93"/>
        <v>0</v>
      </c>
      <c r="AM226" s="35">
        <f t="shared" si="94"/>
        <v>0</v>
      </c>
      <c r="AP226" s="35">
        <f t="shared" si="95"/>
        <v>0</v>
      </c>
      <c r="AS226" s="35">
        <f t="shared" si="96"/>
        <v>0</v>
      </c>
      <c r="AV226" s="35">
        <f t="shared" si="97"/>
        <v>0</v>
      </c>
      <c r="AY226" s="35">
        <f t="shared" si="98"/>
        <v>0</v>
      </c>
      <c r="BB226" s="35">
        <f t="shared" si="99"/>
        <v>0</v>
      </c>
      <c r="BE226" s="35">
        <f t="shared" si="100"/>
        <v>0</v>
      </c>
      <c r="BH226" s="35">
        <f t="shared" si="101"/>
        <v>0</v>
      </c>
      <c r="BK226" s="35">
        <f t="shared" si="102"/>
        <v>0</v>
      </c>
      <c r="BN226" s="35">
        <f t="shared" si="103"/>
        <v>0</v>
      </c>
      <c r="BQ226" s="35">
        <f t="shared" si="104"/>
        <v>0</v>
      </c>
      <c r="BT226" s="35">
        <f t="shared" si="105"/>
        <v>0</v>
      </c>
      <c r="BW226" s="35">
        <f t="shared" si="106"/>
        <v>0</v>
      </c>
      <c r="BZ226" s="35">
        <f t="shared" si="107"/>
        <v>0</v>
      </c>
      <c r="CC226" s="35">
        <f t="shared" si="108"/>
        <v>0</v>
      </c>
      <c r="CF226" s="35">
        <f t="shared" si="109"/>
        <v>0</v>
      </c>
      <c r="CI226" s="35">
        <f t="shared" si="110"/>
        <v>0</v>
      </c>
      <c r="CL226" s="35">
        <f t="shared" si="111"/>
        <v>0</v>
      </c>
    </row>
    <row r="227" spans="1:90">
      <c r="A227" s="38" t="s">
        <v>219</v>
      </c>
      <c r="B227" s="21" t="s">
        <v>219</v>
      </c>
      <c r="C227" s="35">
        <f>IF(B227=0,0,VALUE(RIGHT(B227,4)))</f>
        <v>8683</v>
      </c>
      <c r="D227" s="40">
        <v>39.6</v>
      </c>
      <c r="E227" s="21" t="s">
        <v>219</v>
      </c>
      <c r="F227" s="35">
        <f t="shared" si="84"/>
        <v>8683</v>
      </c>
      <c r="G227" s="41">
        <v>228.7</v>
      </c>
      <c r="H227" s="21" t="s">
        <v>219</v>
      </c>
      <c r="I227" s="35">
        <f t="shared" si="85"/>
        <v>8683</v>
      </c>
      <c r="J227" s="41">
        <v>804.5</v>
      </c>
      <c r="K227" s="21" t="s">
        <v>219</v>
      </c>
      <c r="L227" s="35">
        <f t="shared" si="86"/>
        <v>8683</v>
      </c>
      <c r="M227" s="41">
        <v>228.4</v>
      </c>
      <c r="N227" s="21" t="s">
        <v>219</v>
      </c>
      <c r="O227" s="35">
        <f t="shared" si="87"/>
        <v>8683</v>
      </c>
      <c r="P227" s="41">
        <v>295.3</v>
      </c>
      <c r="Q227" s="21" t="s">
        <v>219</v>
      </c>
      <c r="R227" s="35">
        <f t="shared" si="88"/>
        <v>8683</v>
      </c>
      <c r="S227" s="41">
        <v>615.4</v>
      </c>
      <c r="T227" s="21" t="s">
        <v>219</v>
      </c>
      <c r="U227" s="35">
        <f>IF(T227=0,0,VALUE(RIGHT(T227,4)))</f>
        <v>8683</v>
      </c>
      <c r="V227" s="20">
        <v>146.69999999999999</v>
      </c>
      <c r="X227" s="35">
        <f t="shared" si="89"/>
        <v>0</v>
      </c>
      <c r="AA227" s="35">
        <f t="shared" si="90"/>
        <v>0</v>
      </c>
      <c r="AD227" s="35">
        <f t="shared" si="91"/>
        <v>0</v>
      </c>
      <c r="AG227" s="35">
        <f t="shared" si="92"/>
        <v>0</v>
      </c>
      <c r="AJ227" s="35">
        <f t="shared" si="93"/>
        <v>0</v>
      </c>
      <c r="AM227" s="35">
        <f t="shared" si="94"/>
        <v>0</v>
      </c>
      <c r="AP227" s="35">
        <f t="shared" si="95"/>
        <v>0</v>
      </c>
      <c r="AS227" s="35">
        <f t="shared" si="96"/>
        <v>0</v>
      </c>
      <c r="AV227" s="35">
        <f t="shared" si="97"/>
        <v>0</v>
      </c>
      <c r="AY227" s="35">
        <f t="shared" si="98"/>
        <v>0</v>
      </c>
      <c r="BB227" s="35">
        <f t="shared" si="99"/>
        <v>0</v>
      </c>
      <c r="BE227" s="35">
        <f t="shared" si="100"/>
        <v>0</v>
      </c>
      <c r="BH227" s="35">
        <f t="shared" si="101"/>
        <v>0</v>
      </c>
      <c r="BK227" s="35">
        <f t="shared" si="102"/>
        <v>0</v>
      </c>
      <c r="BN227" s="35">
        <f t="shared" si="103"/>
        <v>0</v>
      </c>
      <c r="BQ227" s="35">
        <f t="shared" si="104"/>
        <v>0</v>
      </c>
      <c r="BT227" s="35">
        <f t="shared" si="105"/>
        <v>0</v>
      </c>
      <c r="BW227" s="35">
        <f t="shared" si="106"/>
        <v>0</v>
      </c>
      <c r="BZ227" s="35">
        <f t="shared" si="107"/>
        <v>0</v>
      </c>
      <c r="CC227" s="35">
        <f t="shared" si="108"/>
        <v>0</v>
      </c>
      <c r="CF227" s="35">
        <f t="shared" si="109"/>
        <v>0</v>
      </c>
      <c r="CI227" s="35">
        <f t="shared" si="110"/>
        <v>0</v>
      </c>
      <c r="CL227" s="35">
        <f t="shared" si="111"/>
        <v>0</v>
      </c>
    </row>
    <row r="228" spans="1:90">
      <c r="A228" s="38" t="s">
        <v>220</v>
      </c>
      <c r="B228" s="21" t="s">
        <v>220</v>
      </c>
      <c r="C228" s="35">
        <f>IF(B228=0,0,VALUE(RIGHT(B228,4)))</f>
        <v>8742</v>
      </c>
      <c r="D228" s="40">
        <v>402.6</v>
      </c>
      <c r="E228" s="21" t="s">
        <v>220</v>
      </c>
      <c r="F228" s="35">
        <f t="shared" si="84"/>
        <v>8742</v>
      </c>
      <c r="G228" s="41">
        <v>621.79999999999995</v>
      </c>
      <c r="H228" s="21" t="s">
        <v>220</v>
      </c>
      <c r="I228" s="35">
        <f t="shared" si="85"/>
        <v>8742</v>
      </c>
      <c r="J228" s="41">
        <v>115.1</v>
      </c>
      <c r="K228" s="21" t="s">
        <v>220</v>
      </c>
      <c r="L228" s="35">
        <f t="shared" si="86"/>
        <v>8742</v>
      </c>
      <c r="M228" s="41">
        <v>423.8</v>
      </c>
      <c r="N228" s="21" t="s">
        <v>220</v>
      </c>
      <c r="O228" s="35">
        <f t="shared" si="87"/>
        <v>8742</v>
      </c>
      <c r="P228" s="41">
        <v>805</v>
      </c>
      <c r="Q228" s="21" t="s">
        <v>220</v>
      </c>
      <c r="R228" s="35">
        <f t="shared" si="88"/>
        <v>8742</v>
      </c>
      <c r="S228" s="41">
        <v>280.3</v>
      </c>
      <c r="T228" s="21" t="s">
        <v>220</v>
      </c>
      <c r="U228" s="35">
        <f>IF(T228=0,0,VALUE(RIGHT(T228,4)))</f>
        <v>8742</v>
      </c>
      <c r="V228" s="20">
        <v>515.6</v>
      </c>
      <c r="X228" s="35">
        <f t="shared" si="89"/>
        <v>0</v>
      </c>
      <c r="AA228" s="35">
        <f t="shared" si="90"/>
        <v>0</v>
      </c>
      <c r="AD228" s="35">
        <f t="shared" si="91"/>
        <v>0</v>
      </c>
      <c r="AG228" s="35">
        <f t="shared" si="92"/>
        <v>0</v>
      </c>
      <c r="AJ228" s="35">
        <f t="shared" si="93"/>
        <v>0</v>
      </c>
      <c r="AM228" s="35">
        <f t="shared" si="94"/>
        <v>0</v>
      </c>
      <c r="AP228" s="35">
        <f t="shared" si="95"/>
        <v>0</v>
      </c>
      <c r="AS228" s="35">
        <f t="shared" si="96"/>
        <v>0</v>
      </c>
      <c r="AV228" s="35">
        <f t="shared" si="97"/>
        <v>0</v>
      </c>
      <c r="AY228" s="35">
        <f t="shared" si="98"/>
        <v>0</v>
      </c>
      <c r="BB228" s="35">
        <f t="shared" si="99"/>
        <v>0</v>
      </c>
      <c r="BE228" s="35">
        <f t="shared" si="100"/>
        <v>0</v>
      </c>
      <c r="BH228" s="35">
        <f t="shared" si="101"/>
        <v>0</v>
      </c>
      <c r="BK228" s="35">
        <f t="shared" si="102"/>
        <v>0</v>
      </c>
      <c r="BN228" s="35">
        <f t="shared" si="103"/>
        <v>0</v>
      </c>
      <c r="BQ228" s="35">
        <f t="shared" si="104"/>
        <v>0</v>
      </c>
      <c r="BT228" s="35">
        <f t="shared" si="105"/>
        <v>0</v>
      </c>
      <c r="BW228" s="35">
        <f t="shared" si="106"/>
        <v>0</v>
      </c>
      <c r="BZ228" s="35">
        <f t="shared" si="107"/>
        <v>0</v>
      </c>
      <c r="CC228" s="35">
        <f t="shared" si="108"/>
        <v>0</v>
      </c>
      <c r="CF228" s="35">
        <f t="shared" si="109"/>
        <v>0</v>
      </c>
      <c r="CI228" s="35">
        <f t="shared" si="110"/>
        <v>0</v>
      </c>
      <c r="CL228" s="35">
        <f t="shared" si="111"/>
        <v>0</v>
      </c>
    </row>
    <row r="229" spans="1:90">
      <c r="A229" s="38" t="s">
        <v>221</v>
      </c>
      <c r="B229" s="21" t="s">
        <v>221</v>
      </c>
      <c r="C229" s="35">
        <f>IF(B229=0,0,VALUE(RIGHT(B229,4)))</f>
        <v>5713</v>
      </c>
      <c r="D229" s="40">
        <v>454.4</v>
      </c>
      <c r="E229" s="21" t="s">
        <v>221</v>
      </c>
      <c r="F229" s="35">
        <f t="shared" si="84"/>
        <v>5713</v>
      </c>
      <c r="G229" s="41">
        <v>272.60000000000002</v>
      </c>
      <c r="H229" s="21" t="s">
        <v>221</v>
      </c>
      <c r="I229" s="35">
        <f t="shared" si="85"/>
        <v>5713</v>
      </c>
      <c r="J229" s="41">
        <v>238.8</v>
      </c>
      <c r="K229" s="21" t="s">
        <v>221</v>
      </c>
      <c r="L229" s="35">
        <f t="shared" si="86"/>
        <v>5713</v>
      </c>
      <c r="M229" s="41">
        <v>513.20000000000005</v>
      </c>
      <c r="N229" s="21" t="s">
        <v>221</v>
      </c>
      <c r="O229" s="35">
        <f t="shared" si="87"/>
        <v>5713</v>
      </c>
      <c r="P229" s="41">
        <v>483.9</v>
      </c>
      <c r="Q229" s="21" t="s">
        <v>221</v>
      </c>
      <c r="R229" s="35">
        <f t="shared" si="88"/>
        <v>5713</v>
      </c>
      <c r="S229" s="41">
        <v>459.8</v>
      </c>
      <c r="T229" s="21" t="s">
        <v>221</v>
      </c>
      <c r="U229" s="35">
        <f>IF(T229=0,0,VALUE(RIGHT(T229,4)))</f>
        <v>5713</v>
      </c>
      <c r="V229" s="20">
        <v>306</v>
      </c>
      <c r="X229" s="35">
        <f t="shared" si="89"/>
        <v>0</v>
      </c>
      <c r="AA229" s="35">
        <f t="shared" si="90"/>
        <v>0</v>
      </c>
      <c r="AD229" s="35">
        <f t="shared" si="91"/>
        <v>0</v>
      </c>
      <c r="AG229" s="35">
        <f t="shared" si="92"/>
        <v>0</v>
      </c>
      <c r="AJ229" s="35">
        <f t="shared" si="93"/>
        <v>0</v>
      </c>
      <c r="AM229" s="35">
        <f t="shared" si="94"/>
        <v>0</v>
      </c>
      <c r="AP229" s="35">
        <f t="shared" si="95"/>
        <v>0</v>
      </c>
      <c r="AS229" s="35">
        <f t="shared" si="96"/>
        <v>0</v>
      </c>
      <c r="AV229" s="35">
        <f t="shared" si="97"/>
        <v>0</v>
      </c>
      <c r="AY229" s="35">
        <f t="shared" si="98"/>
        <v>0</v>
      </c>
      <c r="BB229" s="35">
        <f t="shared" si="99"/>
        <v>0</v>
      </c>
      <c r="BE229" s="35">
        <f t="shared" si="100"/>
        <v>0</v>
      </c>
      <c r="BH229" s="35">
        <f t="shared" si="101"/>
        <v>0</v>
      </c>
      <c r="BK229" s="35">
        <f t="shared" si="102"/>
        <v>0</v>
      </c>
      <c r="BN229" s="35">
        <f t="shared" si="103"/>
        <v>0</v>
      </c>
      <c r="BQ229" s="35">
        <f t="shared" si="104"/>
        <v>0</v>
      </c>
      <c r="BT229" s="35">
        <f t="shared" si="105"/>
        <v>0</v>
      </c>
      <c r="BW229" s="35">
        <f t="shared" si="106"/>
        <v>0</v>
      </c>
      <c r="BZ229" s="35">
        <f t="shared" si="107"/>
        <v>0</v>
      </c>
      <c r="CC229" s="35">
        <f t="shared" si="108"/>
        <v>0</v>
      </c>
      <c r="CF229" s="35">
        <f t="shared" si="109"/>
        <v>0</v>
      </c>
      <c r="CI229" s="35">
        <f t="shared" si="110"/>
        <v>0</v>
      </c>
      <c r="CL229" s="35">
        <f t="shared" si="111"/>
        <v>0</v>
      </c>
    </row>
    <row r="230" spans="1:90">
      <c r="A230" s="38" t="s">
        <v>259</v>
      </c>
      <c r="B230" s="21" t="s">
        <v>259</v>
      </c>
      <c r="C230" s="35">
        <f>IF(B230=0,0,VALUE(RIGHT(B230,4)))</f>
        <v>5267</v>
      </c>
      <c r="D230" s="40">
        <v>0</v>
      </c>
      <c r="E230" s="21" t="s">
        <v>259</v>
      </c>
      <c r="F230" s="35">
        <f t="shared" si="84"/>
        <v>5267</v>
      </c>
      <c r="G230" s="41">
        <v>0</v>
      </c>
      <c r="H230" s="21" t="s">
        <v>259</v>
      </c>
      <c r="I230" s="35">
        <f t="shared" si="85"/>
        <v>5267</v>
      </c>
      <c r="J230" s="41">
        <v>0</v>
      </c>
      <c r="K230" s="21" t="s">
        <v>259</v>
      </c>
      <c r="L230" s="35">
        <f t="shared" si="86"/>
        <v>5267</v>
      </c>
      <c r="M230" s="41">
        <v>0</v>
      </c>
      <c r="N230" s="21" t="s">
        <v>259</v>
      </c>
      <c r="O230" s="35">
        <f t="shared" si="87"/>
        <v>5267</v>
      </c>
      <c r="P230" s="41">
        <v>0</v>
      </c>
      <c r="Q230" s="21" t="s">
        <v>259</v>
      </c>
      <c r="R230" s="35">
        <f t="shared" si="88"/>
        <v>5267</v>
      </c>
      <c r="S230" s="41">
        <v>0</v>
      </c>
      <c r="T230" s="21" t="s">
        <v>259</v>
      </c>
      <c r="U230" s="35">
        <f>IF(T230=0,0,VALUE(RIGHT(T230,4)))</f>
        <v>5267</v>
      </c>
      <c r="V230" s="20">
        <v>0</v>
      </c>
      <c r="X230" s="35">
        <f t="shared" si="89"/>
        <v>0</v>
      </c>
      <c r="AA230" s="35">
        <f t="shared" si="90"/>
        <v>0</v>
      </c>
      <c r="AD230" s="35">
        <f t="shared" si="91"/>
        <v>0</v>
      </c>
      <c r="AG230" s="35">
        <f t="shared" si="92"/>
        <v>0</v>
      </c>
      <c r="AJ230" s="35">
        <f t="shared" si="93"/>
        <v>0</v>
      </c>
      <c r="AM230" s="35">
        <f t="shared" si="94"/>
        <v>0</v>
      </c>
      <c r="AP230" s="35">
        <f t="shared" si="95"/>
        <v>0</v>
      </c>
      <c r="AS230" s="35">
        <f t="shared" si="96"/>
        <v>0</v>
      </c>
      <c r="AV230" s="35">
        <f t="shared" si="97"/>
        <v>0</v>
      </c>
      <c r="AY230" s="35">
        <f t="shared" si="98"/>
        <v>0</v>
      </c>
      <c r="BB230" s="35">
        <f t="shared" si="99"/>
        <v>0</v>
      </c>
      <c r="BE230" s="35">
        <f t="shared" si="100"/>
        <v>0</v>
      </c>
      <c r="BH230" s="35">
        <f t="shared" si="101"/>
        <v>0</v>
      </c>
      <c r="BK230" s="35">
        <f t="shared" si="102"/>
        <v>0</v>
      </c>
      <c r="BN230" s="35">
        <f t="shared" si="103"/>
        <v>0</v>
      </c>
      <c r="BQ230" s="35">
        <f t="shared" si="104"/>
        <v>0</v>
      </c>
      <c r="BT230" s="35">
        <f t="shared" si="105"/>
        <v>0</v>
      </c>
      <c r="BW230" s="35">
        <f t="shared" si="106"/>
        <v>0</v>
      </c>
      <c r="BZ230" s="35">
        <f t="shared" si="107"/>
        <v>0</v>
      </c>
      <c r="CC230" s="35">
        <f t="shared" si="108"/>
        <v>0</v>
      </c>
      <c r="CF230" s="35">
        <f t="shared" si="109"/>
        <v>0</v>
      </c>
      <c r="CI230" s="35">
        <f t="shared" si="110"/>
        <v>0</v>
      </c>
      <c r="CL230" s="35">
        <f t="shared" si="111"/>
        <v>0</v>
      </c>
    </row>
    <row r="231" spans="1:90">
      <c r="A231" s="38" t="s">
        <v>222</v>
      </c>
      <c r="B231" s="21" t="s">
        <v>222</v>
      </c>
      <c r="C231" s="35">
        <f>IF(B231=0,0,VALUE(RIGHT(B231,4)))</f>
        <v>1783</v>
      </c>
      <c r="D231" s="40">
        <v>132.9</v>
      </c>
      <c r="E231" s="21" t="s">
        <v>222</v>
      </c>
      <c r="F231" s="35">
        <f t="shared" si="84"/>
        <v>1783</v>
      </c>
      <c r="G231" s="41">
        <v>181</v>
      </c>
      <c r="H231" s="21" t="s">
        <v>222</v>
      </c>
      <c r="I231" s="35">
        <f t="shared" si="85"/>
        <v>1783</v>
      </c>
      <c r="J231" s="41">
        <v>580.70000000000005</v>
      </c>
      <c r="K231" s="21" t="s">
        <v>222</v>
      </c>
      <c r="L231" s="35">
        <f t="shared" si="86"/>
        <v>1783</v>
      </c>
      <c r="M231" s="41">
        <v>206</v>
      </c>
      <c r="N231" s="21" t="s">
        <v>222</v>
      </c>
      <c r="O231" s="35">
        <f t="shared" si="87"/>
        <v>1783</v>
      </c>
      <c r="P231" s="41">
        <v>9.6</v>
      </c>
      <c r="Q231" s="21" t="s">
        <v>222</v>
      </c>
      <c r="R231" s="35">
        <f t="shared" si="88"/>
        <v>1783</v>
      </c>
      <c r="S231" s="41">
        <v>782.6</v>
      </c>
      <c r="T231" s="21" t="s">
        <v>222</v>
      </c>
      <c r="U231" s="35">
        <f>IF(T231=0,0,VALUE(RIGHT(T231,4)))</f>
        <v>1783</v>
      </c>
      <c r="V231" s="20">
        <v>858.5</v>
      </c>
      <c r="X231" s="35">
        <f t="shared" si="89"/>
        <v>0</v>
      </c>
      <c r="AA231" s="35">
        <f t="shared" si="90"/>
        <v>0</v>
      </c>
      <c r="AD231" s="35">
        <f t="shared" si="91"/>
        <v>0</v>
      </c>
      <c r="AG231" s="35">
        <f t="shared" si="92"/>
        <v>0</v>
      </c>
      <c r="AJ231" s="35">
        <f t="shared" si="93"/>
        <v>0</v>
      </c>
      <c r="AM231" s="35">
        <f t="shared" si="94"/>
        <v>0</v>
      </c>
      <c r="AP231" s="35">
        <f t="shared" si="95"/>
        <v>0</v>
      </c>
      <c r="AS231" s="35">
        <f t="shared" si="96"/>
        <v>0</v>
      </c>
      <c r="AV231" s="35">
        <f t="shared" si="97"/>
        <v>0</v>
      </c>
      <c r="AY231" s="35">
        <f t="shared" si="98"/>
        <v>0</v>
      </c>
      <c r="BB231" s="35">
        <f t="shared" si="99"/>
        <v>0</v>
      </c>
      <c r="BE231" s="35">
        <f t="shared" si="100"/>
        <v>0</v>
      </c>
      <c r="BH231" s="35">
        <f t="shared" si="101"/>
        <v>0</v>
      </c>
      <c r="BK231" s="35">
        <f t="shared" si="102"/>
        <v>0</v>
      </c>
      <c r="BN231" s="35">
        <f t="shared" si="103"/>
        <v>0</v>
      </c>
      <c r="BQ231" s="35">
        <f t="shared" si="104"/>
        <v>0</v>
      </c>
      <c r="BT231" s="35">
        <f t="shared" si="105"/>
        <v>0</v>
      </c>
      <c r="BW231" s="35">
        <f t="shared" si="106"/>
        <v>0</v>
      </c>
      <c r="BZ231" s="35">
        <f t="shared" si="107"/>
        <v>0</v>
      </c>
      <c r="CC231" s="35">
        <f t="shared" si="108"/>
        <v>0</v>
      </c>
      <c r="CF231" s="35">
        <f t="shared" si="109"/>
        <v>0</v>
      </c>
      <c r="CI231" s="35">
        <f t="shared" si="110"/>
        <v>0</v>
      </c>
      <c r="CL231" s="35">
        <f t="shared" si="111"/>
        <v>0</v>
      </c>
    </row>
    <row r="232" spans="1:90">
      <c r="A232" s="38" t="s">
        <v>223</v>
      </c>
      <c r="B232" s="21" t="s">
        <v>223</v>
      </c>
      <c r="C232" s="35">
        <f>IF(B232=0,0,VALUE(RIGHT(B232,4)))</f>
        <v>1798</v>
      </c>
      <c r="D232" s="40">
        <v>339.5</v>
      </c>
      <c r="E232" s="21" t="s">
        <v>223</v>
      </c>
      <c r="F232" s="35">
        <f t="shared" si="84"/>
        <v>1798</v>
      </c>
      <c r="G232" s="41">
        <v>244.3</v>
      </c>
      <c r="H232" s="21" t="s">
        <v>223</v>
      </c>
      <c r="I232" s="35">
        <f t="shared" si="85"/>
        <v>1798</v>
      </c>
      <c r="J232" s="41">
        <v>969.5</v>
      </c>
      <c r="K232" s="21" t="s">
        <v>223</v>
      </c>
      <c r="L232" s="35">
        <f t="shared" si="86"/>
        <v>1798</v>
      </c>
      <c r="M232" s="41">
        <v>95.3</v>
      </c>
      <c r="N232" s="21" t="s">
        <v>223</v>
      </c>
      <c r="O232" s="35">
        <f t="shared" si="87"/>
        <v>1798</v>
      </c>
      <c r="P232" s="41">
        <v>0</v>
      </c>
      <c r="Q232" s="21" t="s">
        <v>223</v>
      </c>
      <c r="R232" s="35">
        <f t="shared" si="88"/>
        <v>1798</v>
      </c>
      <c r="S232" s="41">
        <v>78.8</v>
      </c>
      <c r="T232" s="21" t="s">
        <v>223</v>
      </c>
      <c r="U232" s="35">
        <f>IF(T232=0,0,VALUE(RIGHT(T232,4)))</f>
        <v>1798</v>
      </c>
      <c r="V232" s="20">
        <v>530.70000000000005</v>
      </c>
      <c r="X232" s="35">
        <f t="shared" si="89"/>
        <v>0</v>
      </c>
      <c r="AA232" s="35">
        <f t="shared" si="90"/>
        <v>0</v>
      </c>
      <c r="AD232" s="35">
        <f t="shared" si="91"/>
        <v>0</v>
      </c>
      <c r="AG232" s="35">
        <f t="shared" si="92"/>
        <v>0</v>
      </c>
      <c r="AJ232" s="35">
        <f t="shared" si="93"/>
        <v>0</v>
      </c>
      <c r="AM232" s="35">
        <f t="shared" si="94"/>
        <v>0</v>
      </c>
      <c r="AP232" s="35">
        <f t="shared" si="95"/>
        <v>0</v>
      </c>
      <c r="AS232" s="35">
        <f t="shared" si="96"/>
        <v>0</v>
      </c>
      <c r="AV232" s="35">
        <f t="shared" si="97"/>
        <v>0</v>
      </c>
      <c r="AY232" s="35">
        <f t="shared" si="98"/>
        <v>0</v>
      </c>
      <c r="BB232" s="35">
        <f t="shared" si="99"/>
        <v>0</v>
      </c>
      <c r="BE232" s="35">
        <f t="shared" si="100"/>
        <v>0</v>
      </c>
      <c r="BH232" s="35">
        <f t="shared" si="101"/>
        <v>0</v>
      </c>
      <c r="BK232" s="35">
        <f t="shared" si="102"/>
        <v>0</v>
      </c>
      <c r="BN232" s="35">
        <f t="shared" si="103"/>
        <v>0</v>
      </c>
      <c r="BQ232" s="35">
        <f t="shared" si="104"/>
        <v>0</v>
      </c>
      <c r="BT232" s="35">
        <f t="shared" si="105"/>
        <v>0</v>
      </c>
      <c r="BW232" s="35">
        <f t="shared" si="106"/>
        <v>0</v>
      </c>
      <c r="BZ232" s="35">
        <f t="shared" si="107"/>
        <v>0</v>
      </c>
      <c r="CC232" s="35">
        <f t="shared" si="108"/>
        <v>0</v>
      </c>
      <c r="CF232" s="35">
        <f t="shared" si="109"/>
        <v>0</v>
      </c>
      <c r="CI232" s="35">
        <f t="shared" si="110"/>
        <v>0</v>
      </c>
      <c r="CL232" s="35">
        <f t="shared" si="111"/>
        <v>0</v>
      </c>
    </row>
    <row r="233" spans="1:90">
      <c r="A233" s="38" t="s">
        <v>224</v>
      </c>
      <c r="B233" s="21" t="s">
        <v>224</v>
      </c>
      <c r="C233" s="35">
        <f>IF(B233=0,0,VALUE(RIGHT(B233,4)))</f>
        <v>1895</v>
      </c>
      <c r="D233" s="40">
        <v>739</v>
      </c>
      <c r="E233" s="21" t="s">
        <v>224</v>
      </c>
      <c r="F233" s="35">
        <f t="shared" si="84"/>
        <v>1895</v>
      </c>
      <c r="G233" s="41">
        <v>386.5</v>
      </c>
      <c r="H233" s="21" t="s">
        <v>224</v>
      </c>
      <c r="I233" s="35">
        <f t="shared" si="85"/>
        <v>1895</v>
      </c>
      <c r="J233" s="41">
        <v>909</v>
      </c>
      <c r="K233" s="21" t="s">
        <v>224</v>
      </c>
      <c r="L233" s="35">
        <f t="shared" si="86"/>
        <v>1895</v>
      </c>
      <c r="M233" s="41">
        <v>26.8</v>
      </c>
      <c r="N233" s="21" t="s">
        <v>224</v>
      </c>
      <c r="O233" s="35">
        <f t="shared" si="87"/>
        <v>1895</v>
      </c>
      <c r="P233" s="41">
        <v>185.7</v>
      </c>
      <c r="Q233" s="21" t="s">
        <v>224</v>
      </c>
      <c r="R233" s="35">
        <f t="shared" si="88"/>
        <v>1895</v>
      </c>
      <c r="S233" s="41">
        <v>424</v>
      </c>
      <c r="T233" s="21" t="s">
        <v>224</v>
      </c>
      <c r="U233" s="35">
        <f>IF(T233=0,0,VALUE(RIGHT(T233,4)))</f>
        <v>1895</v>
      </c>
      <c r="V233" s="20">
        <v>391.3</v>
      </c>
      <c r="X233" s="35">
        <f t="shared" si="89"/>
        <v>0</v>
      </c>
      <c r="AA233" s="35">
        <f t="shared" si="90"/>
        <v>0</v>
      </c>
      <c r="AD233" s="35">
        <f t="shared" si="91"/>
        <v>0</v>
      </c>
      <c r="AG233" s="35">
        <f t="shared" si="92"/>
        <v>0</v>
      </c>
      <c r="AJ233" s="35">
        <f t="shared" si="93"/>
        <v>0</v>
      </c>
      <c r="AM233" s="35">
        <f t="shared" si="94"/>
        <v>0</v>
      </c>
      <c r="AP233" s="35">
        <f t="shared" si="95"/>
        <v>0</v>
      </c>
      <c r="AS233" s="35">
        <f t="shared" si="96"/>
        <v>0</v>
      </c>
      <c r="AV233" s="35">
        <f t="shared" si="97"/>
        <v>0</v>
      </c>
      <c r="AY233" s="35">
        <f t="shared" si="98"/>
        <v>0</v>
      </c>
      <c r="BB233" s="35">
        <f t="shared" si="99"/>
        <v>0</v>
      </c>
      <c r="BE233" s="35">
        <f t="shared" si="100"/>
        <v>0</v>
      </c>
      <c r="BH233" s="35">
        <f t="shared" si="101"/>
        <v>0</v>
      </c>
      <c r="BK233" s="35">
        <f t="shared" si="102"/>
        <v>0</v>
      </c>
      <c r="BN233" s="35">
        <f t="shared" si="103"/>
        <v>0</v>
      </c>
      <c r="BQ233" s="35">
        <f t="shared" si="104"/>
        <v>0</v>
      </c>
      <c r="BT233" s="35">
        <f t="shared" si="105"/>
        <v>0</v>
      </c>
      <c r="BW233" s="35">
        <f t="shared" si="106"/>
        <v>0</v>
      </c>
      <c r="BZ233" s="35">
        <f t="shared" si="107"/>
        <v>0</v>
      </c>
      <c r="CC233" s="35">
        <f t="shared" si="108"/>
        <v>0</v>
      </c>
      <c r="CF233" s="35">
        <f t="shared" si="109"/>
        <v>0</v>
      </c>
      <c r="CI233" s="35">
        <f t="shared" si="110"/>
        <v>0</v>
      </c>
      <c r="CL233" s="35">
        <f t="shared" si="111"/>
        <v>0</v>
      </c>
    </row>
    <row r="234" spans="1:90">
      <c r="A234" s="38" t="s">
        <v>225</v>
      </c>
      <c r="B234" s="21" t="s">
        <v>225</v>
      </c>
      <c r="C234" s="35">
        <f>IF(B234=0,0,VALUE(RIGHT(B234,4)))</f>
        <v>9718</v>
      </c>
      <c r="D234" s="40">
        <v>207.8</v>
      </c>
      <c r="E234" s="21" t="s">
        <v>225</v>
      </c>
      <c r="F234" s="35">
        <f t="shared" si="84"/>
        <v>9718</v>
      </c>
      <c r="G234" s="41">
        <v>601.4</v>
      </c>
      <c r="H234" s="21" t="s">
        <v>225</v>
      </c>
      <c r="I234" s="35">
        <f t="shared" si="85"/>
        <v>9718</v>
      </c>
      <c r="J234" s="41">
        <v>387.5</v>
      </c>
      <c r="K234" s="21" t="s">
        <v>225</v>
      </c>
      <c r="L234" s="35">
        <f t="shared" si="86"/>
        <v>9718</v>
      </c>
      <c r="M234" s="41">
        <v>59.2</v>
      </c>
      <c r="N234" s="21" t="s">
        <v>225</v>
      </c>
      <c r="O234" s="35">
        <f t="shared" si="87"/>
        <v>9718</v>
      </c>
      <c r="P234" s="41">
        <v>499.7</v>
      </c>
      <c r="Q234" s="21" t="s">
        <v>225</v>
      </c>
      <c r="R234" s="35">
        <f t="shared" si="88"/>
        <v>9718</v>
      </c>
      <c r="S234" s="41">
        <v>390.5</v>
      </c>
      <c r="T234" s="21" t="s">
        <v>225</v>
      </c>
      <c r="U234" s="35">
        <f>IF(T234=0,0,VALUE(RIGHT(T234,4)))</f>
        <v>9718</v>
      </c>
      <c r="V234" s="20">
        <v>272.10000000000002</v>
      </c>
      <c r="X234" s="35">
        <f t="shared" si="89"/>
        <v>0</v>
      </c>
      <c r="AA234" s="35">
        <f t="shared" si="90"/>
        <v>0</v>
      </c>
      <c r="AD234" s="35">
        <f t="shared" si="91"/>
        <v>0</v>
      </c>
      <c r="AG234" s="35">
        <f t="shared" si="92"/>
        <v>0</v>
      </c>
      <c r="AJ234" s="35">
        <f t="shared" si="93"/>
        <v>0</v>
      </c>
      <c r="AM234" s="35">
        <f t="shared" si="94"/>
        <v>0</v>
      </c>
      <c r="AP234" s="35">
        <f t="shared" si="95"/>
        <v>0</v>
      </c>
      <c r="AS234" s="35">
        <f t="shared" si="96"/>
        <v>0</v>
      </c>
      <c r="AV234" s="35">
        <f t="shared" si="97"/>
        <v>0</v>
      </c>
      <c r="AY234" s="35">
        <f t="shared" si="98"/>
        <v>0</v>
      </c>
      <c r="BB234" s="35">
        <f t="shared" si="99"/>
        <v>0</v>
      </c>
      <c r="BE234" s="35">
        <f t="shared" si="100"/>
        <v>0</v>
      </c>
      <c r="BH234" s="35">
        <f t="shared" si="101"/>
        <v>0</v>
      </c>
      <c r="BK234" s="35">
        <f t="shared" si="102"/>
        <v>0</v>
      </c>
      <c r="BN234" s="35">
        <f t="shared" si="103"/>
        <v>0</v>
      </c>
      <c r="BQ234" s="35">
        <f t="shared" si="104"/>
        <v>0</v>
      </c>
      <c r="BT234" s="35">
        <f t="shared" si="105"/>
        <v>0</v>
      </c>
      <c r="BW234" s="35">
        <f t="shared" si="106"/>
        <v>0</v>
      </c>
      <c r="BZ234" s="35">
        <f t="shared" si="107"/>
        <v>0</v>
      </c>
      <c r="CC234" s="35">
        <f t="shared" si="108"/>
        <v>0</v>
      </c>
      <c r="CF234" s="35">
        <f t="shared" si="109"/>
        <v>0</v>
      </c>
      <c r="CI234" s="35">
        <f t="shared" si="110"/>
        <v>0</v>
      </c>
      <c r="CL234" s="35">
        <f t="shared" si="111"/>
        <v>0</v>
      </c>
    </row>
    <row r="235" spans="1:90">
      <c r="A235" s="38" t="s">
        <v>226</v>
      </c>
      <c r="B235" s="21" t="s">
        <v>226</v>
      </c>
      <c r="C235" s="35">
        <f>IF(B235=0,0,VALUE(RIGHT(B235,4)))</f>
        <v>3119</v>
      </c>
      <c r="D235" s="40">
        <v>0</v>
      </c>
      <c r="E235" s="21" t="s">
        <v>226</v>
      </c>
      <c r="F235" s="35">
        <f t="shared" si="84"/>
        <v>3119</v>
      </c>
      <c r="G235" s="41">
        <v>34.700000000000003</v>
      </c>
      <c r="H235" s="21" t="s">
        <v>226</v>
      </c>
      <c r="I235" s="35">
        <f t="shared" si="85"/>
        <v>3119</v>
      </c>
      <c r="J235" s="41">
        <v>0.2</v>
      </c>
      <c r="K235" s="21" t="s">
        <v>226</v>
      </c>
      <c r="L235" s="35">
        <f t="shared" si="86"/>
        <v>3119</v>
      </c>
      <c r="M235" s="41">
        <v>178.4</v>
      </c>
      <c r="N235" s="21" t="s">
        <v>226</v>
      </c>
      <c r="O235" s="35">
        <f t="shared" si="87"/>
        <v>3119</v>
      </c>
      <c r="P235" s="41">
        <v>470.6</v>
      </c>
      <c r="Q235" s="21" t="s">
        <v>226</v>
      </c>
      <c r="R235" s="35">
        <f t="shared" si="88"/>
        <v>3119</v>
      </c>
      <c r="S235" s="41">
        <v>371.3</v>
      </c>
      <c r="T235" s="21" t="s">
        <v>226</v>
      </c>
      <c r="U235" s="35">
        <f>IF(T235=0,0,VALUE(RIGHT(T235,4)))</f>
        <v>3119</v>
      </c>
      <c r="V235" s="20">
        <v>186.6</v>
      </c>
      <c r="X235" s="35">
        <f t="shared" si="89"/>
        <v>0</v>
      </c>
      <c r="AA235" s="35">
        <f t="shared" si="90"/>
        <v>0</v>
      </c>
      <c r="AD235" s="35">
        <f t="shared" si="91"/>
        <v>0</v>
      </c>
      <c r="AG235" s="35">
        <f t="shared" si="92"/>
        <v>0</v>
      </c>
      <c r="AJ235" s="35">
        <f t="shared" si="93"/>
        <v>0</v>
      </c>
      <c r="AM235" s="35">
        <f t="shared" si="94"/>
        <v>0</v>
      </c>
      <c r="AP235" s="35">
        <f t="shared" si="95"/>
        <v>0</v>
      </c>
      <c r="AS235" s="35">
        <f t="shared" si="96"/>
        <v>0</v>
      </c>
      <c r="AV235" s="35">
        <f t="shared" si="97"/>
        <v>0</v>
      </c>
      <c r="AY235" s="35">
        <f t="shared" si="98"/>
        <v>0</v>
      </c>
      <c r="BB235" s="35">
        <f t="shared" si="99"/>
        <v>0</v>
      </c>
      <c r="BE235" s="35">
        <f t="shared" si="100"/>
        <v>0</v>
      </c>
      <c r="BH235" s="35">
        <f t="shared" si="101"/>
        <v>0</v>
      </c>
      <c r="BK235" s="35">
        <f t="shared" si="102"/>
        <v>0</v>
      </c>
      <c r="BN235" s="35">
        <f t="shared" si="103"/>
        <v>0</v>
      </c>
      <c r="BQ235" s="35">
        <f t="shared" si="104"/>
        <v>0</v>
      </c>
      <c r="BT235" s="35">
        <f t="shared" si="105"/>
        <v>0</v>
      </c>
      <c r="BW235" s="35">
        <f t="shared" si="106"/>
        <v>0</v>
      </c>
      <c r="BZ235" s="35">
        <f t="shared" si="107"/>
        <v>0</v>
      </c>
      <c r="CC235" s="35">
        <f t="shared" si="108"/>
        <v>0</v>
      </c>
      <c r="CF235" s="35">
        <f t="shared" si="109"/>
        <v>0</v>
      </c>
      <c r="CI235" s="35">
        <f t="shared" si="110"/>
        <v>0</v>
      </c>
      <c r="CL235" s="35">
        <f t="shared" si="111"/>
        <v>0</v>
      </c>
    </row>
    <row r="236" spans="1:90">
      <c r="A236" s="38" t="s">
        <v>227</v>
      </c>
      <c r="B236" s="21" t="s">
        <v>227</v>
      </c>
      <c r="C236" s="35">
        <f>IF(B236=0,0,VALUE(RIGHT(B236,4)))</f>
        <v>5792</v>
      </c>
      <c r="D236" s="40">
        <v>1.4</v>
      </c>
      <c r="E236" s="21" t="s">
        <v>227</v>
      </c>
      <c r="F236" s="35">
        <f t="shared" si="84"/>
        <v>5792</v>
      </c>
      <c r="G236" s="41">
        <v>98.8</v>
      </c>
      <c r="H236" s="21" t="s">
        <v>227</v>
      </c>
      <c r="I236" s="35">
        <f t="shared" si="85"/>
        <v>5792</v>
      </c>
      <c r="J236" s="41">
        <v>203.6</v>
      </c>
      <c r="K236" s="21" t="s">
        <v>227</v>
      </c>
      <c r="L236" s="35">
        <f t="shared" si="86"/>
        <v>5792</v>
      </c>
      <c r="M236" s="41">
        <v>743.2</v>
      </c>
      <c r="N236" s="21" t="s">
        <v>227</v>
      </c>
      <c r="O236" s="35">
        <f t="shared" si="87"/>
        <v>5792</v>
      </c>
      <c r="P236" s="41">
        <v>200.3</v>
      </c>
      <c r="Q236" s="21" t="s">
        <v>227</v>
      </c>
      <c r="R236" s="35">
        <f t="shared" si="88"/>
        <v>5792</v>
      </c>
      <c r="S236" s="41">
        <v>30</v>
      </c>
      <c r="T236" s="21" t="s">
        <v>227</v>
      </c>
      <c r="U236" s="35">
        <f>IF(T236=0,0,VALUE(RIGHT(T236,4)))</f>
        <v>5792</v>
      </c>
      <c r="V236" s="20">
        <v>82.2</v>
      </c>
      <c r="X236" s="35">
        <f t="shared" si="89"/>
        <v>0</v>
      </c>
      <c r="AA236" s="35">
        <f t="shared" si="90"/>
        <v>0</v>
      </c>
      <c r="AD236" s="35">
        <f t="shared" si="91"/>
        <v>0</v>
      </c>
      <c r="AG236" s="35">
        <f t="shared" si="92"/>
        <v>0</v>
      </c>
      <c r="AJ236" s="35">
        <f t="shared" si="93"/>
        <v>0</v>
      </c>
      <c r="AM236" s="35">
        <f t="shared" si="94"/>
        <v>0</v>
      </c>
      <c r="AP236" s="35">
        <f t="shared" si="95"/>
        <v>0</v>
      </c>
      <c r="AS236" s="35">
        <f t="shared" si="96"/>
        <v>0</v>
      </c>
      <c r="AV236" s="35">
        <f t="shared" si="97"/>
        <v>0</v>
      </c>
      <c r="AY236" s="35">
        <f t="shared" si="98"/>
        <v>0</v>
      </c>
      <c r="BB236" s="35">
        <f t="shared" si="99"/>
        <v>0</v>
      </c>
      <c r="BE236" s="35">
        <f t="shared" si="100"/>
        <v>0</v>
      </c>
      <c r="BH236" s="35">
        <f t="shared" si="101"/>
        <v>0</v>
      </c>
      <c r="BK236" s="35">
        <f t="shared" si="102"/>
        <v>0</v>
      </c>
      <c r="BN236" s="35">
        <f t="shared" si="103"/>
        <v>0</v>
      </c>
      <c r="BQ236" s="35">
        <f t="shared" si="104"/>
        <v>0</v>
      </c>
      <c r="BT236" s="35">
        <f t="shared" si="105"/>
        <v>0</v>
      </c>
      <c r="BW236" s="35">
        <f t="shared" si="106"/>
        <v>0</v>
      </c>
      <c r="BZ236" s="35">
        <f t="shared" si="107"/>
        <v>0</v>
      </c>
      <c r="CC236" s="35">
        <f t="shared" si="108"/>
        <v>0</v>
      </c>
      <c r="CF236" s="35">
        <f t="shared" si="109"/>
        <v>0</v>
      </c>
      <c r="CI236" s="35">
        <f t="shared" si="110"/>
        <v>0</v>
      </c>
      <c r="CL236" s="35">
        <f t="shared" si="111"/>
        <v>0</v>
      </c>
    </row>
    <row r="237" spans="1:90">
      <c r="A237" s="38" t="s">
        <v>228</v>
      </c>
      <c r="B237" s="21" t="s">
        <v>228</v>
      </c>
      <c r="C237" s="35">
        <f>IF(B237=0,0,VALUE(RIGHT(B237,4)))</f>
        <v>4528</v>
      </c>
      <c r="D237" s="40">
        <v>0</v>
      </c>
      <c r="E237" s="21" t="s">
        <v>228</v>
      </c>
      <c r="F237" s="35">
        <f t="shared" si="84"/>
        <v>4528</v>
      </c>
      <c r="G237" s="41">
        <v>0</v>
      </c>
      <c r="H237" s="21" t="s">
        <v>228</v>
      </c>
      <c r="I237" s="35">
        <f t="shared" si="85"/>
        <v>4528</v>
      </c>
      <c r="J237" s="41">
        <v>0</v>
      </c>
      <c r="K237" s="21" t="s">
        <v>228</v>
      </c>
      <c r="L237" s="35">
        <f t="shared" si="86"/>
        <v>4528</v>
      </c>
      <c r="M237" s="41">
        <v>0</v>
      </c>
      <c r="N237" s="21" t="s">
        <v>228</v>
      </c>
      <c r="O237" s="35">
        <f t="shared" si="87"/>
        <v>4528</v>
      </c>
      <c r="P237" s="41">
        <v>0</v>
      </c>
      <c r="Q237" s="21" t="s">
        <v>228</v>
      </c>
      <c r="R237" s="35">
        <f t="shared" si="88"/>
        <v>4528</v>
      </c>
      <c r="S237" s="41">
        <v>0</v>
      </c>
      <c r="T237" s="21" t="s">
        <v>228</v>
      </c>
      <c r="U237" s="35">
        <f>IF(T237=0,0,VALUE(RIGHT(T237,4)))</f>
        <v>4528</v>
      </c>
      <c r="V237" s="20">
        <v>0</v>
      </c>
      <c r="X237" s="35">
        <f t="shared" si="89"/>
        <v>0</v>
      </c>
      <c r="AA237" s="35">
        <f t="shared" si="90"/>
        <v>0</v>
      </c>
      <c r="AD237" s="35">
        <f t="shared" si="91"/>
        <v>0</v>
      </c>
      <c r="AG237" s="35">
        <f t="shared" si="92"/>
        <v>0</v>
      </c>
      <c r="AJ237" s="35">
        <f t="shared" si="93"/>
        <v>0</v>
      </c>
      <c r="AM237" s="35">
        <f t="shared" si="94"/>
        <v>0</v>
      </c>
      <c r="AP237" s="35">
        <f t="shared" si="95"/>
        <v>0</v>
      </c>
      <c r="AS237" s="35">
        <f t="shared" si="96"/>
        <v>0</v>
      </c>
      <c r="AV237" s="35">
        <f t="shared" si="97"/>
        <v>0</v>
      </c>
      <c r="AY237" s="35">
        <f t="shared" si="98"/>
        <v>0</v>
      </c>
      <c r="BB237" s="35">
        <f t="shared" si="99"/>
        <v>0</v>
      </c>
      <c r="BE237" s="35">
        <f t="shared" si="100"/>
        <v>0</v>
      </c>
      <c r="BH237" s="35">
        <f t="shared" si="101"/>
        <v>0</v>
      </c>
      <c r="BK237" s="35">
        <f t="shared" si="102"/>
        <v>0</v>
      </c>
      <c r="BN237" s="35">
        <f t="shared" si="103"/>
        <v>0</v>
      </c>
      <c r="BQ237" s="35">
        <f t="shared" si="104"/>
        <v>0</v>
      </c>
      <c r="BT237" s="35">
        <f t="shared" si="105"/>
        <v>0</v>
      </c>
      <c r="BW237" s="35">
        <f t="shared" si="106"/>
        <v>0</v>
      </c>
      <c r="BZ237" s="35">
        <f t="shared" si="107"/>
        <v>0</v>
      </c>
      <c r="CC237" s="35">
        <f t="shared" si="108"/>
        <v>0</v>
      </c>
      <c r="CF237" s="35">
        <f t="shared" si="109"/>
        <v>0</v>
      </c>
      <c r="CI237" s="35">
        <f t="shared" si="110"/>
        <v>0</v>
      </c>
      <c r="CL237" s="35">
        <f t="shared" si="111"/>
        <v>0</v>
      </c>
    </row>
    <row r="238" spans="1:90">
      <c r="A238" s="38" t="s">
        <v>229</v>
      </c>
      <c r="B238" s="21" t="s">
        <v>229</v>
      </c>
      <c r="C238" s="35">
        <f>IF(B238=0,0,VALUE(RIGHT(B238,4)))</f>
        <v>3130</v>
      </c>
      <c r="D238" s="40">
        <v>654.5</v>
      </c>
      <c r="E238" s="21" t="s">
        <v>229</v>
      </c>
      <c r="F238" s="35">
        <f t="shared" si="84"/>
        <v>3130</v>
      </c>
      <c r="G238" s="41">
        <v>629.79999999999995</v>
      </c>
      <c r="H238" s="21" t="s">
        <v>229</v>
      </c>
      <c r="I238" s="35">
        <f t="shared" si="85"/>
        <v>3130</v>
      </c>
      <c r="J238" s="41">
        <v>514.70000000000005</v>
      </c>
      <c r="K238" s="21" t="s">
        <v>229</v>
      </c>
      <c r="L238" s="35">
        <f t="shared" si="86"/>
        <v>3130</v>
      </c>
      <c r="M238" s="41">
        <v>640.5</v>
      </c>
      <c r="N238" s="21" t="s">
        <v>229</v>
      </c>
      <c r="O238" s="35">
        <f t="shared" si="87"/>
        <v>3130</v>
      </c>
      <c r="P238" s="41">
        <v>588.6</v>
      </c>
      <c r="Q238" s="21" t="s">
        <v>229</v>
      </c>
      <c r="R238" s="35">
        <f t="shared" si="88"/>
        <v>3130</v>
      </c>
      <c r="S238" s="41">
        <v>641.79999999999995</v>
      </c>
      <c r="T238" s="21" t="s">
        <v>229</v>
      </c>
      <c r="U238" s="35">
        <f>IF(T238=0,0,VALUE(RIGHT(T238,4)))</f>
        <v>3130</v>
      </c>
      <c r="V238" s="20">
        <v>520.9</v>
      </c>
      <c r="X238" s="35">
        <f t="shared" si="89"/>
        <v>0</v>
      </c>
      <c r="AA238" s="35">
        <f t="shared" si="90"/>
        <v>0</v>
      </c>
      <c r="AD238" s="35">
        <f t="shared" si="91"/>
        <v>0</v>
      </c>
      <c r="AG238" s="35">
        <f t="shared" si="92"/>
        <v>0</v>
      </c>
      <c r="AJ238" s="35">
        <f t="shared" si="93"/>
        <v>0</v>
      </c>
      <c r="AM238" s="35">
        <f t="shared" si="94"/>
        <v>0</v>
      </c>
      <c r="AP238" s="35">
        <f t="shared" si="95"/>
        <v>0</v>
      </c>
      <c r="AS238" s="35">
        <f t="shared" si="96"/>
        <v>0</v>
      </c>
      <c r="AV238" s="35">
        <f t="shared" si="97"/>
        <v>0</v>
      </c>
      <c r="AY238" s="35">
        <f t="shared" si="98"/>
        <v>0</v>
      </c>
      <c r="BB238" s="35">
        <f t="shared" si="99"/>
        <v>0</v>
      </c>
      <c r="BE238" s="35">
        <f t="shared" si="100"/>
        <v>0</v>
      </c>
      <c r="BH238" s="35">
        <f t="shared" si="101"/>
        <v>0</v>
      </c>
      <c r="BK238" s="35">
        <f t="shared" si="102"/>
        <v>0</v>
      </c>
      <c r="BN238" s="35">
        <f t="shared" si="103"/>
        <v>0</v>
      </c>
      <c r="BQ238" s="35">
        <f t="shared" si="104"/>
        <v>0</v>
      </c>
      <c r="BT238" s="35">
        <f t="shared" si="105"/>
        <v>0</v>
      </c>
      <c r="BW238" s="35">
        <f t="shared" si="106"/>
        <v>0</v>
      </c>
      <c r="BZ238" s="35">
        <f t="shared" si="107"/>
        <v>0</v>
      </c>
      <c r="CC238" s="35">
        <f t="shared" si="108"/>
        <v>0</v>
      </c>
      <c r="CF238" s="35">
        <f t="shared" si="109"/>
        <v>0</v>
      </c>
      <c r="CI238" s="35">
        <f t="shared" si="110"/>
        <v>0</v>
      </c>
      <c r="CL238" s="35">
        <f t="shared" si="111"/>
        <v>0</v>
      </c>
    </row>
    <row r="239" spans="1:90">
      <c r="A239" s="38" t="s">
        <v>230</v>
      </c>
      <c r="B239" s="21" t="s">
        <v>230</v>
      </c>
      <c r="C239" s="35">
        <f>IF(B239=0,0,VALUE(RIGHT(B239,4)))</f>
        <v>3133</v>
      </c>
      <c r="D239" s="40">
        <v>656.1</v>
      </c>
      <c r="E239" s="21" t="s">
        <v>230</v>
      </c>
      <c r="F239" s="35">
        <f t="shared" si="84"/>
        <v>3133</v>
      </c>
      <c r="G239" s="41">
        <v>682</v>
      </c>
      <c r="H239" s="21" t="s">
        <v>230</v>
      </c>
      <c r="I239" s="35">
        <f t="shared" si="85"/>
        <v>3133</v>
      </c>
      <c r="J239" s="41">
        <v>628.5</v>
      </c>
      <c r="K239" s="21" t="s">
        <v>230</v>
      </c>
      <c r="L239" s="35">
        <f t="shared" si="86"/>
        <v>3133</v>
      </c>
      <c r="M239" s="41">
        <v>755</v>
      </c>
      <c r="N239" s="21" t="s">
        <v>230</v>
      </c>
      <c r="O239" s="35">
        <f t="shared" si="87"/>
        <v>3133</v>
      </c>
      <c r="P239" s="41">
        <v>780.1</v>
      </c>
      <c r="Q239" s="21" t="s">
        <v>230</v>
      </c>
      <c r="R239" s="35">
        <f t="shared" si="88"/>
        <v>3133</v>
      </c>
      <c r="S239" s="41">
        <v>616</v>
      </c>
      <c r="T239" s="21" t="s">
        <v>230</v>
      </c>
      <c r="U239" s="35">
        <f>IF(T239=0,0,VALUE(RIGHT(T239,4)))</f>
        <v>3133</v>
      </c>
      <c r="V239" s="20">
        <v>622</v>
      </c>
      <c r="X239" s="35">
        <f t="shared" si="89"/>
        <v>0</v>
      </c>
      <c r="AA239" s="35">
        <f t="shared" si="90"/>
        <v>0</v>
      </c>
      <c r="AD239" s="35">
        <f t="shared" si="91"/>
        <v>0</v>
      </c>
      <c r="AG239" s="35">
        <f t="shared" si="92"/>
        <v>0</v>
      </c>
      <c r="AJ239" s="35">
        <f t="shared" si="93"/>
        <v>0</v>
      </c>
      <c r="AM239" s="35">
        <f t="shared" si="94"/>
        <v>0</v>
      </c>
      <c r="AP239" s="35">
        <f t="shared" si="95"/>
        <v>0</v>
      </c>
      <c r="AS239" s="35">
        <f t="shared" si="96"/>
        <v>0</v>
      </c>
      <c r="AV239" s="35">
        <f t="shared" si="97"/>
        <v>0</v>
      </c>
      <c r="AY239" s="35">
        <f t="shared" si="98"/>
        <v>0</v>
      </c>
      <c r="BB239" s="35">
        <f t="shared" si="99"/>
        <v>0</v>
      </c>
      <c r="BE239" s="35">
        <f t="shared" si="100"/>
        <v>0</v>
      </c>
      <c r="BH239" s="35">
        <f t="shared" si="101"/>
        <v>0</v>
      </c>
      <c r="BK239" s="35">
        <f t="shared" si="102"/>
        <v>0</v>
      </c>
      <c r="BN239" s="35">
        <f t="shared" si="103"/>
        <v>0</v>
      </c>
      <c r="BQ239" s="35">
        <f t="shared" si="104"/>
        <v>0</v>
      </c>
      <c r="BT239" s="35">
        <f t="shared" si="105"/>
        <v>0</v>
      </c>
      <c r="BW239" s="35">
        <f t="shared" si="106"/>
        <v>0</v>
      </c>
      <c r="BZ239" s="35">
        <f t="shared" si="107"/>
        <v>0</v>
      </c>
      <c r="CC239" s="35">
        <f t="shared" si="108"/>
        <v>0</v>
      </c>
      <c r="CF239" s="35">
        <f t="shared" si="109"/>
        <v>0</v>
      </c>
      <c r="CI239" s="35">
        <f t="shared" si="110"/>
        <v>0</v>
      </c>
      <c r="CL239" s="35">
        <f t="shared" si="111"/>
        <v>0</v>
      </c>
    </row>
    <row r="240" spans="1:90">
      <c r="A240" s="38" t="s">
        <v>231</v>
      </c>
      <c r="B240" s="21" t="s">
        <v>231</v>
      </c>
      <c r="C240" s="35">
        <f>IF(B240=0,0,VALUE(RIGHT(B240,4)))</f>
        <v>3728</v>
      </c>
      <c r="D240" s="40">
        <v>1026.3</v>
      </c>
      <c r="E240" s="21" t="s">
        <v>231</v>
      </c>
      <c r="F240" s="35">
        <f t="shared" si="84"/>
        <v>3728</v>
      </c>
      <c r="G240" s="41">
        <v>658.4</v>
      </c>
      <c r="H240" s="21" t="s">
        <v>231</v>
      </c>
      <c r="I240" s="35">
        <f t="shared" si="85"/>
        <v>3728</v>
      </c>
      <c r="J240" s="41">
        <v>859.5</v>
      </c>
      <c r="K240" s="21" t="s">
        <v>231</v>
      </c>
      <c r="L240" s="35">
        <f t="shared" si="86"/>
        <v>3728</v>
      </c>
      <c r="M240" s="41">
        <v>545.1</v>
      </c>
      <c r="N240" s="21" t="s">
        <v>231</v>
      </c>
      <c r="O240" s="35">
        <f t="shared" si="87"/>
        <v>3728</v>
      </c>
      <c r="P240" s="41">
        <v>666.2</v>
      </c>
      <c r="Q240" s="21" t="s">
        <v>231</v>
      </c>
      <c r="R240" s="35">
        <f t="shared" si="88"/>
        <v>3728</v>
      </c>
      <c r="S240" s="41">
        <v>73.2</v>
      </c>
      <c r="T240" s="21" t="s">
        <v>231</v>
      </c>
      <c r="U240" s="35">
        <f>IF(T240=0,0,VALUE(RIGHT(T240,4)))</f>
        <v>3728</v>
      </c>
      <c r="V240" s="20">
        <v>0.3</v>
      </c>
      <c r="X240" s="35">
        <f t="shared" si="89"/>
        <v>0</v>
      </c>
      <c r="AA240" s="35">
        <f t="shared" si="90"/>
        <v>0</v>
      </c>
      <c r="AD240" s="35">
        <f t="shared" si="91"/>
        <v>0</v>
      </c>
      <c r="AG240" s="35">
        <f t="shared" si="92"/>
        <v>0</v>
      </c>
      <c r="AJ240" s="35">
        <f t="shared" si="93"/>
        <v>0</v>
      </c>
      <c r="AM240" s="35">
        <f t="shared" si="94"/>
        <v>0</v>
      </c>
      <c r="AP240" s="35">
        <f t="shared" si="95"/>
        <v>0</v>
      </c>
      <c r="AS240" s="35">
        <f t="shared" si="96"/>
        <v>0</v>
      </c>
      <c r="AV240" s="35">
        <f t="shared" si="97"/>
        <v>0</v>
      </c>
      <c r="AY240" s="35">
        <f t="shared" si="98"/>
        <v>0</v>
      </c>
      <c r="BB240" s="35">
        <f t="shared" si="99"/>
        <v>0</v>
      </c>
      <c r="BE240" s="35">
        <f t="shared" si="100"/>
        <v>0</v>
      </c>
      <c r="BH240" s="35">
        <f t="shared" si="101"/>
        <v>0</v>
      </c>
      <c r="BK240" s="35">
        <f t="shared" si="102"/>
        <v>0</v>
      </c>
      <c r="BN240" s="35">
        <f t="shared" si="103"/>
        <v>0</v>
      </c>
      <c r="BQ240" s="35">
        <f t="shared" si="104"/>
        <v>0</v>
      </c>
      <c r="BT240" s="35">
        <f t="shared" si="105"/>
        <v>0</v>
      </c>
      <c r="BW240" s="35">
        <f t="shared" si="106"/>
        <v>0</v>
      </c>
      <c r="BZ240" s="35">
        <f t="shared" si="107"/>
        <v>0</v>
      </c>
      <c r="CC240" s="35">
        <f t="shared" si="108"/>
        <v>0</v>
      </c>
      <c r="CF240" s="35">
        <f t="shared" si="109"/>
        <v>0</v>
      </c>
      <c r="CI240" s="35">
        <f t="shared" si="110"/>
        <v>0</v>
      </c>
      <c r="CL240" s="35">
        <f t="shared" si="111"/>
        <v>0</v>
      </c>
    </row>
    <row r="241" spans="1:90">
      <c r="A241" s="38" t="s">
        <v>232</v>
      </c>
      <c r="B241" s="21" t="s">
        <v>232</v>
      </c>
      <c r="C241" s="35">
        <f>IF(B241=0,0,VALUE(RIGHT(B241,4)))</f>
        <v>3729</v>
      </c>
      <c r="D241" s="40">
        <v>655.6</v>
      </c>
      <c r="E241" s="21" t="s">
        <v>232</v>
      </c>
      <c r="F241" s="35">
        <f t="shared" si="84"/>
        <v>3729</v>
      </c>
      <c r="G241" s="41">
        <v>650.9</v>
      </c>
      <c r="H241" s="21" t="s">
        <v>232</v>
      </c>
      <c r="I241" s="35">
        <f t="shared" si="85"/>
        <v>3729</v>
      </c>
      <c r="J241" s="41">
        <v>522.5</v>
      </c>
      <c r="K241" s="21" t="s">
        <v>232</v>
      </c>
      <c r="L241" s="35">
        <f t="shared" si="86"/>
        <v>3729</v>
      </c>
      <c r="M241" s="41">
        <v>642.1</v>
      </c>
      <c r="N241" s="21" t="s">
        <v>232</v>
      </c>
      <c r="O241" s="35">
        <f t="shared" si="87"/>
        <v>3729</v>
      </c>
      <c r="P241" s="41">
        <v>588.29999999999995</v>
      </c>
      <c r="Q241" s="21" t="s">
        <v>232</v>
      </c>
      <c r="R241" s="35">
        <f t="shared" si="88"/>
        <v>3729</v>
      </c>
      <c r="S241" s="41">
        <v>642.9</v>
      </c>
      <c r="T241" s="21" t="s">
        <v>232</v>
      </c>
      <c r="U241" s="35">
        <f>IF(T241=0,0,VALUE(RIGHT(T241,4)))</f>
        <v>3729</v>
      </c>
      <c r="V241" s="20">
        <v>521.20000000000005</v>
      </c>
      <c r="X241" s="35">
        <f t="shared" si="89"/>
        <v>0</v>
      </c>
      <c r="AA241" s="35">
        <f t="shared" si="90"/>
        <v>0</v>
      </c>
      <c r="AD241" s="35">
        <f t="shared" si="91"/>
        <v>0</v>
      </c>
      <c r="AG241" s="35">
        <f t="shared" si="92"/>
        <v>0</v>
      </c>
      <c r="AJ241" s="35">
        <f t="shared" si="93"/>
        <v>0</v>
      </c>
      <c r="AM241" s="35">
        <f t="shared" si="94"/>
        <v>0</v>
      </c>
      <c r="AP241" s="35">
        <f t="shared" si="95"/>
        <v>0</v>
      </c>
      <c r="AS241" s="35">
        <f t="shared" si="96"/>
        <v>0</v>
      </c>
      <c r="AV241" s="35">
        <f t="shared" si="97"/>
        <v>0</v>
      </c>
      <c r="AY241" s="35">
        <f t="shared" si="98"/>
        <v>0</v>
      </c>
      <c r="BB241" s="35">
        <f t="shared" si="99"/>
        <v>0</v>
      </c>
      <c r="BE241" s="35">
        <f t="shared" si="100"/>
        <v>0</v>
      </c>
      <c r="BH241" s="35">
        <f t="shared" si="101"/>
        <v>0</v>
      </c>
      <c r="BK241" s="35">
        <f t="shared" si="102"/>
        <v>0</v>
      </c>
      <c r="BN241" s="35">
        <f t="shared" si="103"/>
        <v>0</v>
      </c>
      <c r="BQ241" s="35">
        <f t="shared" si="104"/>
        <v>0</v>
      </c>
      <c r="BT241" s="35">
        <f t="shared" si="105"/>
        <v>0</v>
      </c>
      <c r="BW241" s="35">
        <f t="shared" si="106"/>
        <v>0</v>
      </c>
      <c r="BZ241" s="35">
        <f t="shared" si="107"/>
        <v>0</v>
      </c>
      <c r="CC241" s="35">
        <f t="shared" si="108"/>
        <v>0</v>
      </c>
      <c r="CF241" s="35">
        <f t="shared" si="109"/>
        <v>0</v>
      </c>
      <c r="CI241" s="35">
        <f t="shared" si="110"/>
        <v>0</v>
      </c>
      <c r="CL241" s="35">
        <f t="shared" si="111"/>
        <v>0</v>
      </c>
    </row>
    <row r="242" spans="1:90">
      <c r="A242" s="38" t="s">
        <v>233</v>
      </c>
      <c r="B242" s="21" t="s">
        <v>233</v>
      </c>
      <c r="C242" s="35">
        <f>IF(B242=0,0,VALUE(RIGHT(B242,4)))</f>
        <v>8611</v>
      </c>
      <c r="D242" s="40">
        <v>583.9</v>
      </c>
      <c r="E242" s="21" t="s">
        <v>233</v>
      </c>
      <c r="F242" s="35">
        <f t="shared" si="84"/>
        <v>8611</v>
      </c>
      <c r="G242" s="41">
        <v>189.6</v>
      </c>
      <c r="H242" s="21" t="s">
        <v>233</v>
      </c>
      <c r="I242" s="35">
        <f t="shared" si="85"/>
        <v>8611</v>
      </c>
      <c r="J242" s="41">
        <v>630.29999999999995</v>
      </c>
      <c r="K242" s="21" t="s">
        <v>233</v>
      </c>
      <c r="L242" s="35">
        <f t="shared" si="86"/>
        <v>8611</v>
      </c>
      <c r="M242" s="41">
        <v>481.1</v>
      </c>
      <c r="N242" s="21" t="s">
        <v>233</v>
      </c>
      <c r="O242" s="35">
        <f t="shared" si="87"/>
        <v>8611</v>
      </c>
      <c r="P242" s="41">
        <v>640</v>
      </c>
      <c r="Q242" s="21" t="s">
        <v>233</v>
      </c>
      <c r="R242" s="35">
        <f t="shared" si="88"/>
        <v>8611</v>
      </c>
      <c r="S242" s="41">
        <v>428</v>
      </c>
      <c r="T242" s="21" t="s">
        <v>233</v>
      </c>
      <c r="U242" s="35">
        <f>IF(T242=0,0,VALUE(RIGHT(T242,4)))</f>
        <v>8611</v>
      </c>
      <c r="V242" s="20">
        <v>597.79999999999995</v>
      </c>
      <c r="X242" s="35">
        <f t="shared" si="89"/>
        <v>0</v>
      </c>
      <c r="AA242" s="35">
        <f t="shared" si="90"/>
        <v>0</v>
      </c>
      <c r="AD242" s="35">
        <f t="shared" si="91"/>
        <v>0</v>
      </c>
      <c r="AG242" s="35">
        <f t="shared" si="92"/>
        <v>0</v>
      </c>
      <c r="AJ242" s="35">
        <f t="shared" si="93"/>
        <v>0</v>
      </c>
      <c r="AM242" s="35">
        <f t="shared" si="94"/>
        <v>0</v>
      </c>
      <c r="AP242" s="35">
        <f t="shared" si="95"/>
        <v>0</v>
      </c>
      <c r="AS242" s="35">
        <f t="shared" si="96"/>
        <v>0</v>
      </c>
      <c r="AV242" s="35">
        <f t="shared" si="97"/>
        <v>0</v>
      </c>
      <c r="AY242" s="35">
        <f t="shared" si="98"/>
        <v>0</v>
      </c>
      <c r="BB242" s="35">
        <f t="shared" si="99"/>
        <v>0</v>
      </c>
      <c r="BE242" s="35">
        <f t="shared" si="100"/>
        <v>0</v>
      </c>
      <c r="BH242" s="35">
        <f t="shared" si="101"/>
        <v>0</v>
      </c>
      <c r="BK242" s="35">
        <f t="shared" si="102"/>
        <v>0</v>
      </c>
      <c r="BN242" s="35">
        <f t="shared" si="103"/>
        <v>0</v>
      </c>
      <c r="BQ242" s="35">
        <f t="shared" si="104"/>
        <v>0</v>
      </c>
      <c r="BT242" s="35">
        <f t="shared" si="105"/>
        <v>0</v>
      </c>
      <c r="BW242" s="35">
        <f t="shared" si="106"/>
        <v>0</v>
      </c>
      <c r="BZ242" s="35">
        <f t="shared" si="107"/>
        <v>0</v>
      </c>
      <c r="CC242" s="35">
        <f t="shared" si="108"/>
        <v>0</v>
      </c>
      <c r="CF242" s="35">
        <f t="shared" si="109"/>
        <v>0</v>
      </c>
      <c r="CI242" s="35">
        <f t="shared" si="110"/>
        <v>0</v>
      </c>
      <c r="CL242" s="35">
        <f t="shared" si="111"/>
        <v>0</v>
      </c>
    </row>
    <row r="243" spans="1:90">
      <c r="A243" s="38" t="s">
        <v>234</v>
      </c>
      <c r="B243" s="21" t="s">
        <v>234</v>
      </c>
      <c r="C243" s="35">
        <f>IF(B243=0,0,VALUE(RIGHT(B243,4)))</f>
        <v>6038</v>
      </c>
      <c r="D243" s="40">
        <v>595.20000000000005</v>
      </c>
      <c r="E243" s="21" t="s">
        <v>234</v>
      </c>
      <c r="F243" s="35">
        <f t="shared" si="84"/>
        <v>6038</v>
      </c>
      <c r="G243" s="41">
        <v>427</v>
      </c>
      <c r="H243" s="21" t="s">
        <v>234</v>
      </c>
      <c r="I243" s="35">
        <f t="shared" si="85"/>
        <v>6038</v>
      </c>
      <c r="J243" s="41">
        <v>114.4</v>
      </c>
      <c r="K243" s="21" t="s">
        <v>234</v>
      </c>
      <c r="L243" s="35">
        <f t="shared" si="86"/>
        <v>6038</v>
      </c>
      <c r="M243" s="41">
        <v>620</v>
      </c>
      <c r="N243" s="21" t="s">
        <v>234</v>
      </c>
      <c r="O243" s="35">
        <f t="shared" si="87"/>
        <v>6038</v>
      </c>
      <c r="P243" s="41">
        <v>541</v>
      </c>
      <c r="Q243" s="21" t="s">
        <v>234</v>
      </c>
      <c r="R243" s="35">
        <f t="shared" si="88"/>
        <v>6038</v>
      </c>
      <c r="S243" s="41">
        <v>176.6</v>
      </c>
      <c r="T243" s="21" t="s">
        <v>234</v>
      </c>
      <c r="U243" s="35">
        <f>IF(T243=0,0,VALUE(RIGHT(T243,4)))</f>
        <v>6038</v>
      </c>
      <c r="V243" s="20">
        <v>161.80000000000001</v>
      </c>
      <c r="X243" s="35">
        <f t="shared" si="89"/>
        <v>0</v>
      </c>
      <c r="AA243" s="35">
        <f t="shared" si="90"/>
        <v>0</v>
      </c>
      <c r="AD243" s="35">
        <f t="shared" si="91"/>
        <v>0</v>
      </c>
      <c r="AG243" s="35">
        <f t="shared" si="92"/>
        <v>0</v>
      </c>
      <c r="AJ243" s="35">
        <f t="shared" si="93"/>
        <v>0</v>
      </c>
      <c r="AM243" s="35">
        <f t="shared" si="94"/>
        <v>0</v>
      </c>
      <c r="AP243" s="35">
        <f t="shared" si="95"/>
        <v>0</v>
      </c>
      <c r="AS243" s="35">
        <f t="shared" si="96"/>
        <v>0</v>
      </c>
      <c r="AV243" s="35">
        <f t="shared" si="97"/>
        <v>0</v>
      </c>
      <c r="AY243" s="35">
        <f t="shared" si="98"/>
        <v>0</v>
      </c>
      <c r="BB243" s="35">
        <f t="shared" si="99"/>
        <v>0</v>
      </c>
      <c r="BE243" s="35">
        <f t="shared" si="100"/>
        <v>0</v>
      </c>
      <c r="BH243" s="35">
        <f t="shared" si="101"/>
        <v>0</v>
      </c>
      <c r="BK243" s="35">
        <f t="shared" si="102"/>
        <v>0</v>
      </c>
      <c r="BN243" s="35">
        <f t="shared" si="103"/>
        <v>0</v>
      </c>
      <c r="BQ243" s="35">
        <f t="shared" si="104"/>
        <v>0</v>
      </c>
      <c r="BT243" s="35">
        <f t="shared" si="105"/>
        <v>0</v>
      </c>
      <c r="BW243" s="35">
        <f t="shared" si="106"/>
        <v>0</v>
      </c>
      <c r="BZ243" s="35">
        <f t="shared" si="107"/>
        <v>0</v>
      </c>
      <c r="CC243" s="35">
        <f t="shared" si="108"/>
        <v>0</v>
      </c>
      <c r="CF243" s="35">
        <f t="shared" si="109"/>
        <v>0</v>
      </c>
      <c r="CI243" s="35">
        <f t="shared" si="110"/>
        <v>0</v>
      </c>
      <c r="CL243" s="35">
        <f t="shared" si="111"/>
        <v>0</v>
      </c>
    </row>
    <row r="244" spans="1:90">
      <c r="A244" s="38" t="s">
        <v>235</v>
      </c>
      <c r="B244" s="21" t="s">
        <v>235</v>
      </c>
      <c r="C244" s="35">
        <f>IF(B244=0,0,VALUE(RIGHT(B244,4)))</f>
        <v>6040</v>
      </c>
      <c r="D244" s="40">
        <v>634</v>
      </c>
      <c r="E244" s="21" t="s">
        <v>235</v>
      </c>
      <c r="F244" s="35">
        <f t="shared" si="84"/>
        <v>6040</v>
      </c>
      <c r="G244" s="41">
        <v>610.20000000000005</v>
      </c>
      <c r="H244" s="21" t="s">
        <v>235</v>
      </c>
      <c r="I244" s="35">
        <f t="shared" si="85"/>
        <v>6040</v>
      </c>
      <c r="J244" s="41">
        <v>647.79999999999995</v>
      </c>
      <c r="K244" s="21" t="s">
        <v>235</v>
      </c>
      <c r="L244" s="35">
        <f t="shared" si="86"/>
        <v>6040</v>
      </c>
      <c r="M244" s="41">
        <v>640.79999999999995</v>
      </c>
      <c r="N244" s="21" t="s">
        <v>235</v>
      </c>
      <c r="O244" s="35">
        <f t="shared" si="87"/>
        <v>6040</v>
      </c>
      <c r="P244" s="41">
        <v>640.29999999999995</v>
      </c>
      <c r="Q244" s="21" t="s">
        <v>235</v>
      </c>
      <c r="R244" s="35">
        <f t="shared" si="88"/>
        <v>6040</v>
      </c>
      <c r="S244" s="41">
        <v>639.79999999999995</v>
      </c>
      <c r="T244" s="21" t="s">
        <v>235</v>
      </c>
      <c r="U244" s="35">
        <f>IF(T244=0,0,VALUE(RIGHT(T244,4)))</f>
        <v>6040</v>
      </c>
      <c r="V244" s="20">
        <v>638.1</v>
      </c>
      <c r="X244" s="35">
        <f t="shared" si="89"/>
        <v>0</v>
      </c>
      <c r="AA244" s="35">
        <f t="shared" si="90"/>
        <v>0</v>
      </c>
      <c r="AD244" s="35">
        <f t="shared" si="91"/>
        <v>0</v>
      </c>
      <c r="AG244" s="35">
        <f t="shared" si="92"/>
        <v>0</v>
      </c>
      <c r="AJ244" s="35">
        <f t="shared" si="93"/>
        <v>0</v>
      </c>
      <c r="AM244" s="35">
        <f t="shared" si="94"/>
        <v>0</v>
      </c>
      <c r="AP244" s="35">
        <f t="shared" si="95"/>
        <v>0</v>
      </c>
      <c r="AS244" s="35">
        <f t="shared" si="96"/>
        <v>0</v>
      </c>
      <c r="AV244" s="35">
        <f t="shared" si="97"/>
        <v>0</v>
      </c>
      <c r="AY244" s="35">
        <f t="shared" si="98"/>
        <v>0</v>
      </c>
      <c r="BB244" s="35">
        <f t="shared" si="99"/>
        <v>0</v>
      </c>
      <c r="BE244" s="35">
        <f t="shared" si="100"/>
        <v>0</v>
      </c>
      <c r="BH244" s="35">
        <f t="shared" si="101"/>
        <v>0</v>
      </c>
      <c r="BK244" s="35">
        <f t="shared" si="102"/>
        <v>0</v>
      </c>
      <c r="BN244" s="35">
        <f t="shared" si="103"/>
        <v>0</v>
      </c>
      <c r="BQ244" s="35">
        <f t="shared" si="104"/>
        <v>0</v>
      </c>
      <c r="BT244" s="35">
        <f t="shared" si="105"/>
        <v>0</v>
      </c>
      <c r="BW244" s="35">
        <f t="shared" si="106"/>
        <v>0</v>
      </c>
      <c r="BZ244" s="35">
        <f t="shared" si="107"/>
        <v>0</v>
      </c>
      <c r="CC244" s="35">
        <f t="shared" si="108"/>
        <v>0</v>
      </c>
      <c r="CF244" s="35">
        <f t="shared" si="109"/>
        <v>0</v>
      </c>
      <c r="CI244" s="35">
        <f t="shared" si="110"/>
        <v>0</v>
      </c>
      <c r="CL244" s="35">
        <f t="shared" si="111"/>
        <v>0</v>
      </c>
    </row>
    <row r="245" spans="1:90">
      <c r="A245" s="38" t="s">
        <v>236</v>
      </c>
      <c r="B245" s="21" t="s">
        <v>236</v>
      </c>
      <c r="C245" s="35">
        <f>IF(B245=0,0,VALUE(RIGHT(B245,4)))</f>
        <v>6313</v>
      </c>
      <c r="D245" s="40">
        <v>0</v>
      </c>
      <c r="E245" s="21" t="s">
        <v>236</v>
      </c>
      <c r="F245" s="35">
        <f t="shared" si="84"/>
        <v>6313</v>
      </c>
      <c r="G245" s="41">
        <v>0</v>
      </c>
      <c r="H245" s="21" t="s">
        <v>236</v>
      </c>
      <c r="I245" s="35">
        <f t="shared" si="85"/>
        <v>6313</v>
      </c>
      <c r="J245" s="41">
        <v>0</v>
      </c>
      <c r="K245" s="21" t="s">
        <v>236</v>
      </c>
      <c r="L245" s="35">
        <f t="shared" si="86"/>
        <v>6313</v>
      </c>
      <c r="M245" s="41">
        <v>0</v>
      </c>
      <c r="N245" s="21" t="s">
        <v>236</v>
      </c>
      <c r="O245" s="35">
        <f t="shared" si="87"/>
        <v>6313</v>
      </c>
      <c r="P245" s="41">
        <v>0</v>
      </c>
      <c r="Q245" s="21" t="s">
        <v>236</v>
      </c>
      <c r="R245" s="35">
        <f t="shared" si="88"/>
        <v>6313</v>
      </c>
      <c r="S245" s="41">
        <v>0</v>
      </c>
      <c r="T245" s="21" t="s">
        <v>236</v>
      </c>
      <c r="U245" s="35">
        <f>IF(T245=0,0,VALUE(RIGHT(T245,4)))</f>
        <v>6313</v>
      </c>
      <c r="V245" s="20">
        <v>0.2</v>
      </c>
      <c r="X245" s="35">
        <f t="shared" si="89"/>
        <v>0</v>
      </c>
      <c r="AA245" s="35">
        <f t="shared" si="90"/>
        <v>0</v>
      </c>
      <c r="AD245" s="35">
        <f t="shared" si="91"/>
        <v>0</v>
      </c>
      <c r="AG245" s="35">
        <f t="shared" si="92"/>
        <v>0</v>
      </c>
      <c r="AJ245" s="35">
        <f t="shared" si="93"/>
        <v>0</v>
      </c>
      <c r="AM245" s="35">
        <f t="shared" si="94"/>
        <v>0</v>
      </c>
      <c r="AP245" s="35">
        <f t="shared" si="95"/>
        <v>0</v>
      </c>
      <c r="AS245" s="35">
        <f t="shared" si="96"/>
        <v>0</v>
      </c>
      <c r="AV245" s="35">
        <f t="shared" si="97"/>
        <v>0</v>
      </c>
      <c r="AY245" s="35">
        <f t="shared" si="98"/>
        <v>0</v>
      </c>
      <c r="BB245" s="35">
        <f t="shared" si="99"/>
        <v>0</v>
      </c>
      <c r="BE245" s="35">
        <f t="shared" si="100"/>
        <v>0</v>
      </c>
      <c r="BH245" s="35">
        <f t="shared" si="101"/>
        <v>0</v>
      </c>
      <c r="BK245" s="35">
        <f t="shared" si="102"/>
        <v>0</v>
      </c>
      <c r="BN245" s="35">
        <f t="shared" si="103"/>
        <v>0</v>
      </c>
      <c r="BQ245" s="35">
        <f t="shared" si="104"/>
        <v>0</v>
      </c>
      <c r="BT245" s="35">
        <f t="shared" si="105"/>
        <v>0</v>
      </c>
      <c r="BW245" s="35">
        <f t="shared" si="106"/>
        <v>0</v>
      </c>
      <c r="BZ245" s="35">
        <f t="shared" si="107"/>
        <v>0</v>
      </c>
      <c r="CC245" s="35">
        <f t="shared" si="108"/>
        <v>0</v>
      </c>
      <c r="CF245" s="35">
        <f t="shared" si="109"/>
        <v>0</v>
      </c>
      <c r="CI245" s="35">
        <f t="shared" si="110"/>
        <v>0</v>
      </c>
      <c r="CL245" s="35">
        <f t="shared" si="111"/>
        <v>0</v>
      </c>
    </row>
    <row r="246" spans="1:90">
      <c r="A246" s="38" t="s">
        <v>237</v>
      </c>
      <c r="B246" s="21" t="s">
        <v>237</v>
      </c>
      <c r="C246" s="35">
        <f>IF(B246=0,0,VALUE(RIGHT(B246,4)))</f>
        <v>7416</v>
      </c>
      <c r="D246" s="40">
        <v>634.5</v>
      </c>
      <c r="E246" s="21" t="s">
        <v>237</v>
      </c>
      <c r="F246" s="35">
        <f t="shared" si="84"/>
        <v>7416</v>
      </c>
      <c r="G246" s="41">
        <v>509.8</v>
      </c>
      <c r="H246" s="21" t="s">
        <v>237</v>
      </c>
      <c r="I246" s="35">
        <f t="shared" si="85"/>
        <v>7416</v>
      </c>
      <c r="J246" s="41">
        <v>779.8</v>
      </c>
      <c r="K246" s="21" t="s">
        <v>237</v>
      </c>
      <c r="L246" s="35">
        <f t="shared" si="86"/>
        <v>7416</v>
      </c>
      <c r="M246" s="41">
        <v>800.1</v>
      </c>
      <c r="N246" s="21" t="s">
        <v>237</v>
      </c>
      <c r="O246" s="35">
        <f t="shared" si="87"/>
        <v>7416</v>
      </c>
      <c r="P246" s="41">
        <v>671.8</v>
      </c>
      <c r="Q246" s="21" t="s">
        <v>237</v>
      </c>
      <c r="R246" s="35">
        <f t="shared" si="88"/>
        <v>7416</v>
      </c>
      <c r="S246" s="41">
        <v>18.3</v>
      </c>
      <c r="T246" s="21" t="s">
        <v>237</v>
      </c>
      <c r="U246" s="35">
        <f>IF(T246=0,0,VALUE(RIGHT(T246,4)))</f>
        <v>7416</v>
      </c>
      <c r="V246" s="20">
        <v>637.6</v>
      </c>
      <c r="X246" s="35">
        <f t="shared" si="89"/>
        <v>0</v>
      </c>
      <c r="AA246" s="35">
        <f t="shared" si="90"/>
        <v>0</v>
      </c>
      <c r="AD246" s="35">
        <f t="shared" si="91"/>
        <v>0</v>
      </c>
      <c r="AG246" s="35">
        <f t="shared" si="92"/>
        <v>0</v>
      </c>
      <c r="AJ246" s="35">
        <f t="shared" si="93"/>
        <v>0</v>
      </c>
      <c r="AM246" s="35">
        <f t="shared" si="94"/>
        <v>0</v>
      </c>
      <c r="AP246" s="35">
        <f t="shared" si="95"/>
        <v>0</v>
      </c>
      <c r="AS246" s="35">
        <f t="shared" si="96"/>
        <v>0</v>
      </c>
      <c r="AV246" s="35">
        <f t="shared" si="97"/>
        <v>0</v>
      </c>
      <c r="AY246" s="35">
        <f t="shared" si="98"/>
        <v>0</v>
      </c>
      <c r="BB246" s="35">
        <f t="shared" si="99"/>
        <v>0</v>
      </c>
      <c r="BE246" s="35">
        <f t="shared" si="100"/>
        <v>0</v>
      </c>
      <c r="BH246" s="35">
        <f t="shared" si="101"/>
        <v>0</v>
      </c>
      <c r="BK246" s="35">
        <f t="shared" si="102"/>
        <v>0</v>
      </c>
      <c r="BN246" s="35">
        <f t="shared" si="103"/>
        <v>0</v>
      </c>
      <c r="BQ246" s="35">
        <f t="shared" si="104"/>
        <v>0</v>
      </c>
      <c r="BT246" s="35">
        <f t="shared" si="105"/>
        <v>0</v>
      </c>
      <c r="BW246" s="35">
        <f t="shared" si="106"/>
        <v>0</v>
      </c>
      <c r="BZ246" s="35">
        <f t="shared" si="107"/>
        <v>0</v>
      </c>
      <c r="CC246" s="35">
        <f t="shared" si="108"/>
        <v>0</v>
      </c>
      <c r="CF246" s="35">
        <f t="shared" si="109"/>
        <v>0</v>
      </c>
      <c r="CI246" s="35">
        <f t="shared" si="110"/>
        <v>0</v>
      </c>
      <c r="CL246" s="35">
        <f t="shared" si="111"/>
        <v>0</v>
      </c>
    </row>
    <row r="247" spans="1:90">
      <c r="A247" s="38" t="s">
        <v>238</v>
      </c>
      <c r="B247" s="21" t="s">
        <v>238</v>
      </c>
      <c r="C247" s="35">
        <f>IF(B247=0,0,VALUE(RIGHT(B247,4)))</f>
        <v>7585</v>
      </c>
      <c r="D247" s="40">
        <v>784.7</v>
      </c>
      <c r="E247" s="21" t="s">
        <v>238</v>
      </c>
      <c r="F247" s="35">
        <f t="shared" si="84"/>
        <v>7585</v>
      </c>
      <c r="G247" s="41">
        <v>758.4</v>
      </c>
      <c r="H247" s="21" t="s">
        <v>238</v>
      </c>
      <c r="I247" s="35">
        <f t="shared" si="85"/>
        <v>7585</v>
      </c>
      <c r="J247" s="41">
        <v>629.29999999999995</v>
      </c>
      <c r="K247" s="21" t="s">
        <v>238</v>
      </c>
      <c r="L247" s="35">
        <f t="shared" si="86"/>
        <v>7585</v>
      </c>
      <c r="M247" s="41">
        <v>1031.5</v>
      </c>
      <c r="N247" s="21" t="s">
        <v>238</v>
      </c>
      <c r="O247" s="35">
        <f t="shared" si="87"/>
        <v>7585</v>
      </c>
      <c r="P247" s="41">
        <v>272.3</v>
      </c>
      <c r="Q247" s="21" t="s">
        <v>238</v>
      </c>
      <c r="R247" s="35">
        <f t="shared" si="88"/>
        <v>7585</v>
      </c>
      <c r="S247" s="41">
        <v>769.1</v>
      </c>
      <c r="T247" s="21" t="s">
        <v>238</v>
      </c>
      <c r="U247" s="35">
        <f>IF(T247=0,0,VALUE(RIGHT(T247,4)))</f>
        <v>7585</v>
      </c>
      <c r="V247" s="20">
        <v>632.5</v>
      </c>
      <c r="X247" s="35">
        <f t="shared" si="89"/>
        <v>0</v>
      </c>
      <c r="AA247" s="35">
        <f t="shared" si="90"/>
        <v>0</v>
      </c>
      <c r="AD247" s="35">
        <f t="shared" si="91"/>
        <v>0</v>
      </c>
      <c r="AG247" s="35">
        <f t="shared" si="92"/>
        <v>0</v>
      </c>
      <c r="AJ247" s="35">
        <f t="shared" si="93"/>
        <v>0</v>
      </c>
      <c r="AM247" s="35">
        <f t="shared" si="94"/>
        <v>0</v>
      </c>
      <c r="AP247" s="35">
        <f t="shared" si="95"/>
        <v>0</v>
      </c>
      <c r="AS247" s="35">
        <f t="shared" si="96"/>
        <v>0</v>
      </c>
      <c r="AV247" s="35">
        <f t="shared" si="97"/>
        <v>0</v>
      </c>
      <c r="AY247" s="35">
        <f t="shared" si="98"/>
        <v>0</v>
      </c>
      <c r="BB247" s="35">
        <f t="shared" si="99"/>
        <v>0</v>
      </c>
      <c r="BE247" s="35">
        <f t="shared" si="100"/>
        <v>0</v>
      </c>
      <c r="BH247" s="35">
        <f t="shared" si="101"/>
        <v>0</v>
      </c>
      <c r="BK247" s="35">
        <f t="shared" si="102"/>
        <v>0</v>
      </c>
      <c r="BN247" s="35">
        <f t="shared" si="103"/>
        <v>0</v>
      </c>
      <c r="BQ247" s="35">
        <f t="shared" si="104"/>
        <v>0</v>
      </c>
      <c r="BT247" s="35">
        <f t="shared" si="105"/>
        <v>0</v>
      </c>
      <c r="BW247" s="35">
        <f t="shared" si="106"/>
        <v>0</v>
      </c>
      <c r="BZ247" s="35">
        <f t="shared" si="107"/>
        <v>0</v>
      </c>
      <c r="CC247" s="35">
        <f t="shared" si="108"/>
        <v>0</v>
      </c>
      <c r="CF247" s="35">
        <f t="shared" si="109"/>
        <v>0</v>
      </c>
      <c r="CI247" s="35">
        <f t="shared" si="110"/>
        <v>0</v>
      </c>
      <c r="CL247" s="35">
        <f t="shared" si="111"/>
        <v>0</v>
      </c>
    </row>
    <row r="248" spans="1:90">
      <c r="A248" s="38" t="s">
        <v>239</v>
      </c>
      <c r="B248" s="21" t="s">
        <v>239</v>
      </c>
      <c r="C248" s="35">
        <f>IF(B248=0,0,VALUE(RIGHT(B248,4)))</f>
        <v>1062</v>
      </c>
      <c r="D248" s="40">
        <v>286.8</v>
      </c>
      <c r="E248" s="21" t="s">
        <v>239</v>
      </c>
      <c r="F248" s="35">
        <f t="shared" si="84"/>
        <v>1062</v>
      </c>
      <c r="G248" s="41">
        <v>0</v>
      </c>
      <c r="H248" s="21" t="s">
        <v>239</v>
      </c>
      <c r="I248" s="35">
        <f t="shared" si="85"/>
        <v>1062</v>
      </c>
      <c r="J248" s="41">
        <v>344.4</v>
      </c>
      <c r="K248" s="21" t="s">
        <v>239</v>
      </c>
      <c r="L248" s="35">
        <f t="shared" si="86"/>
        <v>1062</v>
      </c>
      <c r="M248" s="41">
        <v>118</v>
      </c>
      <c r="N248" s="21" t="s">
        <v>239</v>
      </c>
      <c r="O248" s="35">
        <f t="shared" si="87"/>
        <v>1062</v>
      </c>
      <c r="P248" s="41">
        <v>0</v>
      </c>
      <c r="Q248" s="21" t="s">
        <v>239</v>
      </c>
      <c r="R248" s="35">
        <f t="shared" si="88"/>
        <v>1062</v>
      </c>
      <c r="S248" s="41">
        <v>211</v>
      </c>
      <c r="T248" s="21" t="s">
        <v>239</v>
      </c>
      <c r="U248" s="35">
        <f>IF(T248=0,0,VALUE(RIGHT(T248,4)))</f>
        <v>1062</v>
      </c>
      <c r="V248" s="20">
        <v>30</v>
      </c>
      <c r="X248" s="35">
        <f t="shared" si="89"/>
        <v>0</v>
      </c>
      <c r="AA248" s="35">
        <f t="shared" si="90"/>
        <v>0</v>
      </c>
      <c r="AD248" s="35">
        <f t="shared" si="91"/>
        <v>0</v>
      </c>
      <c r="AG248" s="35">
        <f t="shared" si="92"/>
        <v>0</v>
      </c>
      <c r="AJ248" s="35">
        <f t="shared" si="93"/>
        <v>0</v>
      </c>
      <c r="AM248" s="35">
        <f t="shared" si="94"/>
        <v>0</v>
      </c>
      <c r="AP248" s="35">
        <f t="shared" si="95"/>
        <v>0</v>
      </c>
      <c r="AS248" s="35">
        <f t="shared" si="96"/>
        <v>0</v>
      </c>
      <c r="AV248" s="35">
        <f t="shared" si="97"/>
        <v>0</v>
      </c>
      <c r="AY248" s="35">
        <f t="shared" si="98"/>
        <v>0</v>
      </c>
      <c r="BB248" s="35">
        <f t="shared" si="99"/>
        <v>0</v>
      </c>
      <c r="BE248" s="35">
        <f t="shared" si="100"/>
        <v>0</v>
      </c>
      <c r="BH248" s="35">
        <f t="shared" si="101"/>
        <v>0</v>
      </c>
      <c r="BK248" s="35">
        <f t="shared" si="102"/>
        <v>0</v>
      </c>
      <c r="BN248" s="35">
        <f t="shared" si="103"/>
        <v>0</v>
      </c>
      <c r="BQ248" s="35">
        <f t="shared" si="104"/>
        <v>0</v>
      </c>
      <c r="BT248" s="35">
        <f t="shared" si="105"/>
        <v>0</v>
      </c>
      <c r="BW248" s="35">
        <f t="shared" si="106"/>
        <v>0</v>
      </c>
      <c r="BZ248" s="35">
        <f t="shared" si="107"/>
        <v>0</v>
      </c>
      <c r="CC248" s="35">
        <f t="shared" si="108"/>
        <v>0</v>
      </c>
      <c r="CF248" s="35">
        <f t="shared" si="109"/>
        <v>0</v>
      </c>
      <c r="CI248" s="35">
        <f t="shared" si="110"/>
        <v>0</v>
      </c>
      <c r="CL248" s="35">
        <f t="shared" si="111"/>
        <v>0</v>
      </c>
    </row>
    <row r="249" spans="1:90">
      <c r="A249" s="38" t="s">
        <v>240</v>
      </c>
      <c r="B249" s="21" t="s">
        <v>240</v>
      </c>
      <c r="C249" s="35">
        <f>IF(B249=0,0,VALUE(RIGHT(B249,4)))</f>
        <v>7518</v>
      </c>
      <c r="D249" s="40">
        <v>728.3</v>
      </c>
      <c r="E249" s="21" t="s">
        <v>240</v>
      </c>
      <c r="F249" s="35">
        <f t="shared" si="84"/>
        <v>7518</v>
      </c>
      <c r="G249" s="41">
        <v>626.4</v>
      </c>
      <c r="H249" s="21" t="s">
        <v>240</v>
      </c>
      <c r="I249" s="35">
        <f t="shared" si="85"/>
        <v>7518</v>
      </c>
      <c r="J249" s="41">
        <v>658.1</v>
      </c>
      <c r="K249" s="21" t="s">
        <v>240</v>
      </c>
      <c r="L249" s="35">
        <f t="shared" si="86"/>
        <v>7518</v>
      </c>
      <c r="M249" s="41">
        <v>700.5</v>
      </c>
      <c r="N249" s="21" t="s">
        <v>240</v>
      </c>
      <c r="O249" s="35">
        <f t="shared" si="87"/>
        <v>7518</v>
      </c>
      <c r="P249" s="41">
        <v>544.29999999999995</v>
      </c>
      <c r="Q249" s="21" t="s">
        <v>240</v>
      </c>
      <c r="R249" s="35">
        <f t="shared" si="88"/>
        <v>7518</v>
      </c>
      <c r="S249" s="41">
        <v>215.2</v>
      </c>
      <c r="T249" s="21" t="s">
        <v>240</v>
      </c>
      <c r="U249" s="35">
        <f>IF(T249=0,0,VALUE(RIGHT(T249,4)))</f>
        <v>7518</v>
      </c>
      <c r="V249" s="20">
        <v>0.2</v>
      </c>
      <c r="X249" s="35">
        <f t="shared" si="89"/>
        <v>0</v>
      </c>
      <c r="AA249" s="35">
        <f t="shared" si="90"/>
        <v>0</v>
      </c>
      <c r="AD249" s="35">
        <f t="shared" si="91"/>
        <v>0</v>
      </c>
      <c r="AG249" s="35">
        <f t="shared" si="92"/>
        <v>0</v>
      </c>
      <c r="AJ249" s="35">
        <f t="shared" si="93"/>
        <v>0</v>
      </c>
      <c r="AM249" s="35">
        <f t="shared" si="94"/>
        <v>0</v>
      </c>
      <c r="AP249" s="35">
        <f t="shared" si="95"/>
        <v>0</v>
      </c>
      <c r="AS249" s="35">
        <f t="shared" si="96"/>
        <v>0</v>
      </c>
      <c r="AV249" s="35">
        <f t="shared" si="97"/>
        <v>0</v>
      </c>
      <c r="AY249" s="35">
        <f t="shared" si="98"/>
        <v>0</v>
      </c>
      <c r="BB249" s="35">
        <f t="shared" si="99"/>
        <v>0</v>
      </c>
      <c r="BE249" s="35">
        <f t="shared" si="100"/>
        <v>0</v>
      </c>
      <c r="BH249" s="35">
        <f t="shared" si="101"/>
        <v>0</v>
      </c>
      <c r="BK249" s="35">
        <f t="shared" si="102"/>
        <v>0</v>
      </c>
      <c r="BN249" s="35">
        <f t="shared" si="103"/>
        <v>0</v>
      </c>
      <c r="BQ249" s="35">
        <f t="shared" si="104"/>
        <v>0</v>
      </c>
      <c r="BT249" s="35">
        <f t="shared" si="105"/>
        <v>0</v>
      </c>
      <c r="BW249" s="35">
        <f t="shared" si="106"/>
        <v>0</v>
      </c>
      <c r="BZ249" s="35">
        <f t="shared" si="107"/>
        <v>0</v>
      </c>
      <c r="CC249" s="35">
        <f t="shared" si="108"/>
        <v>0</v>
      </c>
      <c r="CF249" s="35">
        <f t="shared" si="109"/>
        <v>0</v>
      </c>
      <c r="CI249" s="35">
        <f t="shared" si="110"/>
        <v>0</v>
      </c>
      <c r="CL249" s="35">
        <f t="shared" si="111"/>
        <v>0</v>
      </c>
    </row>
    <row r="250" spans="1:90">
      <c r="A250" s="38" t="s">
        <v>241</v>
      </c>
      <c r="B250" s="21" t="s">
        <v>241</v>
      </c>
      <c r="C250" s="35">
        <f>IF(B250=0,0,VALUE(RIGHT(B250,4)))</f>
        <v>7519</v>
      </c>
      <c r="D250" s="40">
        <v>633.6</v>
      </c>
      <c r="E250" s="21" t="s">
        <v>241</v>
      </c>
      <c r="F250" s="35">
        <f t="shared" si="84"/>
        <v>7519</v>
      </c>
      <c r="G250" s="41">
        <v>838.8</v>
      </c>
      <c r="H250" s="21" t="s">
        <v>241</v>
      </c>
      <c r="I250" s="35">
        <f t="shared" si="85"/>
        <v>7519</v>
      </c>
      <c r="J250" s="41">
        <v>646.4</v>
      </c>
      <c r="K250" s="21" t="s">
        <v>241</v>
      </c>
      <c r="L250" s="35">
        <f t="shared" si="86"/>
        <v>7519</v>
      </c>
      <c r="M250" s="41">
        <v>640.9</v>
      </c>
      <c r="N250" s="21" t="s">
        <v>241</v>
      </c>
      <c r="O250" s="35">
        <f t="shared" si="87"/>
        <v>7519</v>
      </c>
      <c r="P250" s="41">
        <v>640.20000000000005</v>
      </c>
      <c r="Q250" s="21" t="s">
        <v>241</v>
      </c>
      <c r="R250" s="35">
        <f t="shared" si="88"/>
        <v>7519</v>
      </c>
      <c r="S250" s="41">
        <v>302.10000000000002</v>
      </c>
      <c r="T250" s="21" t="s">
        <v>241</v>
      </c>
      <c r="U250" s="35">
        <f>IF(T250=0,0,VALUE(RIGHT(T250,4)))</f>
        <v>7519</v>
      </c>
      <c r="V250" s="20">
        <v>0.3</v>
      </c>
      <c r="X250" s="35">
        <f t="shared" si="89"/>
        <v>0</v>
      </c>
      <c r="AA250" s="35">
        <f t="shared" si="90"/>
        <v>0</v>
      </c>
      <c r="AD250" s="35">
        <f t="shared" si="91"/>
        <v>0</v>
      </c>
      <c r="AG250" s="35">
        <f t="shared" si="92"/>
        <v>0</v>
      </c>
      <c r="AJ250" s="35">
        <f t="shared" si="93"/>
        <v>0</v>
      </c>
      <c r="AM250" s="35">
        <f t="shared" si="94"/>
        <v>0</v>
      </c>
      <c r="AP250" s="35">
        <f t="shared" si="95"/>
        <v>0</v>
      </c>
      <c r="AS250" s="35">
        <f t="shared" si="96"/>
        <v>0</v>
      </c>
      <c r="AV250" s="35">
        <f t="shared" si="97"/>
        <v>0</v>
      </c>
      <c r="AY250" s="35">
        <f t="shared" si="98"/>
        <v>0</v>
      </c>
      <c r="BB250" s="35">
        <f t="shared" si="99"/>
        <v>0</v>
      </c>
      <c r="BE250" s="35">
        <f t="shared" si="100"/>
        <v>0</v>
      </c>
      <c r="BH250" s="35">
        <f t="shared" si="101"/>
        <v>0</v>
      </c>
      <c r="BK250" s="35">
        <f t="shared" si="102"/>
        <v>0</v>
      </c>
      <c r="BN250" s="35">
        <f t="shared" si="103"/>
        <v>0</v>
      </c>
      <c r="BQ250" s="35">
        <f t="shared" si="104"/>
        <v>0</v>
      </c>
      <c r="BT250" s="35">
        <f t="shared" si="105"/>
        <v>0</v>
      </c>
      <c r="BW250" s="35">
        <f t="shared" si="106"/>
        <v>0</v>
      </c>
      <c r="BZ250" s="35">
        <f t="shared" si="107"/>
        <v>0</v>
      </c>
      <c r="CC250" s="35">
        <f t="shared" si="108"/>
        <v>0</v>
      </c>
      <c r="CF250" s="35">
        <f t="shared" si="109"/>
        <v>0</v>
      </c>
      <c r="CI250" s="35">
        <f t="shared" si="110"/>
        <v>0</v>
      </c>
      <c r="CL250" s="35">
        <f t="shared" si="111"/>
        <v>0</v>
      </c>
    </row>
    <row r="251" spans="1:90">
      <c r="A251" s="38" t="s">
        <v>242</v>
      </c>
      <c r="B251" s="21" t="s">
        <v>242</v>
      </c>
      <c r="C251" s="35">
        <f>IF(B251=0,0,VALUE(RIGHT(B251,4)))</f>
        <v>8633</v>
      </c>
      <c r="D251" s="40">
        <v>0</v>
      </c>
      <c r="E251" s="21" t="s">
        <v>242</v>
      </c>
      <c r="F251" s="35">
        <f t="shared" si="84"/>
        <v>8633</v>
      </c>
      <c r="G251" s="41">
        <v>0</v>
      </c>
      <c r="H251" s="21" t="s">
        <v>242</v>
      </c>
      <c r="I251" s="35">
        <f t="shared" si="85"/>
        <v>8633</v>
      </c>
      <c r="J251" s="41">
        <v>0</v>
      </c>
      <c r="K251" s="21" t="s">
        <v>242</v>
      </c>
      <c r="L251" s="35">
        <f t="shared" si="86"/>
        <v>8633</v>
      </c>
      <c r="M251" s="41">
        <v>2.5</v>
      </c>
      <c r="N251" s="21" t="s">
        <v>242</v>
      </c>
      <c r="O251" s="35">
        <f t="shared" si="87"/>
        <v>8633</v>
      </c>
      <c r="P251" s="41">
        <v>0</v>
      </c>
      <c r="Q251" s="21" t="s">
        <v>242</v>
      </c>
      <c r="R251" s="35">
        <f t="shared" si="88"/>
        <v>8633</v>
      </c>
      <c r="S251" s="41">
        <v>2.8</v>
      </c>
      <c r="T251" s="21" t="s">
        <v>242</v>
      </c>
      <c r="U251" s="35">
        <f>IF(T251=0,0,VALUE(RIGHT(T251,4)))</f>
        <v>8633</v>
      </c>
      <c r="V251" s="20">
        <v>5.8</v>
      </c>
      <c r="X251" s="35">
        <f t="shared" si="89"/>
        <v>0</v>
      </c>
      <c r="AA251" s="35">
        <f t="shared" si="90"/>
        <v>0</v>
      </c>
      <c r="AD251" s="35">
        <f t="shared" si="91"/>
        <v>0</v>
      </c>
      <c r="AG251" s="35">
        <f t="shared" si="92"/>
        <v>0</v>
      </c>
      <c r="AJ251" s="35">
        <f t="shared" si="93"/>
        <v>0</v>
      </c>
      <c r="AM251" s="35">
        <f t="shared" si="94"/>
        <v>0</v>
      </c>
      <c r="AP251" s="35">
        <f t="shared" si="95"/>
        <v>0</v>
      </c>
      <c r="AS251" s="35">
        <f t="shared" si="96"/>
        <v>0</v>
      </c>
      <c r="AV251" s="35">
        <f t="shared" si="97"/>
        <v>0</v>
      </c>
      <c r="AY251" s="35">
        <f t="shared" si="98"/>
        <v>0</v>
      </c>
      <c r="BB251" s="35">
        <f t="shared" si="99"/>
        <v>0</v>
      </c>
      <c r="BE251" s="35">
        <f t="shared" si="100"/>
        <v>0</v>
      </c>
      <c r="BH251" s="35">
        <f t="shared" si="101"/>
        <v>0</v>
      </c>
      <c r="BK251" s="35">
        <f t="shared" si="102"/>
        <v>0</v>
      </c>
      <c r="BN251" s="35">
        <f t="shared" si="103"/>
        <v>0</v>
      </c>
      <c r="BQ251" s="35">
        <f t="shared" si="104"/>
        <v>0</v>
      </c>
      <c r="BT251" s="35">
        <f t="shared" si="105"/>
        <v>0</v>
      </c>
      <c r="BW251" s="35">
        <f t="shared" si="106"/>
        <v>0</v>
      </c>
      <c r="BZ251" s="35">
        <f t="shared" si="107"/>
        <v>0</v>
      </c>
      <c r="CC251" s="35">
        <f t="shared" si="108"/>
        <v>0</v>
      </c>
      <c r="CF251" s="35">
        <f t="shared" si="109"/>
        <v>0</v>
      </c>
      <c r="CI251" s="35">
        <f t="shared" si="110"/>
        <v>0</v>
      </c>
      <c r="CL251" s="35">
        <f t="shared" si="111"/>
        <v>0</v>
      </c>
    </row>
    <row r="252" spans="1:90">
      <c r="A252" s="38" t="s">
        <v>243</v>
      </c>
      <c r="B252" s="21" t="s">
        <v>243</v>
      </c>
      <c r="C252" s="35">
        <f>IF(B252=0,0,VALUE(RIGHT(B252,4)))</f>
        <v>8638</v>
      </c>
      <c r="D252" s="40">
        <v>677.9</v>
      </c>
      <c r="E252" s="21" t="s">
        <v>243</v>
      </c>
      <c r="F252" s="35">
        <f t="shared" si="84"/>
        <v>8638</v>
      </c>
      <c r="G252" s="41">
        <v>662</v>
      </c>
      <c r="H252" s="21" t="s">
        <v>243</v>
      </c>
      <c r="I252" s="35">
        <f t="shared" si="85"/>
        <v>8638</v>
      </c>
      <c r="J252" s="41">
        <v>615</v>
      </c>
      <c r="K252" s="21" t="s">
        <v>243</v>
      </c>
      <c r="L252" s="35">
        <f t="shared" si="86"/>
        <v>8638</v>
      </c>
      <c r="M252" s="41">
        <v>657.8</v>
      </c>
      <c r="N252" s="21" t="s">
        <v>243</v>
      </c>
      <c r="O252" s="35">
        <f t="shared" si="87"/>
        <v>8638</v>
      </c>
      <c r="P252" s="41">
        <v>0</v>
      </c>
      <c r="Q252" s="21" t="s">
        <v>243</v>
      </c>
      <c r="R252" s="35">
        <f t="shared" si="88"/>
        <v>8638</v>
      </c>
      <c r="S252" s="41">
        <v>311.8</v>
      </c>
      <c r="T252" s="21" t="s">
        <v>243</v>
      </c>
      <c r="U252" s="35">
        <f>IF(T252=0,0,VALUE(RIGHT(T252,4)))</f>
        <v>8638</v>
      </c>
      <c r="V252" s="20">
        <v>654.29999999999995</v>
      </c>
      <c r="X252" s="35">
        <f t="shared" si="89"/>
        <v>0</v>
      </c>
      <c r="AA252" s="35">
        <f t="shared" si="90"/>
        <v>0</v>
      </c>
      <c r="AD252" s="35">
        <f t="shared" si="91"/>
        <v>0</v>
      </c>
      <c r="AG252" s="35">
        <f t="shared" si="92"/>
        <v>0</v>
      </c>
      <c r="AJ252" s="35">
        <f t="shared" si="93"/>
        <v>0</v>
      </c>
      <c r="AM252" s="35">
        <f t="shared" si="94"/>
        <v>0</v>
      </c>
      <c r="AP252" s="35">
        <f t="shared" si="95"/>
        <v>0</v>
      </c>
      <c r="AS252" s="35">
        <f t="shared" si="96"/>
        <v>0</v>
      </c>
      <c r="AV252" s="35">
        <f t="shared" si="97"/>
        <v>0</v>
      </c>
      <c r="AY252" s="35">
        <f t="shared" si="98"/>
        <v>0</v>
      </c>
      <c r="BB252" s="35">
        <f t="shared" si="99"/>
        <v>0</v>
      </c>
      <c r="BE252" s="35">
        <f t="shared" si="100"/>
        <v>0</v>
      </c>
      <c r="BH252" s="35">
        <f t="shared" si="101"/>
        <v>0</v>
      </c>
      <c r="BK252" s="35">
        <f t="shared" si="102"/>
        <v>0</v>
      </c>
      <c r="BN252" s="35">
        <f t="shared" si="103"/>
        <v>0</v>
      </c>
      <c r="BQ252" s="35">
        <f t="shared" si="104"/>
        <v>0</v>
      </c>
      <c r="BT252" s="35">
        <f t="shared" si="105"/>
        <v>0</v>
      </c>
      <c r="BW252" s="35">
        <f t="shared" si="106"/>
        <v>0</v>
      </c>
      <c r="BZ252" s="35">
        <f t="shared" si="107"/>
        <v>0</v>
      </c>
      <c r="CC252" s="35">
        <f t="shared" si="108"/>
        <v>0</v>
      </c>
      <c r="CF252" s="35">
        <f t="shared" si="109"/>
        <v>0</v>
      </c>
      <c r="CI252" s="35">
        <f t="shared" si="110"/>
        <v>0</v>
      </c>
      <c r="CL252" s="35">
        <f t="shared" si="111"/>
        <v>0</v>
      </c>
    </row>
    <row r="253" spans="1:90">
      <c r="A253" s="38" t="s">
        <v>244</v>
      </c>
      <c r="B253" s="21" t="s">
        <v>244</v>
      </c>
      <c r="C253" s="35">
        <f>IF(B253=0,0,VALUE(RIGHT(B253,4)))</f>
        <v>2738</v>
      </c>
      <c r="D253" s="40">
        <v>0</v>
      </c>
      <c r="E253" s="21" t="s">
        <v>244</v>
      </c>
      <c r="F253" s="35">
        <f t="shared" si="84"/>
        <v>2738</v>
      </c>
      <c r="G253" s="41">
        <v>0</v>
      </c>
      <c r="H253" s="21" t="s">
        <v>244</v>
      </c>
      <c r="I253" s="35">
        <f t="shared" si="85"/>
        <v>2738</v>
      </c>
      <c r="J253" s="41">
        <v>0</v>
      </c>
      <c r="K253" s="21" t="s">
        <v>244</v>
      </c>
      <c r="L253" s="35">
        <f t="shared" si="86"/>
        <v>2738</v>
      </c>
      <c r="M253" s="41">
        <v>0</v>
      </c>
      <c r="N253" s="21" t="s">
        <v>244</v>
      </c>
      <c r="O253" s="35">
        <f t="shared" si="87"/>
        <v>2738</v>
      </c>
      <c r="P253" s="41">
        <v>0</v>
      </c>
      <c r="Q253" s="21" t="s">
        <v>244</v>
      </c>
      <c r="R253" s="35">
        <f t="shared" si="88"/>
        <v>2738</v>
      </c>
      <c r="S253" s="41">
        <v>0.4</v>
      </c>
      <c r="T253" s="21" t="s">
        <v>244</v>
      </c>
      <c r="U253" s="35">
        <f>IF(T253=0,0,VALUE(RIGHT(T253,4)))</f>
        <v>2738</v>
      </c>
      <c r="V253" s="20">
        <v>123.8</v>
      </c>
      <c r="X253" s="35">
        <f t="shared" si="89"/>
        <v>0</v>
      </c>
      <c r="AA253" s="35">
        <f t="shared" si="90"/>
        <v>0</v>
      </c>
      <c r="AD253" s="35">
        <f t="shared" si="91"/>
        <v>0</v>
      </c>
      <c r="AG253" s="35">
        <f t="shared" si="92"/>
        <v>0</v>
      </c>
      <c r="AJ253" s="35">
        <f t="shared" si="93"/>
        <v>0</v>
      </c>
      <c r="AM253" s="35">
        <f t="shared" si="94"/>
        <v>0</v>
      </c>
      <c r="AP253" s="35">
        <f t="shared" si="95"/>
        <v>0</v>
      </c>
      <c r="AS253" s="35">
        <f t="shared" si="96"/>
        <v>0</v>
      </c>
      <c r="AV253" s="35">
        <f t="shared" si="97"/>
        <v>0</v>
      </c>
      <c r="AY253" s="35">
        <f t="shared" si="98"/>
        <v>0</v>
      </c>
      <c r="BB253" s="35">
        <f t="shared" si="99"/>
        <v>0</v>
      </c>
      <c r="BE253" s="35">
        <f t="shared" si="100"/>
        <v>0</v>
      </c>
      <c r="BH253" s="35">
        <f t="shared" si="101"/>
        <v>0</v>
      </c>
      <c r="BK253" s="35">
        <f t="shared" si="102"/>
        <v>0</v>
      </c>
      <c r="BN253" s="35">
        <f t="shared" si="103"/>
        <v>0</v>
      </c>
      <c r="BQ253" s="35">
        <f t="shared" si="104"/>
        <v>0</v>
      </c>
      <c r="BT253" s="35">
        <f t="shared" si="105"/>
        <v>0</v>
      </c>
      <c r="BW253" s="35">
        <f t="shared" si="106"/>
        <v>0</v>
      </c>
      <c r="BZ253" s="35">
        <f t="shared" si="107"/>
        <v>0</v>
      </c>
      <c r="CC253" s="35">
        <f t="shared" si="108"/>
        <v>0</v>
      </c>
      <c r="CF253" s="35">
        <f t="shared" si="109"/>
        <v>0</v>
      </c>
      <c r="CI253" s="35">
        <f t="shared" si="110"/>
        <v>0</v>
      </c>
      <c r="CL253" s="35">
        <f t="shared" si="111"/>
        <v>0</v>
      </c>
    </row>
    <row r="254" spans="1:90">
      <c r="A254" s="38" t="s">
        <v>245</v>
      </c>
      <c r="B254" s="21" t="s">
        <v>245</v>
      </c>
      <c r="C254" s="35">
        <f>IF(B254=0,0,VALUE(RIGHT(B254,4)))</f>
        <v>1499</v>
      </c>
      <c r="D254" s="40">
        <v>655.9</v>
      </c>
      <c r="E254" s="21" t="s">
        <v>245</v>
      </c>
      <c r="F254" s="35">
        <f t="shared" si="84"/>
        <v>1499</v>
      </c>
      <c r="G254" s="41">
        <v>650.1</v>
      </c>
      <c r="H254" s="21" t="s">
        <v>245</v>
      </c>
      <c r="I254" s="35">
        <f t="shared" si="85"/>
        <v>1499</v>
      </c>
      <c r="J254" s="41">
        <v>540.9</v>
      </c>
      <c r="K254" s="21" t="s">
        <v>245</v>
      </c>
      <c r="L254" s="35">
        <f t="shared" si="86"/>
        <v>1499</v>
      </c>
      <c r="M254" s="41">
        <v>641.79999999999995</v>
      </c>
      <c r="N254" s="21" t="s">
        <v>245</v>
      </c>
      <c r="O254" s="35">
        <f t="shared" si="87"/>
        <v>1499</v>
      </c>
      <c r="P254" s="41">
        <v>320.39999999999998</v>
      </c>
      <c r="Q254" s="21" t="s">
        <v>245</v>
      </c>
      <c r="R254" s="35">
        <f t="shared" si="88"/>
        <v>1499</v>
      </c>
      <c r="S254" s="41">
        <v>0</v>
      </c>
      <c r="T254" s="21" t="s">
        <v>245</v>
      </c>
      <c r="U254" s="35">
        <f>IF(T254=0,0,VALUE(RIGHT(T254,4)))</f>
        <v>1499</v>
      </c>
      <c r="V254" s="20">
        <v>0</v>
      </c>
      <c r="X254" s="35">
        <f t="shared" si="89"/>
        <v>0</v>
      </c>
      <c r="AA254" s="35">
        <f t="shared" si="90"/>
        <v>0</v>
      </c>
      <c r="AD254" s="35">
        <f t="shared" si="91"/>
        <v>0</v>
      </c>
      <c r="AG254" s="35">
        <f t="shared" si="92"/>
        <v>0</v>
      </c>
      <c r="AJ254" s="35">
        <f t="shared" si="93"/>
        <v>0</v>
      </c>
      <c r="AM254" s="35">
        <f t="shared" si="94"/>
        <v>0</v>
      </c>
      <c r="AP254" s="35">
        <f t="shared" si="95"/>
        <v>0</v>
      </c>
      <c r="AS254" s="35">
        <f t="shared" si="96"/>
        <v>0</v>
      </c>
      <c r="AV254" s="35">
        <f t="shared" si="97"/>
        <v>0</v>
      </c>
      <c r="AY254" s="35">
        <f t="shared" si="98"/>
        <v>0</v>
      </c>
      <c r="BB254" s="35">
        <f t="shared" si="99"/>
        <v>0</v>
      </c>
      <c r="BE254" s="35">
        <f t="shared" si="100"/>
        <v>0</v>
      </c>
      <c r="BH254" s="35">
        <f t="shared" si="101"/>
        <v>0</v>
      </c>
      <c r="BK254" s="35">
        <f t="shared" si="102"/>
        <v>0</v>
      </c>
      <c r="BN254" s="35">
        <f t="shared" si="103"/>
        <v>0</v>
      </c>
      <c r="BQ254" s="35">
        <f t="shared" si="104"/>
        <v>0</v>
      </c>
      <c r="BT254" s="35">
        <f t="shared" si="105"/>
        <v>0</v>
      </c>
      <c r="BW254" s="35">
        <f t="shared" si="106"/>
        <v>0</v>
      </c>
      <c r="BZ254" s="35">
        <f t="shared" si="107"/>
        <v>0</v>
      </c>
      <c r="CC254" s="35">
        <f t="shared" si="108"/>
        <v>0</v>
      </c>
      <c r="CF254" s="35">
        <f t="shared" si="109"/>
        <v>0</v>
      </c>
      <c r="CI254" s="35">
        <f t="shared" si="110"/>
        <v>0</v>
      </c>
      <c r="CL254" s="35">
        <f t="shared" si="111"/>
        <v>0</v>
      </c>
    </row>
    <row r="255" spans="1:90">
      <c r="A255" s="38" t="s">
        <v>246</v>
      </c>
      <c r="B255" s="21" t="s">
        <v>246</v>
      </c>
      <c r="C255" s="35">
        <f>IF(B255=0,0,VALUE(RIGHT(B255,4)))</f>
        <v>1535</v>
      </c>
      <c r="D255" s="40">
        <v>0</v>
      </c>
      <c r="E255" s="21" t="s">
        <v>246</v>
      </c>
      <c r="F255" s="35">
        <f t="shared" si="84"/>
        <v>1535</v>
      </c>
      <c r="G255" s="41">
        <v>263</v>
      </c>
      <c r="H255" s="21" t="s">
        <v>246</v>
      </c>
      <c r="I255" s="35">
        <f t="shared" si="85"/>
        <v>1535</v>
      </c>
      <c r="J255" s="41">
        <v>246.9</v>
      </c>
      <c r="K255" s="21" t="s">
        <v>246</v>
      </c>
      <c r="L255" s="35">
        <f t="shared" si="86"/>
        <v>1535</v>
      </c>
      <c r="M255" s="41">
        <v>416</v>
      </c>
      <c r="N255" s="21" t="s">
        <v>246</v>
      </c>
      <c r="O255" s="35">
        <f t="shared" si="87"/>
        <v>1535</v>
      </c>
      <c r="P255" s="41">
        <v>407.1</v>
      </c>
      <c r="Q255" s="21" t="s">
        <v>246</v>
      </c>
      <c r="R255" s="35">
        <f t="shared" si="88"/>
        <v>1535</v>
      </c>
      <c r="S255" s="41">
        <v>55.8</v>
      </c>
      <c r="T255" s="21" t="s">
        <v>246</v>
      </c>
      <c r="U255" s="35">
        <f>IF(T255=0,0,VALUE(RIGHT(T255,4)))</f>
        <v>1535</v>
      </c>
      <c r="V255" s="20">
        <v>589.79999999999995</v>
      </c>
      <c r="X255" s="35">
        <f t="shared" si="89"/>
        <v>0</v>
      </c>
      <c r="AA255" s="35">
        <f t="shared" si="90"/>
        <v>0</v>
      </c>
      <c r="AD255" s="35">
        <f t="shared" si="91"/>
        <v>0</v>
      </c>
      <c r="AG255" s="35">
        <f t="shared" si="92"/>
        <v>0</v>
      </c>
      <c r="AJ255" s="35">
        <f t="shared" si="93"/>
        <v>0</v>
      </c>
      <c r="AM255" s="35">
        <f t="shared" si="94"/>
        <v>0</v>
      </c>
      <c r="AP255" s="35">
        <f t="shared" si="95"/>
        <v>0</v>
      </c>
      <c r="AS255" s="35">
        <f t="shared" si="96"/>
        <v>0</v>
      </c>
      <c r="AV255" s="35">
        <f t="shared" si="97"/>
        <v>0</v>
      </c>
      <c r="AY255" s="35">
        <f t="shared" si="98"/>
        <v>0</v>
      </c>
      <c r="BB255" s="35">
        <f t="shared" si="99"/>
        <v>0</v>
      </c>
      <c r="BE255" s="35">
        <f t="shared" si="100"/>
        <v>0</v>
      </c>
      <c r="BH255" s="35">
        <f t="shared" si="101"/>
        <v>0</v>
      </c>
      <c r="BK255" s="35">
        <f t="shared" si="102"/>
        <v>0</v>
      </c>
      <c r="BN255" s="35">
        <f t="shared" si="103"/>
        <v>0</v>
      </c>
      <c r="BQ255" s="35">
        <f t="shared" si="104"/>
        <v>0</v>
      </c>
      <c r="BT255" s="35">
        <f t="shared" si="105"/>
        <v>0</v>
      </c>
      <c r="BW255" s="35">
        <f t="shared" si="106"/>
        <v>0</v>
      </c>
      <c r="BZ255" s="35">
        <f t="shared" si="107"/>
        <v>0</v>
      </c>
      <c r="CC255" s="35">
        <f t="shared" si="108"/>
        <v>0</v>
      </c>
      <c r="CF255" s="35">
        <f t="shared" si="109"/>
        <v>0</v>
      </c>
      <c r="CI255" s="35">
        <f t="shared" si="110"/>
        <v>0</v>
      </c>
      <c r="CL255" s="35">
        <f t="shared" si="111"/>
        <v>0</v>
      </c>
    </row>
    <row r="256" spans="1:90">
      <c r="A256" s="38" t="s">
        <v>247</v>
      </c>
      <c r="B256" s="21" t="s">
        <v>247</v>
      </c>
      <c r="C256" s="35">
        <f>IF(B256=0,0,VALUE(RIGHT(B256,4)))</f>
        <v>1538</v>
      </c>
      <c r="D256" s="40">
        <v>764.1</v>
      </c>
      <c r="E256" s="21" t="s">
        <v>247</v>
      </c>
      <c r="F256" s="35">
        <f t="shared" si="84"/>
        <v>1538</v>
      </c>
      <c r="G256" s="41">
        <v>538</v>
      </c>
      <c r="H256" s="21" t="s">
        <v>247</v>
      </c>
      <c r="I256" s="35">
        <f t="shared" si="85"/>
        <v>1538</v>
      </c>
      <c r="J256" s="41">
        <v>687</v>
      </c>
      <c r="K256" s="21" t="s">
        <v>247</v>
      </c>
      <c r="L256" s="35">
        <f t="shared" si="86"/>
        <v>1538</v>
      </c>
      <c r="M256" s="41">
        <v>673</v>
      </c>
      <c r="N256" s="21" t="s">
        <v>247</v>
      </c>
      <c r="O256" s="35">
        <f t="shared" si="87"/>
        <v>1538</v>
      </c>
      <c r="P256" s="41">
        <v>420.5</v>
      </c>
      <c r="Q256" s="21" t="s">
        <v>247</v>
      </c>
      <c r="R256" s="35">
        <f t="shared" si="88"/>
        <v>1538</v>
      </c>
      <c r="S256" s="41">
        <v>613.29999999999995</v>
      </c>
      <c r="T256" s="21" t="s">
        <v>247</v>
      </c>
      <c r="U256" s="35">
        <f>IF(T256=0,0,VALUE(RIGHT(T256,4)))</f>
        <v>1538</v>
      </c>
      <c r="V256" s="20">
        <v>549.4</v>
      </c>
      <c r="X256" s="35">
        <f t="shared" si="89"/>
        <v>0</v>
      </c>
      <c r="AA256" s="35">
        <f t="shared" si="90"/>
        <v>0</v>
      </c>
      <c r="AD256" s="35">
        <f t="shared" si="91"/>
        <v>0</v>
      </c>
      <c r="AG256" s="35">
        <f t="shared" si="92"/>
        <v>0</v>
      </c>
      <c r="AJ256" s="35">
        <f t="shared" si="93"/>
        <v>0</v>
      </c>
      <c r="AM256" s="35">
        <f t="shared" si="94"/>
        <v>0</v>
      </c>
      <c r="AP256" s="35">
        <f t="shared" si="95"/>
        <v>0</v>
      </c>
      <c r="AS256" s="35">
        <f t="shared" si="96"/>
        <v>0</v>
      </c>
      <c r="AV256" s="35">
        <f t="shared" si="97"/>
        <v>0</v>
      </c>
      <c r="AY256" s="35">
        <f t="shared" si="98"/>
        <v>0</v>
      </c>
      <c r="BB256" s="35">
        <f t="shared" si="99"/>
        <v>0</v>
      </c>
      <c r="BE256" s="35">
        <f t="shared" si="100"/>
        <v>0</v>
      </c>
      <c r="BH256" s="35">
        <f t="shared" si="101"/>
        <v>0</v>
      </c>
      <c r="BK256" s="35">
        <f t="shared" si="102"/>
        <v>0</v>
      </c>
      <c r="BN256" s="35">
        <f t="shared" si="103"/>
        <v>0</v>
      </c>
      <c r="BQ256" s="35">
        <f t="shared" si="104"/>
        <v>0</v>
      </c>
      <c r="BT256" s="35">
        <f t="shared" si="105"/>
        <v>0</v>
      </c>
      <c r="BW256" s="35">
        <f t="shared" si="106"/>
        <v>0</v>
      </c>
      <c r="BZ256" s="35">
        <f t="shared" si="107"/>
        <v>0</v>
      </c>
      <c r="CC256" s="35">
        <f t="shared" si="108"/>
        <v>0</v>
      </c>
      <c r="CF256" s="35">
        <f t="shared" si="109"/>
        <v>0</v>
      </c>
      <c r="CI256" s="35">
        <f t="shared" si="110"/>
        <v>0</v>
      </c>
      <c r="CL256" s="35">
        <f t="shared" si="111"/>
        <v>0</v>
      </c>
    </row>
    <row r="257" spans="1:90">
      <c r="A257" s="38" t="s">
        <v>248</v>
      </c>
      <c r="B257" s="21" t="s">
        <v>248</v>
      </c>
      <c r="C257" s="35">
        <f>IF(B257=0,0,VALUE(RIGHT(B257,4)))</f>
        <v>1595</v>
      </c>
      <c r="D257" s="40">
        <v>638</v>
      </c>
      <c r="E257" s="21" t="s">
        <v>248</v>
      </c>
      <c r="F257" s="35">
        <f t="shared" si="84"/>
        <v>1595</v>
      </c>
      <c r="G257" s="41">
        <v>765.3</v>
      </c>
      <c r="H257" s="21" t="s">
        <v>248</v>
      </c>
      <c r="I257" s="35">
        <f t="shared" si="85"/>
        <v>1595</v>
      </c>
      <c r="J257" s="41">
        <v>642.9</v>
      </c>
      <c r="K257" s="21" t="s">
        <v>248</v>
      </c>
      <c r="L257" s="35">
        <f t="shared" si="86"/>
        <v>1595</v>
      </c>
      <c r="M257" s="41">
        <v>53.7</v>
      </c>
      <c r="N257" s="21" t="s">
        <v>248</v>
      </c>
      <c r="O257" s="35">
        <f t="shared" si="87"/>
        <v>1595</v>
      </c>
      <c r="P257" s="41">
        <v>486.6</v>
      </c>
      <c r="Q257" s="21" t="s">
        <v>248</v>
      </c>
      <c r="R257" s="35">
        <f t="shared" si="88"/>
        <v>1595</v>
      </c>
      <c r="S257" s="41">
        <v>560.9</v>
      </c>
      <c r="T257" s="21" t="s">
        <v>248</v>
      </c>
      <c r="U257" s="35">
        <f>IF(T257=0,0,VALUE(RIGHT(T257,4)))</f>
        <v>1595</v>
      </c>
      <c r="V257" s="20">
        <v>618</v>
      </c>
      <c r="X257" s="35">
        <f t="shared" si="89"/>
        <v>0</v>
      </c>
      <c r="AA257" s="35">
        <f t="shared" si="90"/>
        <v>0</v>
      </c>
      <c r="AD257" s="35">
        <f t="shared" si="91"/>
        <v>0</v>
      </c>
      <c r="AG257" s="35">
        <f t="shared" si="92"/>
        <v>0</v>
      </c>
      <c r="AJ257" s="35">
        <f t="shared" si="93"/>
        <v>0</v>
      </c>
      <c r="AM257" s="35">
        <f t="shared" si="94"/>
        <v>0</v>
      </c>
      <c r="AP257" s="35">
        <f t="shared" si="95"/>
        <v>0</v>
      </c>
      <c r="AS257" s="35">
        <f t="shared" si="96"/>
        <v>0</v>
      </c>
      <c r="AV257" s="35">
        <f t="shared" si="97"/>
        <v>0</v>
      </c>
      <c r="AY257" s="35">
        <f t="shared" si="98"/>
        <v>0</v>
      </c>
      <c r="BB257" s="35">
        <f t="shared" si="99"/>
        <v>0</v>
      </c>
      <c r="BE257" s="35">
        <f t="shared" si="100"/>
        <v>0</v>
      </c>
      <c r="BH257" s="35">
        <f t="shared" si="101"/>
        <v>0</v>
      </c>
      <c r="BK257" s="35">
        <f t="shared" si="102"/>
        <v>0</v>
      </c>
      <c r="BN257" s="35">
        <f t="shared" si="103"/>
        <v>0</v>
      </c>
      <c r="BQ257" s="35">
        <f t="shared" si="104"/>
        <v>0</v>
      </c>
      <c r="BT257" s="35">
        <f t="shared" si="105"/>
        <v>0</v>
      </c>
      <c r="BW257" s="35">
        <f t="shared" si="106"/>
        <v>0</v>
      </c>
      <c r="BZ257" s="35">
        <f t="shared" si="107"/>
        <v>0</v>
      </c>
      <c r="CC257" s="35">
        <f t="shared" si="108"/>
        <v>0</v>
      </c>
      <c r="CF257" s="35">
        <f t="shared" si="109"/>
        <v>0</v>
      </c>
      <c r="CI257" s="35">
        <f t="shared" si="110"/>
        <v>0</v>
      </c>
      <c r="CL257" s="35">
        <f t="shared" si="111"/>
        <v>0</v>
      </c>
    </row>
    <row r="258" spans="1:90" ht="15.75" thickBot="1">
      <c r="A258" s="38" t="s">
        <v>249</v>
      </c>
      <c r="B258" s="21" t="s">
        <v>249</v>
      </c>
      <c r="C258" s="35">
        <f>IF(B258=0,0,VALUE(RIGHT(B258,4)))</f>
        <v>9080</v>
      </c>
      <c r="D258" s="40">
        <v>656.9</v>
      </c>
      <c r="E258" s="21" t="s">
        <v>249</v>
      </c>
      <c r="F258" s="35">
        <f t="shared" si="84"/>
        <v>9080</v>
      </c>
      <c r="G258" s="41">
        <v>640.79999999999995</v>
      </c>
      <c r="H258" s="21" t="s">
        <v>249</v>
      </c>
      <c r="I258" s="35">
        <f t="shared" si="85"/>
        <v>9080</v>
      </c>
      <c r="J258" s="41">
        <v>565.79999999999995</v>
      </c>
      <c r="K258" s="21" t="s">
        <v>249</v>
      </c>
      <c r="L258" s="35">
        <f t="shared" si="86"/>
        <v>9080</v>
      </c>
      <c r="M258" s="41">
        <v>686.6</v>
      </c>
      <c r="N258" s="21" t="s">
        <v>249</v>
      </c>
      <c r="O258" s="35">
        <f t="shared" si="87"/>
        <v>9080</v>
      </c>
      <c r="P258" s="41">
        <v>509.5</v>
      </c>
      <c r="Q258" s="21" t="s">
        <v>249</v>
      </c>
      <c r="R258" s="35">
        <f t="shared" si="88"/>
        <v>9080</v>
      </c>
      <c r="S258" s="41">
        <v>35.5</v>
      </c>
      <c r="T258" s="31" t="s">
        <v>249</v>
      </c>
      <c r="U258" s="36">
        <f>IF(T258=0,0,VALUE(RIGHT(T258,4)))</f>
        <v>9080</v>
      </c>
      <c r="V258" s="32">
        <v>0.1</v>
      </c>
      <c r="X258" s="35">
        <f t="shared" si="89"/>
        <v>0</v>
      </c>
      <c r="AA258" s="35">
        <f t="shared" si="90"/>
        <v>0</v>
      </c>
      <c r="AD258" s="35">
        <f t="shared" si="91"/>
        <v>0</v>
      </c>
      <c r="AG258" s="35">
        <f t="shared" si="92"/>
        <v>0</v>
      </c>
      <c r="AJ258" s="35">
        <f t="shared" si="93"/>
        <v>0</v>
      </c>
      <c r="AM258" s="35">
        <f t="shared" si="94"/>
        <v>0</v>
      </c>
      <c r="AP258" s="35">
        <f t="shared" si="95"/>
        <v>0</v>
      </c>
      <c r="AS258" s="35">
        <f t="shared" si="96"/>
        <v>0</v>
      </c>
      <c r="AV258" s="35">
        <f t="shared" si="97"/>
        <v>0</v>
      </c>
      <c r="AY258" s="35">
        <f t="shared" si="98"/>
        <v>0</v>
      </c>
      <c r="BB258" s="35">
        <f t="shared" si="99"/>
        <v>0</v>
      </c>
      <c r="BE258" s="35">
        <f t="shared" si="100"/>
        <v>0</v>
      </c>
      <c r="BH258" s="35">
        <f t="shared" si="101"/>
        <v>0</v>
      </c>
      <c r="BK258" s="35">
        <f t="shared" si="102"/>
        <v>0</v>
      </c>
      <c r="BN258" s="35">
        <f t="shared" si="103"/>
        <v>0</v>
      </c>
      <c r="BQ258" s="35">
        <f t="shared" si="104"/>
        <v>0</v>
      </c>
      <c r="BT258" s="35">
        <f t="shared" si="105"/>
        <v>0</v>
      </c>
      <c r="BW258" s="35">
        <f t="shared" si="106"/>
        <v>0</v>
      </c>
      <c r="BZ258" s="35">
        <f t="shared" si="107"/>
        <v>0</v>
      </c>
      <c r="CC258" s="35">
        <f t="shared" si="108"/>
        <v>0</v>
      </c>
      <c r="CF258" s="35">
        <f t="shared" si="109"/>
        <v>0</v>
      </c>
      <c r="CI258" s="35">
        <f t="shared" si="110"/>
        <v>0</v>
      </c>
      <c r="CL258" s="35">
        <f t="shared" si="111"/>
        <v>0</v>
      </c>
    </row>
    <row r="259" spans="1:90">
      <c r="C259" s="35">
        <f t="shared" ref="C196:C259" si="112">IF(B259=0,0,VALUE(RIGHT(B259,4)))</f>
        <v>0</v>
      </c>
      <c r="F259" s="35">
        <f t="shared" si="84"/>
        <v>0</v>
      </c>
      <c r="I259" s="35">
        <f t="shared" si="85"/>
        <v>0</v>
      </c>
      <c r="L259" s="35">
        <f t="shared" si="86"/>
        <v>0</v>
      </c>
      <c r="O259" s="35">
        <f t="shared" si="87"/>
        <v>0</v>
      </c>
      <c r="R259" s="35">
        <f t="shared" si="88"/>
        <v>0</v>
      </c>
      <c r="U259" s="37">
        <f t="shared" ref="U259" si="113">IF(T259=0,0,VALUE(RIGHT(T259,4)))</f>
        <v>0</v>
      </c>
      <c r="X259" s="35">
        <f t="shared" si="89"/>
        <v>0</v>
      </c>
      <c r="AA259" s="35">
        <f t="shared" si="90"/>
        <v>0</v>
      </c>
      <c r="AD259" s="35">
        <f t="shared" si="91"/>
        <v>0</v>
      </c>
      <c r="AG259" s="35">
        <f t="shared" si="92"/>
        <v>0</v>
      </c>
      <c r="AJ259" s="35">
        <f t="shared" si="93"/>
        <v>0</v>
      </c>
      <c r="AM259" s="35">
        <f t="shared" si="94"/>
        <v>0</v>
      </c>
      <c r="AP259" s="35">
        <f t="shared" si="95"/>
        <v>0</v>
      </c>
      <c r="AS259" s="35">
        <f t="shared" si="96"/>
        <v>0</v>
      </c>
      <c r="AV259" s="35">
        <f t="shared" si="97"/>
        <v>0</v>
      </c>
      <c r="AY259" s="35">
        <f t="shared" si="98"/>
        <v>0</v>
      </c>
      <c r="BB259" s="35">
        <f t="shared" si="99"/>
        <v>0</v>
      </c>
      <c r="BE259" s="35">
        <f t="shared" si="100"/>
        <v>0</v>
      </c>
      <c r="BH259" s="35">
        <f t="shared" si="101"/>
        <v>0</v>
      </c>
      <c r="BK259" s="35">
        <f t="shared" si="102"/>
        <v>0</v>
      </c>
      <c r="BN259" s="35">
        <f t="shared" si="103"/>
        <v>0</v>
      </c>
      <c r="BQ259" s="35">
        <f t="shared" si="104"/>
        <v>0</v>
      </c>
      <c r="BT259" s="35">
        <f t="shared" si="105"/>
        <v>0</v>
      </c>
      <c r="BW259" s="35">
        <f t="shared" si="106"/>
        <v>0</v>
      </c>
      <c r="BZ259" s="35">
        <f t="shared" si="107"/>
        <v>0</v>
      </c>
      <c r="CC259" s="35">
        <f t="shared" si="108"/>
        <v>0</v>
      </c>
      <c r="CF259" s="35">
        <f t="shared" si="109"/>
        <v>0</v>
      </c>
      <c r="CI259" s="35">
        <f t="shared" si="110"/>
        <v>0</v>
      </c>
      <c r="CL259" s="35">
        <f t="shared" si="111"/>
        <v>0</v>
      </c>
    </row>
    <row r="260" spans="1:90">
      <c r="C260" s="35">
        <f t="shared" ref="C260:C323" si="114">IF(B260=0,0,VALUE(RIGHT(B260,4)))</f>
        <v>0</v>
      </c>
      <c r="F260" s="35">
        <f t="shared" ref="F260:F323" si="115">IF(E260=0,0,VALUE(RIGHT(E260,4)))</f>
        <v>0</v>
      </c>
      <c r="I260" s="35">
        <f t="shared" ref="I260:I323" si="116">IF(H260=0,0,VALUE(RIGHT(H260,4)))</f>
        <v>0</v>
      </c>
      <c r="L260" s="35">
        <f t="shared" ref="L260:L323" si="117">IF(K260=0,0,VALUE(RIGHT(K260,4)))</f>
        <v>0</v>
      </c>
      <c r="O260" s="35">
        <f t="shared" ref="O260:O323" si="118">IF(N260=0,0,VALUE(RIGHT(N260,4)))</f>
        <v>0</v>
      </c>
      <c r="R260" s="35">
        <f t="shared" ref="R260:R323" si="119">IF(Q260=0,0,VALUE(RIGHT(Q260,4)))</f>
        <v>0</v>
      </c>
      <c r="U260" s="37">
        <f t="shared" ref="U260:U323" si="120">IF(T260=0,0,VALUE(RIGHT(T260,4)))</f>
        <v>0</v>
      </c>
      <c r="X260" s="35">
        <f t="shared" ref="X260:X323" si="121">IF(W260=0,0,VALUE(RIGHT(W260,4)))</f>
        <v>0</v>
      </c>
      <c r="AA260" s="35">
        <f t="shared" ref="AA260:AA323" si="122">IF(Z260=0,0,VALUE(RIGHT(Z260,4)))</f>
        <v>0</v>
      </c>
      <c r="AD260" s="35">
        <f t="shared" ref="AD260:AD323" si="123">IF(AC260=0,0,VALUE(RIGHT(AC260,4)))</f>
        <v>0</v>
      </c>
      <c r="AG260" s="35">
        <f t="shared" ref="AG260:AG323" si="124">IF(AF260=0,0,VALUE(RIGHT(AF260,4)))</f>
        <v>0</v>
      </c>
      <c r="AJ260" s="35">
        <f t="shared" ref="AJ260:AJ323" si="125">IF(AI260=0,0,VALUE(RIGHT(AI260,4)))</f>
        <v>0</v>
      </c>
      <c r="AM260" s="35">
        <f t="shared" ref="AM260:AM323" si="126">IF(AL260=0,0,VALUE(RIGHT(AL260,4)))</f>
        <v>0</v>
      </c>
      <c r="AP260" s="35">
        <f t="shared" ref="AP260:AP323" si="127">IF(AO260=0,0,VALUE(RIGHT(AO260,4)))</f>
        <v>0</v>
      </c>
      <c r="AS260" s="35">
        <f t="shared" ref="AS260:AS323" si="128">IF(AR260=0,0,VALUE(RIGHT(AR260,4)))</f>
        <v>0</v>
      </c>
      <c r="AV260" s="35">
        <f t="shared" ref="AV260:AV323" si="129">IF(AU260=0,0,VALUE(RIGHT(AU260,4)))</f>
        <v>0</v>
      </c>
      <c r="AY260" s="35">
        <f t="shared" ref="AY260:AY323" si="130">IF(AX260=0,0,VALUE(RIGHT(AX260,4)))</f>
        <v>0</v>
      </c>
      <c r="BB260" s="35">
        <f t="shared" ref="BB260:BB323" si="131">IF(BA260=0,0,VALUE(RIGHT(BA260,4)))</f>
        <v>0</v>
      </c>
      <c r="BE260" s="35">
        <f t="shared" ref="BE260:BE323" si="132">IF(BD260=0,0,VALUE(RIGHT(BD260,4)))</f>
        <v>0</v>
      </c>
      <c r="BH260" s="35">
        <f t="shared" ref="BH260:BH323" si="133">IF(BG260=0,0,VALUE(RIGHT(BG260,4)))</f>
        <v>0</v>
      </c>
      <c r="BK260" s="35">
        <f t="shared" ref="BK260:BK323" si="134">IF(BJ260=0,0,VALUE(RIGHT(BJ260,4)))</f>
        <v>0</v>
      </c>
      <c r="BN260" s="35">
        <f t="shared" ref="BN260:BN323" si="135">IF(BM260=0,0,VALUE(RIGHT(BM260,4)))</f>
        <v>0</v>
      </c>
      <c r="BQ260" s="35">
        <f t="shared" ref="BQ260:BQ323" si="136">IF(BP260=0,0,VALUE(RIGHT(BP260,4)))</f>
        <v>0</v>
      </c>
      <c r="BT260" s="35">
        <f t="shared" ref="BT260:BT323" si="137">IF(BS260=0,0,VALUE(RIGHT(BS260,4)))</f>
        <v>0</v>
      </c>
      <c r="BW260" s="35">
        <f t="shared" ref="BW260:BW323" si="138">IF(BV260=0,0,VALUE(RIGHT(BV260,4)))</f>
        <v>0</v>
      </c>
      <c r="BZ260" s="35">
        <f t="shared" ref="BZ260:BZ323" si="139">IF(BY260=0,0,VALUE(RIGHT(BY260,4)))</f>
        <v>0</v>
      </c>
      <c r="CC260" s="35">
        <f t="shared" ref="CC260:CC323" si="140">IF(CB260=0,0,VALUE(RIGHT(CB260,4)))</f>
        <v>0</v>
      </c>
      <c r="CF260" s="35">
        <f t="shared" ref="CF260:CF323" si="141">IF(CE260=0,0,VALUE(RIGHT(CE260,4)))</f>
        <v>0</v>
      </c>
      <c r="CI260" s="35">
        <f t="shared" ref="CI260:CI323" si="142">IF(CH260=0,0,VALUE(RIGHT(CH260,4)))</f>
        <v>0</v>
      </c>
      <c r="CL260" s="35">
        <f t="shared" ref="CL260:CL323" si="143">IF(CK260=0,0,VALUE(RIGHT(CK260,4)))</f>
        <v>0</v>
      </c>
    </row>
    <row r="261" spans="1:90">
      <c r="C261" s="35">
        <f t="shared" si="114"/>
        <v>0</v>
      </c>
      <c r="F261" s="35">
        <f t="shared" si="115"/>
        <v>0</v>
      </c>
      <c r="I261" s="35">
        <f t="shared" si="116"/>
        <v>0</v>
      </c>
      <c r="L261" s="35">
        <f t="shared" si="117"/>
        <v>0</v>
      </c>
      <c r="O261" s="35">
        <f t="shared" si="118"/>
        <v>0</v>
      </c>
      <c r="R261" s="35">
        <f t="shared" si="119"/>
        <v>0</v>
      </c>
      <c r="U261" s="37">
        <f t="shared" si="120"/>
        <v>0</v>
      </c>
      <c r="X261" s="35">
        <f t="shared" si="121"/>
        <v>0</v>
      </c>
      <c r="AA261" s="35">
        <f t="shared" si="122"/>
        <v>0</v>
      </c>
      <c r="AD261" s="35">
        <f t="shared" si="123"/>
        <v>0</v>
      </c>
      <c r="AG261" s="35">
        <f t="shared" si="124"/>
        <v>0</v>
      </c>
      <c r="AJ261" s="35">
        <f t="shared" si="125"/>
        <v>0</v>
      </c>
      <c r="AM261" s="35">
        <f t="shared" si="126"/>
        <v>0</v>
      </c>
      <c r="AP261" s="35">
        <f t="shared" si="127"/>
        <v>0</v>
      </c>
      <c r="AS261" s="35">
        <f t="shared" si="128"/>
        <v>0</v>
      </c>
      <c r="AV261" s="35">
        <f t="shared" si="129"/>
        <v>0</v>
      </c>
      <c r="AY261" s="35">
        <f t="shared" si="130"/>
        <v>0</v>
      </c>
      <c r="BB261" s="35">
        <f t="shared" si="131"/>
        <v>0</v>
      </c>
      <c r="BE261" s="35">
        <f t="shared" si="132"/>
        <v>0</v>
      </c>
      <c r="BH261" s="35">
        <f t="shared" si="133"/>
        <v>0</v>
      </c>
      <c r="BK261" s="35">
        <f t="shared" si="134"/>
        <v>0</v>
      </c>
      <c r="BN261" s="35">
        <f t="shared" si="135"/>
        <v>0</v>
      </c>
      <c r="BQ261" s="35">
        <f t="shared" si="136"/>
        <v>0</v>
      </c>
      <c r="BT261" s="35">
        <f t="shared" si="137"/>
        <v>0</v>
      </c>
      <c r="BW261" s="35">
        <f t="shared" si="138"/>
        <v>0</v>
      </c>
      <c r="BZ261" s="35">
        <f t="shared" si="139"/>
        <v>0</v>
      </c>
      <c r="CC261" s="35">
        <f t="shared" si="140"/>
        <v>0</v>
      </c>
      <c r="CF261" s="35">
        <f t="shared" si="141"/>
        <v>0</v>
      </c>
      <c r="CI261" s="35">
        <f t="shared" si="142"/>
        <v>0</v>
      </c>
      <c r="CL261" s="35">
        <f t="shared" si="143"/>
        <v>0</v>
      </c>
    </row>
    <row r="262" spans="1:90">
      <c r="C262" s="35">
        <f t="shared" si="114"/>
        <v>0</v>
      </c>
      <c r="F262" s="35">
        <f t="shared" si="115"/>
        <v>0</v>
      </c>
      <c r="I262" s="35">
        <f t="shared" si="116"/>
        <v>0</v>
      </c>
      <c r="L262" s="35">
        <f t="shared" si="117"/>
        <v>0</v>
      </c>
      <c r="O262" s="35">
        <f t="shared" si="118"/>
        <v>0</v>
      </c>
      <c r="R262" s="35">
        <f t="shared" si="119"/>
        <v>0</v>
      </c>
      <c r="U262" s="37">
        <f t="shared" si="120"/>
        <v>0</v>
      </c>
      <c r="X262" s="35">
        <f t="shared" si="121"/>
        <v>0</v>
      </c>
      <c r="AA262" s="35">
        <f t="shared" si="122"/>
        <v>0</v>
      </c>
      <c r="AD262" s="35">
        <f t="shared" si="123"/>
        <v>0</v>
      </c>
      <c r="AG262" s="35">
        <f t="shared" si="124"/>
        <v>0</v>
      </c>
      <c r="AJ262" s="35">
        <f t="shared" si="125"/>
        <v>0</v>
      </c>
      <c r="AM262" s="35">
        <f t="shared" si="126"/>
        <v>0</v>
      </c>
      <c r="AP262" s="35">
        <f t="shared" si="127"/>
        <v>0</v>
      </c>
      <c r="AS262" s="35">
        <f t="shared" si="128"/>
        <v>0</v>
      </c>
      <c r="AV262" s="35">
        <f t="shared" si="129"/>
        <v>0</v>
      </c>
      <c r="AY262" s="35">
        <f t="shared" si="130"/>
        <v>0</v>
      </c>
      <c r="BB262" s="35">
        <f t="shared" si="131"/>
        <v>0</v>
      </c>
      <c r="BE262" s="35">
        <f t="shared" si="132"/>
        <v>0</v>
      </c>
      <c r="BH262" s="35">
        <f t="shared" si="133"/>
        <v>0</v>
      </c>
      <c r="BK262" s="35">
        <f t="shared" si="134"/>
        <v>0</v>
      </c>
      <c r="BN262" s="35">
        <f t="shared" si="135"/>
        <v>0</v>
      </c>
      <c r="BQ262" s="35">
        <f t="shared" si="136"/>
        <v>0</v>
      </c>
      <c r="BT262" s="35">
        <f t="shared" si="137"/>
        <v>0</v>
      </c>
      <c r="BW262" s="35">
        <f t="shared" si="138"/>
        <v>0</v>
      </c>
      <c r="BZ262" s="35">
        <f t="shared" si="139"/>
        <v>0</v>
      </c>
      <c r="CC262" s="35">
        <f t="shared" si="140"/>
        <v>0</v>
      </c>
      <c r="CF262" s="35">
        <f t="shared" si="141"/>
        <v>0</v>
      </c>
      <c r="CI262" s="35">
        <f t="shared" si="142"/>
        <v>0</v>
      </c>
      <c r="CL262" s="35">
        <f t="shared" si="143"/>
        <v>0</v>
      </c>
    </row>
    <row r="263" spans="1:90">
      <c r="C263" s="35">
        <f t="shared" si="114"/>
        <v>0</v>
      </c>
      <c r="F263" s="35">
        <f t="shared" si="115"/>
        <v>0</v>
      </c>
      <c r="I263" s="35">
        <f t="shared" si="116"/>
        <v>0</v>
      </c>
      <c r="L263" s="35">
        <f t="shared" si="117"/>
        <v>0</v>
      </c>
      <c r="O263" s="35">
        <f t="shared" si="118"/>
        <v>0</v>
      </c>
      <c r="R263" s="35">
        <f t="shared" si="119"/>
        <v>0</v>
      </c>
      <c r="U263" s="37">
        <f t="shared" si="120"/>
        <v>0</v>
      </c>
      <c r="X263" s="35">
        <f t="shared" si="121"/>
        <v>0</v>
      </c>
      <c r="AA263" s="35">
        <f t="shared" si="122"/>
        <v>0</v>
      </c>
      <c r="AD263" s="35">
        <f t="shared" si="123"/>
        <v>0</v>
      </c>
      <c r="AG263" s="35">
        <f t="shared" si="124"/>
        <v>0</v>
      </c>
      <c r="AJ263" s="35">
        <f t="shared" si="125"/>
        <v>0</v>
      </c>
      <c r="AM263" s="35">
        <f t="shared" si="126"/>
        <v>0</v>
      </c>
      <c r="AP263" s="35">
        <f t="shared" si="127"/>
        <v>0</v>
      </c>
      <c r="AS263" s="35">
        <f t="shared" si="128"/>
        <v>0</v>
      </c>
      <c r="AV263" s="35">
        <f t="shared" si="129"/>
        <v>0</v>
      </c>
      <c r="AY263" s="35">
        <f t="shared" si="130"/>
        <v>0</v>
      </c>
      <c r="BB263" s="35">
        <f t="shared" si="131"/>
        <v>0</v>
      </c>
      <c r="BE263" s="35">
        <f t="shared" si="132"/>
        <v>0</v>
      </c>
      <c r="BH263" s="35">
        <f t="shared" si="133"/>
        <v>0</v>
      </c>
      <c r="BK263" s="35">
        <f t="shared" si="134"/>
        <v>0</v>
      </c>
      <c r="BN263" s="35">
        <f t="shared" si="135"/>
        <v>0</v>
      </c>
      <c r="BQ263" s="35">
        <f t="shared" si="136"/>
        <v>0</v>
      </c>
      <c r="BT263" s="35">
        <f t="shared" si="137"/>
        <v>0</v>
      </c>
      <c r="BW263" s="35">
        <f t="shared" si="138"/>
        <v>0</v>
      </c>
      <c r="BZ263" s="35">
        <f t="shared" si="139"/>
        <v>0</v>
      </c>
      <c r="CC263" s="35">
        <f t="shared" si="140"/>
        <v>0</v>
      </c>
      <c r="CF263" s="35">
        <f t="shared" si="141"/>
        <v>0</v>
      </c>
      <c r="CI263" s="35">
        <f t="shared" si="142"/>
        <v>0</v>
      </c>
      <c r="CL263" s="35">
        <f t="shared" si="143"/>
        <v>0</v>
      </c>
    </row>
    <row r="264" spans="1:90">
      <c r="C264" s="35">
        <f t="shared" si="114"/>
        <v>0</v>
      </c>
      <c r="F264" s="35">
        <f t="shared" si="115"/>
        <v>0</v>
      </c>
      <c r="I264" s="35">
        <f t="shared" si="116"/>
        <v>0</v>
      </c>
      <c r="L264" s="35">
        <f t="shared" si="117"/>
        <v>0</v>
      </c>
      <c r="O264" s="35">
        <f t="shared" si="118"/>
        <v>0</v>
      </c>
      <c r="R264" s="35">
        <f t="shared" si="119"/>
        <v>0</v>
      </c>
      <c r="U264" s="37">
        <f t="shared" si="120"/>
        <v>0</v>
      </c>
      <c r="X264" s="35">
        <f t="shared" si="121"/>
        <v>0</v>
      </c>
      <c r="AA264" s="35">
        <f t="shared" si="122"/>
        <v>0</v>
      </c>
      <c r="AD264" s="35">
        <f t="shared" si="123"/>
        <v>0</v>
      </c>
      <c r="AG264" s="35">
        <f t="shared" si="124"/>
        <v>0</v>
      </c>
      <c r="AJ264" s="35">
        <f t="shared" si="125"/>
        <v>0</v>
      </c>
      <c r="AM264" s="35">
        <f t="shared" si="126"/>
        <v>0</v>
      </c>
      <c r="AP264" s="35">
        <f t="shared" si="127"/>
        <v>0</v>
      </c>
      <c r="AS264" s="35">
        <f t="shared" si="128"/>
        <v>0</v>
      </c>
      <c r="AV264" s="35">
        <f t="shared" si="129"/>
        <v>0</v>
      </c>
      <c r="AY264" s="35">
        <f t="shared" si="130"/>
        <v>0</v>
      </c>
      <c r="BB264" s="35">
        <f t="shared" si="131"/>
        <v>0</v>
      </c>
      <c r="BE264" s="35">
        <f t="shared" si="132"/>
        <v>0</v>
      </c>
      <c r="BH264" s="35">
        <f t="shared" si="133"/>
        <v>0</v>
      </c>
      <c r="BK264" s="35">
        <f t="shared" si="134"/>
        <v>0</v>
      </c>
      <c r="BN264" s="35">
        <f t="shared" si="135"/>
        <v>0</v>
      </c>
      <c r="BQ264" s="35">
        <f t="shared" si="136"/>
        <v>0</v>
      </c>
      <c r="BT264" s="35">
        <f t="shared" si="137"/>
        <v>0</v>
      </c>
      <c r="BW264" s="35">
        <f t="shared" si="138"/>
        <v>0</v>
      </c>
      <c r="BZ264" s="35">
        <f t="shared" si="139"/>
        <v>0</v>
      </c>
      <c r="CC264" s="35">
        <f t="shared" si="140"/>
        <v>0</v>
      </c>
      <c r="CF264" s="35">
        <f t="shared" si="141"/>
        <v>0</v>
      </c>
      <c r="CI264" s="35">
        <f t="shared" si="142"/>
        <v>0</v>
      </c>
      <c r="CL264" s="35">
        <f t="shared" si="143"/>
        <v>0</v>
      </c>
    </row>
    <row r="265" spans="1:90">
      <c r="C265" s="35">
        <f t="shared" si="114"/>
        <v>0</v>
      </c>
      <c r="F265" s="35">
        <f t="shared" si="115"/>
        <v>0</v>
      </c>
      <c r="I265" s="35">
        <f t="shared" si="116"/>
        <v>0</v>
      </c>
      <c r="L265" s="35">
        <f t="shared" si="117"/>
        <v>0</v>
      </c>
      <c r="O265" s="35">
        <f t="shared" si="118"/>
        <v>0</v>
      </c>
      <c r="R265" s="35">
        <f t="shared" si="119"/>
        <v>0</v>
      </c>
      <c r="U265" s="37">
        <f t="shared" si="120"/>
        <v>0</v>
      </c>
      <c r="X265" s="35">
        <f t="shared" si="121"/>
        <v>0</v>
      </c>
      <c r="AA265" s="35">
        <f t="shared" si="122"/>
        <v>0</v>
      </c>
      <c r="AD265" s="35">
        <f t="shared" si="123"/>
        <v>0</v>
      </c>
      <c r="AG265" s="35">
        <f t="shared" si="124"/>
        <v>0</v>
      </c>
      <c r="AJ265" s="35">
        <f t="shared" si="125"/>
        <v>0</v>
      </c>
      <c r="AM265" s="35">
        <f t="shared" si="126"/>
        <v>0</v>
      </c>
      <c r="AP265" s="35">
        <f t="shared" si="127"/>
        <v>0</v>
      </c>
      <c r="AS265" s="35">
        <f t="shared" si="128"/>
        <v>0</v>
      </c>
      <c r="AV265" s="35">
        <f t="shared" si="129"/>
        <v>0</v>
      </c>
      <c r="AY265" s="35">
        <f t="shared" si="130"/>
        <v>0</v>
      </c>
      <c r="BB265" s="35">
        <f t="shared" si="131"/>
        <v>0</v>
      </c>
      <c r="BE265" s="35">
        <f t="shared" si="132"/>
        <v>0</v>
      </c>
      <c r="BH265" s="35">
        <f t="shared" si="133"/>
        <v>0</v>
      </c>
      <c r="BK265" s="35">
        <f t="shared" si="134"/>
        <v>0</v>
      </c>
      <c r="BN265" s="35">
        <f t="shared" si="135"/>
        <v>0</v>
      </c>
      <c r="BQ265" s="35">
        <f t="shared" si="136"/>
        <v>0</v>
      </c>
      <c r="BT265" s="35">
        <f t="shared" si="137"/>
        <v>0</v>
      </c>
      <c r="BW265" s="35">
        <f t="shared" si="138"/>
        <v>0</v>
      </c>
      <c r="BZ265" s="35">
        <f t="shared" si="139"/>
        <v>0</v>
      </c>
      <c r="CC265" s="35">
        <f t="shared" si="140"/>
        <v>0</v>
      </c>
      <c r="CF265" s="35">
        <f t="shared" si="141"/>
        <v>0</v>
      </c>
      <c r="CI265" s="35">
        <f t="shared" si="142"/>
        <v>0</v>
      </c>
      <c r="CL265" s="35">
        <f t="shared" si="143"/>
        <v>0</v>
      </c>
    </row>
    <row r="266" spans="1:90">
      <c r="C266" s="35">
        <f t="shared" si="114"/>
        <v>0</v>
      </c>
      <c r="F266" s="35">
        <f t="shared" si="115"/>
        <v>0</v>
      </c>
      <c r="I266" s="35">
        <f t="shared" si="116"/>
        <v>0</v>
      </c>
      <c r="L266" s="35">
        <f t="shared" si="117"/>
        <v>0</v>
      </c>
      <c r="O266" s="35">
        <f t="shared" si="118"/>
        <v>0</v>
      </c>
      <c r="R266" s="35">
        <f t="shared" si="119"/>
        <v>0</v>
      </c>
      <c r="U266" s="37">
        <f t="shared" si="120"/>
        <v>0</v>
      </c>
      <c r="X266" s="35">
        <f t="shared" si="121"/>
        <v>0</v>
      </c>
      <c r="AA266" s="35">
        <f t="shared" si="122"/>
        <v>0</v>
      </c>
      <c r="AD266" s="35">
        <f t="shared" si="123"/>
        <v>0</v>
      </c>
      <c r="AG266" s="35">
        <f t="shared" si="124"/>
        <v>0</v>
      </c>
      <c r="AJ266" s="35">
        <f t="shared" si="125"/>
        <v>0</v>
      </c>
      <c r="AM266" s="35">
        <f t="shared" si="126"/>
        <v>0</v>
      </c>
      <c r="AP266" s="35">
        <f t="shared" si="127"/>
        <v>0</v>
      </c>
      <c r="AS266" s="35">
        <f t="shared" si="128"/>
        <v>0</v>
      </c>
      <c r="AV266" s="35">
        <f t="shared" si="129"/>
        <v>0</v>
      </c>
      <c r="AY266" s="35">
        <f t="shared" si="130"/>
        <v>0</v>
      </c>
      <c r="BB266" s="35">
        <f t="shared" si="131"/>
        <v>0</v>
      </c>
      <c r="BE266" s="35">
        <f t="shared" si="132"/>
        <v>0</v>
      </c>
      <c r="BH266" s="35">
        <f t="shared" si="133"/>
        <v>0</v>
      </c>
      <c r="BK266" s="35">
        <f t="shared" si="134"/>
        <v>0</v>
      </c>
      <c r="BN266" s="35">
        <f t="shared" si="135"/>
        <v>0</v>
      </c>
      <c r="BQ266" s="35">
        <f t="shared" si="136"/>
        <v>0</v>
      </c>
      <c r="BT266" s="35">
        <f t="shared" si="137"/>
        <v>0</v>
      </c>
      <c r="BW266" s="35">
        <f t="shared" si="138"/>
        <v>0</v>
      </c>
      <c r="BZ266" s="35">
        <f t="shared" si="139"/>
        <v>0</v>
      </c>
      <c r="CC266" s="35">
        <f t="shared" si="140"/>
        <v>0</v>
      </c>
      <c r="CF266" s="35">
        <f t="shared" si="141"/>
        <v>0</v>
      </c>
      <c r="CI266" s="35">
        <f t="shared" si="142"/>
        <v>0</v>
      </c>
      <c r="CL266" s="35">
        <f t="shared" si="143"/>
        <v>0</v>
      </c>
    </row>
    <row r="267" spans="1:90">
      <c r="C267" s="35">
        <f t="shared" si="114"/>
        <v>0</v>
      </c>
      <c r="F267" s="35">
        <f t="shared" si="115"/>
        <v>0</v>
      </c>
      <c r="I267" s="35">
        <f t="shared" si="116"/>
        <v>0</v>
      </c>
      <c r="L267" s="35">
        <f t="shared" si="117"/>
        <v>0</v>
      </c>
      <c r="O267" s="35">
        <f t="shared" si="118"/>
        <v>0</v>
      </c>
      <c r="R267" s="35">
        <f t="shared" si="119"/>
        <v>0</v>
      </c>
      <c r="U267" s="37">
        <f t="shared" si="120"/>
        <v>0</v>
      </c>
      <c r="X267" s="35">
        <f t="shared" si="121"/>
        <v>0</v>
      </c>
      <c r="AA267" s="35">
        <f t="shared" si="122"/>
        <v>0</v>
      </c>
      <c r="AD267" s="35">
        <f t="shared" si="123"/>
        <v>0</v>
      </c>
      <c r="AG267" s="35">
        <f t="shared" si="124"/>
        <v>0</v>
      </c>
      <c r="AJ267" s="35">
        <f t="shared" si="125"/>
        <v>0</v>
      </c>
      <c r="AM267" s="35">
        <f t="shared" si="126"/>
        <v>0</v>
      </c>
      <c r="AP267" s="35">
        <f t="shared" si="127"/>
        <v>0</v>
      </c>
      <c r="AS267" s="35">
        <f t="shared" si="128"/>
        <v>0</v>
      </c>
      <c r="AV267" s="35">
        <f t="shared" si="129"/>
        <v>0</v>
      </c>
      <c r="AY267" s="35">
        <f t="shared" si="130"/>
        <v>0</v>
      </c>
      <c r="BB267" s="35">
        <f t="shared" si="131"/>
        <v>0</v>
      </c>
      <c r="BE267" s="35">
        <f t="shared" si="132"/>
        <v>0</v>
      </c>
      <c r="BH267" s="35">
        <f t="shared" si="133"/>
        <v>0</v>
      </c>
      <c r="BK267" s="35">
        <f t="shared" si="134"/>
        <v>0</v>
      </c>
      <c r="BN267" s="35">
        <f t="shared" si="135"/>
        <v>0</v>
      </c>
      <c r="BQ267" s="35">
        <f t="shared" si="136"/>
        <v>0</v>
      </c>
      <c r="BT267" s="35">
        <f t="shared" si="137"/>
        <v>0</v>
      </c>
      <c r="BW267" s="35">
        <f t="shared" si="138"/>
        <v>0</v>
      </c>
      <c r="BZ267" s="35">
        <f t="shared" si="139"/>
        <v>0</v>
      </c>
      <c r="CC267" s="35">
        <f t="shared" si="140"/>
        <v>0</v>
      </c>
      <c r="CF267" s="35">
        <f t="shared" si="141"/>
        <v>0</v>
      </c>
      <c r="CI267" s="35">
        <f t="shared" si="142"/>
        <v>0</v>
      </c>
      <c r="CL267" s="35">
        <f t="shared" si="143"/>
        <v>0</v>
      </c>
    </row>
    <row r="268" spans="1:90">
      <c r="C268" s="35">
        <f t="shared" si="114"/>
        <v>0</v>
      </c>
      <c r="F268" s="35">
        <f t="shared" si="115"/>
        <v>0</v>
      </c>
      <c r="I268" s="35">
        <f t="shared" si="116"/>
        <v>0</v>
      </c>
      <c r="L268" s="35">
        <f t="shared" si="117"/>
        <v>0</v>
      </c>
      <c r="O268" s="35">
        <f t="shared" si="118"/>
        <v>0</v>
      </c>
      <c r="R268" s="35">
        <f t="shared" si="119"/>
        <v>0</v>
      </c>
      <c r="U268" s="37">
        <f t="shared" si="120"/>
        <v>0</v>
      </c>
      <c r="X268" s="35">
        <f t="shared" si="121"/>
        <v>0</v>
      </c>
      <c r="AA268" s="35">
        <f t="shared" si="122"/>
        <v>0</v>
      </c>
      <c r="AD268" s="35">
        <f t="shared" si="123"/>
        <v>0</v>
      </c>
      <c r="AG268" s="35">
        <f t="shared" si="124"/>
        <v>0</v>
      </c>
      <c r="AJ268" s="35">
        <f t="shared" si="125"/>
        <v>0</v>
      </c>
      <c r="AM268" s="35">
        <f t="shared" si="126"/>
        <v>0</v>
      </c>
      <c r="AP268" s="35">
        <f t="shared" si="127"/>
        <v>0</v>
      </c>
      <c r="AS268" s="35">
        <f t="shared" si="128"/>
        <v>0</v>
      </c>
      <c r="AV268" s="35">
        <f t="shared" si="129"/>
        <v>0</v>
      </c>
      <c r="AY268" s="35">
        <f t="shared" si="130"/>
        <v>0</v>
      </c>
      <c r="BB268" s="35">
        <f t="shared" si="131"/>
        <v>0</v>
      </c>
      <c r="BE268" s="35">
        <f t="shared" si="132"/>
        <v>0</v>
      </c>
      <c r="BH268" s="35">
        <f t="shared" si="133"/>
        <v>0</v>
      </c>
      <c r="BK268" s="35">
        <f t="shared" si="134"/>
        <v>0</v>
      </c>
      <c r="BN268" s="35">
        <f t="shared" si="135"/>
        <v>0</v>
      </c>
      <c r="BQ268" s="35">
        <f t="shared" si="136"/>
        <v>0</v>
      </c>
      <c r="BT268" s="35">
        <f t="shared" si="137"/>
        <v>0</v>
      </c>
      <c r="BW268" s="35">
        <f t="shared" si="138"/>
        <v>0</v>
      </c>
      <c r="BZ268" s="35">
        <f t="shared" si="139"/>
        <v>0</v>
      </c>
      <c r="CC268" s="35">
        <f t="shared" si="140"/>
        <v>0</v>
      </c>
      <c r="CF268" s="35">
        <f t="shared" si="141"/>
        <v>0</v>
      </c>
      <c r="CI268" s="35">
        <f t="shared" si="142"/>
        <v>0</v>
      </c>
      <c r="CL268" s="35">
        <f t="shared" si="143"/>
        <v>0</v>
      </c>
    </row>
    <row r="269" spans="1:90">
      <c r="C269" s="35">
        <f t="shared" si="114"/>
        <v>0</v>
      </c>
      <c r="F269" s="35">
        <f t="shared" si="115"/>
        <v>0</v>
      </c>
      <c r="I269" s="35">
        <f t="shared" si="116"/>
        <v>0</v>
      </c>
      <c r="L269" s="35">
        <f t="shared" si="117"/>
        <v>0</v>
      </c>
      <c r="O269" s="35">
        <f t="shared" si="118"/>
        <v>0</v>
      </c>
      <c r="R269" s="35">
        <f t="shared" si="119"/>
        <v>0</v>
      </c>
      <c r="U269" s="37">
        <f t="shared" si="120"/>
        <v>0</v>
      </c>
      <c r="X269" s="35">
        <f t="shared" si="121"/>
        <v>0</v>
      </c>
      <c r="AA269" s="35">
        <f t="shared" si="122"/>
        <v>0</v>
      </c>
      <c r="AD269" s="35">
        <f t="shared" si="123"/>
        <v>0</v>
      </c>
      <c r="AG269" s="35">
        <f t="shared" si="124"/>
        <v>0</v>
      </c>
      <c r="AJ269" s="35">
        <f t="shared" si="125"/>
        <v>0</v>
      </c>
      <c r="AM269" s="35">
        <f t="shared" si="126"/>
        <v>0</v>
      </c>
      <c r="AP269" s="35">
        <f t="shared" si="127"/>
        <v>0</v>
      </c>
      <c r="AS269" s="35">
        <f t="shared" si="128"/>
        <v>0</v>
      </c>
      <c r="AV269" s="35">
        <f t="shared" si="129"/>
        <v>0</v>
      </c>
      <c r="AY269" s="35">
        <f t="shared" si="130"/>
        <v>0</v>
      </c>
      <c r="BB269" s="35">
        <f t="shared" si="131"/>
        <v>0</v>
      </c>
      <c r="BE269" s="35">
        <f t="shared" si="132"/>
        <v>0</v>
      </c>
      <c r="BH269" s="35">
        <f t="shared" si="133"/>
        <v>0</v>
      </c>
      <c r="BK269" s="35">
        <f t="shared" si="134"/>
        <v>0</v>
      </c>
      <c r="BN269" s="35">
        <f t="shared" si="135"/>
        <v>0</v>
      </c>
      <c r="BQ269" s="35">
        <f t="shared" si="136"/>
        <v>0</v>
      </c>
      <c r="BT269" s="35">
        <f t="shared" si="137"/>
        <v>0</v>
      </c>
      <c r="BW269" s="35">
        <f t="shared" si="138"/>
        <v>0</v>
      </c>
      <c r="BZ269" s="35">
        <f t="shared" si="139"/>
        <v>0</v>
      </c>
      <c r="CC269" s="35">
        <f t="shared" si="140"/>
        <v>0</v>
      </c>
      <c r="CF269" s="35">
        <f t="shared" si="141"/>
        <v>0</v>
      </c>
      <c r="CI269" s="35">
        <f t="shared" si="142"/>
        <v>0</v>
      </c>
      <c r="CL269" s="35">
        <f t="shared" si="143"/>
        <v>0</v>
      </c>
    </row>
    <row r="270" spans="1:90">
      <c r="C270" s="35">
        <f t="shared" si="114"/>
        <v>0</v>
      </c>
      <c r="F270" s="35">
        <f t="shared" si="115"/>
        <v>0</v>
      </c>
      <c r="I270" s="35">
        <f t="shared" si="116"/>
        <v>0</v>
      </c>
      <c r="L270" s="35">
        <f t="shared" si="117"/>
        <v>0</v>
      </c>
      <c r="O270" s="35">
        <f t="shared" si="118"/>
        <v>0</v>
      </c>
      <c r="R270" s="35">
        <f t="shared" si="119"/>
        <v>0</v>
      </c>
      <c r="U270" s="37">
        <f t="shared" si="120"/>
        <v>0</v>
      </c>
      <c r="X270" s="35">
        <f t="shared" si="121"/>
        <v>0</v>
      </c>
      <c r="AA270" s="35">
        <f t="shared" si="122"/>
        <v>0</v>
      </c>
      <c r="AD270" s="35">
        <f t="shared" si="123"/>
        <v>0</v>
      </c>
      <c r="AG270" s="35">
        <f t="shared" si="124"/>
        <v>0</v>
      </c>
      <c r="AJ270" s="35">
        <f t="shared" si="125"/>
        <v>0</v>
      </c>
      <c r="AM270" s="35">
        <f t="shared" si="126"/>
        <v>0</v>
      </c>
      <c r="AP270" s="35">
        <f t="shared" si="127"/>
        <v>0</v>
      </c>
      <c r="AS270" s="35">
        <f t="shared" si="128"/>
        <v>0</v>
      </c>
      <c r="AV270" s="35">
        <f t="shared" si="129"/>
        <v>0</v>
      </c>
      <c r="AY270" s="35">
        <f t="shared" si="130"/>
        <v>0</v>
      </c>
      <c r="BB270" s="35">
        <f t="shared" si="131"/>
        <v>0</v>
      </c>
      <c r="BE270" s="35">
        <f t="shared" si="132"/>
        <v>0</v>
      </c>
      <c r="BH270" s="35">
        <f t="shared" si="133"/>
        <v>0</v>
      </c>
      <c r="BK270" s="35">
        <f t="shared" si="134"/>
        <v>0</v>
      </c>
      <c r="BN270" s="35">
        <f t="shared" si="135"/>
        <v>0</v>
      </c>
      <c r="BQ270" s="35">
        <f t="shared" si="136"/>
        <v>0</v>
      </c>
      <c r="BT270" s="35">
        <f t="shared" si="137"/>
        <v>0</v>
      </c>
      <c r="BW270" s="35">
        <f t="shared" si="138"/>
        <v>0</v>
      </c>
      <c r="BZ270" s="35">
        <f t="shared" si="139"/>
        <v>0</v>
      </c>
      <c r="CC270" s="35">
        <f t="shared" si="140"/>
        <v>0</v>
      </c>
      <c r="CF270" s="35">
        <f t="shared" si="141"/>
        <v>0</v>
      </c>
      <c r="CI270" s="35">
        <f t="shared" si="142"/>
        <v>0</v>
      </c>
      <c r="CL270" s="35">
        <f t="shared" si="143"/>
        <v>0</v>
      </c>
    </row>
    <row r="271" spans="1:90">
      <c r="C271" s="35">
        <f t="shared" si="114"/>
        <v>0</v>
      </c>
      <c r="F271" s="35">
        <f t="shared" si="115"/>
        <v>0</v>
      </c>
      <c r="I271" s="35">
        <f t="shared" si="116"/>
        <v>0</v>
      </c>
      <c r="L271" s="35">
        <f t="shared" si="117"/>
        <v>0</v>
      </c>
      <c r="O271" s="35">
        <f t="shared" si="118"/>
        <v>0</v>
      </c>
      <c r="R271" s="35">
        <f t="shared" si="119"/>
        <v>0</v>
      </c>
      <c r="U271" s="37">
        <f t="shared" si="120"/>
        <v>0</v>
      </c>
      <c r="X271" s="35">
        <f t="shared" si="121"/>
        <v>0</v>
      </c>
      <c r="AA271" s="35">
        <f t="shared" si="122"/>
        <v>0</v>
      </c>
      <c r="AD271" s="35">
        <f t="shared" si="123"/>
        <v>0</v>
      </c>
      <c r="AG271" s="35">
        <f t="shared" si="124"/>
        <v>0</v>
      </c>
      <c r="AJ271" s="35">
        <f t="shared" si="125"/>
        <v>0</v>
      </c>
      <c r="AM271" s="35">
        <f t="shared" si="126"/>
        <v>0</v>
      </c>
      <c r="AP271" s="35">
        <f t="shared" si="127"/>
        <v>0</v>
      </c>
      <c r="AS271" s="35">
        <f t="shared" si="128"/>
        <v>0</v>
      </c>
      <c r="AV271" s="35">
        <f t="shared" si="129"/>
        <v>0</v>
      </c>
      <c r="AY271" s="35">
        <f t="shared" si="130"/>
        <v>0</v>
      </c>
      <c r="BB271" s="35">
        <f t="shared" si="131"/>
        <v>0</v>
      </c>
      <c r="BE271" s="35">
        <f t="shared" si="132"/>
        <v>0</v>
      </c>
      <c r="BH271" s="35">
        <f t="shared" si="133"/>
        <v>0</v>
      </c>
      <c r="BK271" s="35">
        <f t="shared" si="134"/>
        <v>0</v>
      </c>
      <c r="BN271" s="35">
        <f t="shared" si="135"/>
        <v>0</v>
      </c>
      <c r="BQ271" s="35">
        <f t="shared" si="136"/>
        <v>0</v>
      </c>
      <c r="BT271" s="35">
        <f t="shared" si="137"/>
        <v>0</v>
      </c>
      <c r="BW271" s="35">
        <f t="shared" si="138"/>
        <v>0</v>
      </c>
      <c r="BZ271" s="35">
        <f t="shared" si="139"/>
        <v>0</v>
      </c>
      <c r="CC271" s="35">
        <f t="shared" si="140"/>
        <v>0</v>
      </c>
      <c r="CF271" s="35">
        <f t="shared" si="141"/>
        <v>0</v>
      </c>
      <c r="CI271" s="35">
        <f t="shared" si="142"/>
        <v>0</v>
      </c>
      <c r="CL271" s="35">
        <f t="shared" si="143"/>
        <v>0</v>
      </c>
    </row>
    <row r="272" spans="1:90">
      <c r="C272" s="35">
        <f t="shared" si="114"/>
        <v>0</v>
      </c>
      <c r="F272" s="35">
        <f t="shared" si="115"/>
        <v>0</v>
      </c>
      <c r="I272" s="35">
        <f t="shared" si="116"/>
        <v>0</v>
      </c>
      <c r="L272" s="35">
        <f t="shared" si="117"/>
        <v>0</v>
      </c>
      <c r="O272" s="35">
        <f t="shared" si="118"/>
        <v>0</v>
      </c>
      <c r="R272" s="35">
        <f t="shared" si="119"/>
        <v>0</v>
      </c>
      <c r="U272" s="37">
        <f t="shared" si="120"/>
        <v>0</v>
      </c>
      <c r="X272" s="35">
        <f t="shared" si="121"/>
        <v>0</v>
      </c>
      <c r="AA272" s="35">
        <f t="shared" si="122"/>
        <v>0</v>
      </c>
      <c r="AD272" s="35">
        <f t="shared" si="123"/>
        <v>0</v>
      </c>
      <c r="AG272" s="35">
        <f t="shared" si="124"/>
        <v>0</v>
      </c>
      <c r="AJ272" s="35">
        <f t="shared" si="125"/>
        <v>0</v>
      </c>
      <c r="AM272" s="35">
        <f t="shared" si="126"/>
        <v>0</v>
      </c>
      <c r="AP272" s="35">
        <f t="shared" si="127"/>
        <v>0</v>
      </c>
      <c r="AS272" s="35">
        <f t="shared" si="128"/>
        <v>0</v>
      </c>
      <c r="AV272" s="35">
        <f t="shared" si="129"/>
        <v>0</v>
      </c>
      <c r="AY272" s="35">
        <f t="shared" si="130"/>
        <v>0</v>
      </c>
      <c r="BB272" s="35">
        <f t="shared" si="131"/>
        <v>0</v>
      </c>
      <c r="BE272" s="35">
        <f t="shared" si="132"/>
        <v>0</v>
      </c>
      <c r="BH272" s="35">
        <f t="shared" si="133"/>
        <v>0</v>
      </c>
      <c r="BK272" s="35">
        <f t="shared" si="134"/>
        <v>0</v>
      </c>
      <c r="BN272" s="35">
        <f t="shared" si="135"/>
        <v>0</v>
      </c>
      <c r="BQ272" s="35">
        <f t="shared" si="136"/>
        <v>0</v>
      </c>
      <c r="BT272" s="35">
        <f t="shared" si="137"/>
        <v>0</v>
      </c>
      <c r="BW272" s="35">
        <f t="shared" si="138"/>
        <v>0</v>
      </c>
      <c r="BZ272" s="35">
        <f t="shared" si="139"/>
        <v>0</v>
      </c>
      <c r="CC272" s="35">
        <f t="shared" si="140"/>
        <v>0</v>
      </c>
      <c r="CF272" s="35">
        <f t="shared" si="141"/>
        <v>0</v>
      </c>
      <c r="CI272" s="35">
        <f t="shared" si="142"/>
        <v>0</v>
      </c>
      <c r="CL272" s="35">
        <f t="shared" si="143"/>
        <v>0</v>
      </c>
    </row>
    <row r="273" spans="3:90">
      <c r="C273" s="35">
        <f t="shared" si="114"/>
        <v>0</v>
      </c>
      <c r="F273" s="35">
        <f t="shared" si="115"/>
        <v>0</v>
      </c>
      <c r="I273" s="35">
        <f t="shared" si="116"/>
        <v>0</v>
      </c>
      <c r="L273" s="35">
        <f t="shared" si="117"/>
        <v>0</v>
      </c>
      <c r="O273" s="35">
        <f t="shared" si="118"/>
        <v>0</v>
      </c>
      <c r="R273" s="35">
        <f t="shared" si="119"/>
        <v>0</v>
      </c>
      <c r="U273" s="37">
        <f t="shared" si="120"/>
        <v>0</v>
      </c>
      <c r="X273" s="35">
        <f t="shared" si="121"/>
        <v>0</v>
      </c>
      <c r="AA273" s="35">
        <f t="shared" si="122"/>
        <v>0</v>
      </c>
      <c r="AD273" s="35">
        <f t="shared" si="123"/>
        <v>0</v>
      </c>
      <c r="AG273" s="35">
        <f t="shared" si="124"/>
        <v>0</v>
      </c>
      <c r="AJ273" s="35">
        <f t="shared" si="125"/>
        <v>0</v>
      </c>
      <c r="AM273" s="35">
        <f t="shared" si="126"/>
        <v>0</v>
      </c>
      <c r="AP273" s="35">
        <f t="shared" si="127"/>
        <v>0</v>
      </c>
      <c r="AS273" s="35">
        <f t="shared" si="128"/>
        <v>0</v>
      </c>
      <c r="AV273" s="35">
        <f t="shared" si="129"/>
        <v>0</v>
      </c>
      <c r="AY273" s="35">
        <f t="shared" si="130"/>
        <v>0</v>
      </c>
      <c r="BB273" s="35">
        <f t="shared" si="131"/>
        <v>0</v>
      </c>
      <c r="BE273" s="35">
        <f t="shared" si="132"/>
        <v>0</v>
      </c>
      <c r="BH273" s="35">
        <f t="shared" si="133"/>
        <v>0</v>
      </c>
      <c r="BK273" s="35">
        <f t="shared" si="134"/>
        <v>0</v>
      </c>
      <c r="BN273" s="35">
        <f t="shared" si="135"/>
        <v>0</v>
      </c>
      <c r="BQ273" s="35">
        <f t="shared" si="136"/>
        <v>0</v>
      </c>
      <c r="BT273" s="35">
        <f t="shared" si="137"/>
        <v>0</v>
      </c>
      <c r="BW273" s="35">
        <f t="shared" si="138"/>
        <v>0</v>
      </c>
      <c r="BZ273" s="35">
        <f t="shared" si="139"/>
        <v>0</v>
      </c>
      <c r="CC273" s="35">
        <f t="shared" si="140"/>
        <v>0</v>
      </c>
      <c r="CF273" s="35">
        <f t="shared" si="141"/>
        <v>0</v>
      </c>
      <c r="CI273" s="35">
        <f t="shared" si="142"/>
        <v>0</v>
      </c>
      <c r="CL273" s="35">
        <f t="shared" si="143"/>
        <v>0</v>
      </c>
    </row>
    <row r="274" spans="3:90">
      <c r="C274" s="35">
        <f t="shared" si="114"/>
        <v>0</v>
      </c>
      <c r="F274" s="35">
        <f t="shared" si="115"/>
        <v>0</v>
      </c>
      <c r="I274" s="35">
        <f t="shared" si="116"/>
        <v>0</v>
      </c>
      <c r="L274" s="35">
        <f t="shared" si="117"/>
        <v>0</v>
      </c>
      <c r="O274" s="35">
        <f t="shared" si="118"/>
        <v>0</v>
      </c>
      <c r="R274" s="35">
        <f t="shared" si="119"/>
        <v>0</v>
      </c>
      <c r="U274" s="37">
        <f t="shared" si="120"/>
        <v>0</v>
      </c>
      <c r="X274" s="35">
        <f t="shared" si="121"/>
        <v>0</v>
      </c>
      <c r="AA274" s="35">
        <f t="shared" si="122"/>
        <v>0</v>
      </c>
      <c r="AD274" s="35">
        <f t="shared" si="123"/>
        <v>0</v>
      </c>
      <c r="AG274" s="35">
        <f t="shared" si="124"/>
        <v>0</v>
      </c>
      <c r="AJ274" s="35">
        <f t="shared" si="125"/>
        <v>0</v>
      </c>
      <c r="AM274" s="35">
        <f t="shared" si="126"/>
        <v>0</v>
      </c>
      <c r="AP274" s="35">
        <f t="shared" si="127"/>
        <v>0</v>
      </c>
      <c r="AS274" s="35">
        <f t="shared" si="128"/>
        <v>0</v>
      </c>
      <c r="AV274" s="35">
        <f t="shared" si="129"/>
        <v>0</v>
      </c>
      <c r="AY274" s="35">
        <f t="shared" si="130"/>
        <v>0</v>
      </c>
      <c r="BB274" s="35">
        <f t="shared" si="131"/>
        <v>0</v>
      </c>
      <c r="BE274" s="35">
        <f t="shared" si="132"/>
        <v>0</v>
      </c>
      <c r="BH274" s="35">
        <f t="shared" si="133"/>
        <v>0</v>
      </c>
      <c r="BK274" s="35">
        <f t="shared" si="134"/>
        <v>0</v>
      </c>
      <c r="BN274" s="35">
        <f t="shared" si="135"/>
        <v>0</v>
      </c>
      <c r="BQ274" s="35">
        <f t="shared" si="136"/>
        <v>0</v>
      </c>
      <c r="BT274" s="35">
        <f t="shared" si="137"/>
        <v>0</v>
      </c>
      <c r="BW274" s="35">
        <f t="shared" si="138"/>
        <v>0</v>
      </c>
      <c r="BZ274" s="35">
        <f t="shared" si="139"/>
        <v>0</v>
      </c>
      <c r="CC274" s="35">
        <f t="shared" si="140"/>
        <v>0</v>
      </c>
      <c r="CF274" s="35">
        <f t="shared" si="141"/>
        <v>0</v>
      </c>
      <c r="CI274" s="35">
        <f t="shared" si="142"/>
        <v>0</v>
      </c>
      <c r="CL274" s="35">
        <f t="shared" si="143"/>
        <v>0</v>
      </c>
    </row>
    <row r="275" spans="3:90">
      <c r="C275" s="35">
        <f t="shared" si="114"/>
        <v>0</v>
      </c>
      <c r="F275" s="35">
        <f t="shared" si="115"/>
        <v>0</v>
      </c>
      <c r="I275" s="35">
        <f t="shared" si="116"/>
        <v>0</v>
      </c>
      <c r="L275" s="35">
        <f t="shared" si="117"/>
        <v>0</v>
      </c>
      <c r="O275" s="35">
        <f t="shared" si="118"/>
        <v>0</v>
      </c>
      <c r="R275" s="35">
        <f t="shared" si="119"/>
        <v>0</v>
      </c>
      <c r="U275" s="37">
        <f t="shared" si="120"/>
        <v>0</v>
      </c>
      <c r="X275" s="35">
        <f t="shared" si="121"/>
        <v>0</v>
      </c>
      <c r="AA275" s="35">
        <f t="shared" si="122"/>
        <v>0</v>
      </c>
      <c r="AD275" s="35">
        <f t="shared" si="123"/>
        <v>0</v>
      </c>
      <c r="AG275" s="35">
        <f t="shared" si="124"/>
        <v>0</v>
      </c>
      <c r="AJ275" s="35">
        <f t="shared" si="125"/>
        <v>0</v>
      </c>
      <c r="AM275" s="35">
        <f t="shared" si="126"/>
        <v>0</v>
      </c>
      <c r="AP275" s="35">
        <f t="shared" si="127"/>
        <v>0</v>
      </c>
      <c r="AS275" s="35">
        <f t="shared" si="128"/>
        <v>0</v>
      </c>
      <c r="AV275" s="35">
        <f t="shared" si="129"/>
        <v>0</v>
      </c>
      <c r="AY275" s="35">
        <f t="shared" si="130"/>
        <v>0</v>
      </c>
      <c r="BB275" s="35">
        <f t="shared" si="131"/>
        <v>0</v>
      </c>
      <c r="BE275" s="35">
        <f t="shared" si="132"/>
        <v>0</v>
      </c>
      <c r="BH275" s="35">
        <f t="shared" si="133"/>
        <v>0</v>
      </c>
      <c r="BK275" s="35">
        <f t="shared" si="134"/>
        <v>0</v>
      </c>
      <c r="BN275" s="35">
        <f t="shared" si="135"/>
        <v>0</v>
      </c>
      <c r="BQ275" s="35">
        <f t="shared" si="136"/>
        <v>0</v>
      </c>
      <c r="BT275" s="35">
        <f t="shared" si="137"/>
        <v>0</v>
      </c>
      <c r="BW275" s="35">
        <f t="shared" si="138"/>
        <v>0</v>
      </c>
      <c r="BZ275" s="35">
        <f t="shared" si="139"/>
        <v>0</v>
      </c>
      <c r="CC275" s="35">
        <f t="shared" si="140"/>
        <v>0</v>
      </c>
      <c r="CF275" s="35">
        <f t="shared" si="141"/>
        <v>0</v>
      </c>
      <c r="CI275" s="35">
        <f t="shared" si="142"/>
        <v>0</v>
      </c>
      <c r="CL275" s="35">
        <f t="shared" si="143"/>
        <v>0</v>
      </c>
    </row>
    <row r="276" spans="3:90">
      <c r="C276" s="35">
        <f t="shared" si="114"/>
        <v>0</v>
      </c>
      <c r="F276" s="35">
        <f t="shared" si="115"/>
        <v>0</v>
      </c>
      <c r="I276" s="35">
        <f t="shared" si="116"/>
        <v>0</v>
      </c>
      <c r="L276" s="35">
        <f t="shared" si="117"/>
        <v>0</v>
      </c>
      <c r="O276" s="35">
        <f t="shared" si="118"/>
        <v>0</v>
      </c>
      <c r="R276" s="35">
        <f t="shared" si="119"/>
        <v>0</v>
      </c>
      <c r="U276" s="37">
        <f t="shared" si="120"/>
        <v>0</v>
      </c>
      <c r="X276" s="35">
        <f t="shared" si="121"/>
        <v>0</v>
      </c>
      <c r="AA276" s="35">
        <f t="shared" si="122"/>
        <v>0</v>
      </c>
      <c r="AD276" s="35">
        <f t="shared" si="123"/>
        <v>0</v>
      </c>
      <c r="AG276" s="35">
        <f t="shared" si="124"/>
        <v>0</v>
      </c>
      <c r="AJ276" s="35">
        <f t="shared" si="125"/>
        <v>0</v>
      </c>
      <c r="AM276" s="35">
        <f t="shared" si="126"/>
        <v>0</v>
      </c>
      <c r="AP276" s="35">
        <f t="shared" si="127"/>
        <v>0</v>
      </c>
      <c r="AS276" s="35">
        <f t="shared" si="128"/>
        <v>0</v>
      </c>
      <c r="AV276" s="35">
        <f t="shared" si="129"/>
        <v>0</v>
      </c>
      <c r="AY276" s="35">
        <f t="shared" si="130"/>
        <v>0</v>
      </c>
      <c r="BB276" s="35">
        <f t="shared" si="131"/>
        <v>0</v>
      </c>
      <c r="BE276" s="35">
        <f t="shared" si="132"/>
        <v>0</v>
      </c>
      <c r="BH276" s="35">
        <f t="shared" si="133"/>
        <v>0</v>
      </c>
      <c r="BK276" s="35">
        <f t="shared" si="134"/>
        <v>0</v>
      </c>
      <c r="BN276" s="35">
        <f t="shared" si="135"/>
        <v>0</v>
      </c>
      <c r="BQ276" s="35">
        <f t="shared" si="136"/>
        <v>0</v>
      </c>
      <c r="BT276" s="35">
        <f t="shared" si="137"/>
        <v>0</v>
      </c>
      <c r="BW276" s="35">
        <f t="shared" si="138"/>
        <v>0</v>
      </c>
      <c r="BZ276" s="35">
        <f t="shared" si="139"/>
        <v>0</v>
      </c>
      <c r="CC276" s="35">
        <f t="shared" si="140"/>
        <v>0</v>
      </c>
      <c r="CF276" s="35">
        <f t="shared" si="141"/>
        <v>0</v>
      </c>
      <c r="CI276" s="35">
        <f t="shared" si="142"/>
        <v>0</v>
      </c>
      <c r="CL276" s="35">
        <f t="shared" si="143"/>
        <v>0</v>
      </c>
    </row>
    <row r="277" spans="3:90">
      <c r="C277" s="35">
        <f t="shared" si="114"/>
        <v>0</v>
      </c>
      <c r="F277" s="35">
        <f t="shared" si="115"/>
        <v>0</v>
      </c>
      <c r="I277" s="35">
        <f t="shared" si="116"/>
        <v>0</v>
      </c>
      <c r="L277" s="35">
        <f t="shared" si="117"/>
        <v>0</v>
      </c>
      <c r="O277" s="35">
        <f t="shared" si="118"/>
        <v>0</v>
      </c>
      <c r="R277" s="35">
        <f t="shared" si="119"/>
        <v>0</v>
      </c>
      <c r="U277" s="37">
        <f t="shared" si="120"/>
        <v>0</v>
      </c>
      <c r="X277" s="35">
        <f t="shared" si="121"/>
        <v>0</v>
      </c>
      <c r="AA277" s="35">
        <f t="shared" si="122"/>
        <v>0</v>
      </c>
      <c r="AD277" s="35">
        <f t="shared" si="123"/>
        <v>0</v>
      </c>
      <c r="AG277" s="35">
        <f t="shared" si="124"/>
        <v>0</v>
      </c>
      <c r="AJ277" s="35">
        <f t="shared" si="125"/>
        <v>0</v>
      </c>
      <c r="AM277" s="35">
        <f t="shared" si="126"/>
        <v>0</v>
      </c>
      <c r="AP277" s="35">
        <f t="shared" si="127"/>
        <v>0</v>
      </c>
      <c r="AS277" s="35">
        <f t="shared" si="128"/>
        <v>0</v>
      </c>
      <c r="AV277" s="35">
        <f t="shared" si="129"/>
        <v>0</v>
      </c>
      <c r="AY277" s="35">
        <f t="shared" si="130"/>
        <v>0</v>
      </c>
      <c r="BB277" s="35">
        <f t="shared" si="131"/>
        <v>0</v>
      </c>
      <c r="BE277" s="35">
        <f t="shared" si="132"/>
        <v>0</v>
      </c>
      <c r="BH277" s="35">
        <f t="shared" si="133"/>
        <v>0</v>
      </c>
      <c r="BK277" s="35">
        <f t="shared" si="134"/>
        <v>0</v>
      </c>
      <c r="BN277" s="35">
        <f t="shared" si="135"/>
        <v>0</v>
      </c>
      <c r="BQ277" s="35">
        <f t="shared" si="136"/>
        <v>0</v>
      </c>
      <c r="BT277" s="35">
        <f t="shared" si="137"/>
        <v>0</v>
      </c>
      <c r="BW277" s="35">
        <f t="shared" si="138"/>
        <v>0</v>
      </c>
      <c r="BZ277" s="35">
        <f t="shared" si="139"/>
        <v>0</v>
      </c>
      <c r="CC277" s="35">
        <f t="shared" si="140"/>
        <v>0</v>
      </c>
      <c r="CF277" s="35">
        <f t="shared" si="141"/>
        <v>0</v>
      </c>
      <c r="CI277" s="35">
        <f t="shared" si="142"/>
        <v>0</v>
      </c>
      <c r="CL277" s="35">
        <f t="shared" si="143"/>
        <v>0</v>
      </c>
    </row>
    <row r="278" spans="3:90">
      <c r="C278" s="35">
        <f t="shared" si="114"/>
        <v>0</v>
      </c>
      <c r="F278" s="35">
        <f t="shared" si="115"/>
        <v>0</v>
      </c>
      <c r="I278" s="35">
        <f t="shared" si="116"/>
        <v>0</v>
      </c>
      <c r="L278" s="35">
        <f t="shared" si="117"/>
        <v>0</v>
      </c>
      <c r="O278" s="35">
        <f t="shared" si="118"/>
        <v>0</v>
      </c>
      <c r="R278" s="35">
        <f t="shared" si="119"/>
        <v>0</v>
      </c>
      <c r="U278" s="37">
        <f t="shared" si="120"/>
        <v>0</v>
      </c>
      <c r="X278" s="35">
        <f t="shared" si="121"/>
        <v>0</v>
      </c>
      <c r="AA278" s="35">
        <f t="shared" si="122"/>
        <v>0</v>
      </c>
      <c r="AD278" s="35">
        <f t="shared" si="123"/>
        <v>0</v>
      </c>
      <c r="AG278" s="35">
        <f t="shared" si="124"/>
        <v>0</v>
      </c>
      <c r="AJ278" s="35">
        <f t="shared" si="125"/>
        <v>0</v>
      </c>
      <c r="AM278" s="35">
        <f t="shared" si="126"/>
        <v>0</v>
      </c>
      <c r="AP278" s="35">
        <f t="shared" si="127"/>
        <v>0</v>
      </c>
      <c r="AS278" s="35">
        <f t="shared" si="128"/>
        <v>0</v>
      </c>
      <c r="AV278" s="35">
        <f t="shared" si="129"/>
        <v>0</v>
      </c>
      <c r="AY278" s="35">
        <f t="shared" si="130"/>
        <v>0</v>
      </c>
      <c r="BB278" s="35">
        <f t="shared" si="131"/>
        <v>0</v>
      </c>
      <c r="BE278" s="35">
        <f t="shared" si="132"/>
        <v>0</v>
      </c>
      <c r="BH278" s="35">
        <f t="shared" si="133"/>
        <v>0</v>
      </c>
      <c r="BK278" s="35">
        <f t="shared" si="134"/>
        <v>0</v>
      </c>
      <c r="BN278" s="35">
        <f t="shared" si="135"/>
        <v>0</v>
      </c>
      <c r="BQ278" s="35">
        <f t="shared" si="136"/>
        <v>0</v>
      </c>
      <c r="BT278" s="35">
        <f t="shared" si="137"/>
        <v>0</v>
      </c>
      <c r="BW278" s="35">
        <f t="shared" si="138"/>
        <v>0</v>
      </c>
      <c r="BZ278" s="35">
        <f t="shared" si="139"/>
        <v>0</v>
      </c>
      <c r="CC278" s="35">
        <f t="shared" si="140"/>
        <v>0</v>
      </c>
      <c r="CF278" s="35">
        <f t="shared" si="141"/>
        <v>0</v>
      </c>
      <c r="CI278" s="35">
        <f t="shared" si="142"/>
        <v>0</v>
      </c>
      <c r="CL278" s="35">
        <f t="shared" si="143"/>
        <v>0</v>
      </c>
    </row>
    <row r="279" spans="3:90">
      <c r="C279" s="35">
        <f t="shared" si="114"/>
        <v>0</v>
      </c>
      <c r="F279" s="35">
        <f t="shared" si="115"/>
        <v>0</v>
      </c>
      <c r="I279" s="35">
        <f t="shared" si="116"/>
        <v>0</v>
      </c>
      <c r="L279" s="35">
        <f t="shared" si="117"/>
        <v>0</v>
      </c>
      <c r="O279" s="35">
        <f t="shared" si="118"/>
        <v>0</v>
      </c>
      <c r="R279" s="35">
        <f t="shared" si="119"/>
        <v>0</v>
      </c>
      <c r="U279" s="37">
        <f t="shared" si="120"/>
        <v>0</v>
      </c>
      <c r="X279" s="35">
        <f t="shared" si="121"/>
        <v>0</v>
      </c>
      <c r="AA279" s="35">
        <f t="shared" si="122"/>
        <v>0</v>
      </c>
      <c r="AD279" s="35">
        <f t="shared" si="123"/>
        <v>0</v>
      </c>
      <c r="AG279" s="35">
        <f t="shared" si="124"/>
        <v>0</v>
      </c>
      <c r="AJ279" s="35">
        <f t="shared" si="125"/>
        <v>0</v>
      </c>
      <c r="AM279" s="35">
        <f t="shared" si="126"/>
        <v>0</v>
      </c>
      <c r="AP279" s="35">
        <f t="shared" si="127"/>
        <v>0</v>
      </c>
      <c r="AS279" s="35">
        <f t="shared" si="128"/>
        <v>0</v>
      </c>
      <c r="AV279" s="35">
        <f t="shared" si="129"/>
        <v>0</v>
      </c>
      <c r="AY279" s="35">
        <f t="shared" si="130"/>
        <v>0</v>
      </c>
      <c r="BB279" s="35">
        <f t="shared" si="131"/>
        <v>0</v>
      </c>
      <c r="BE279" s="35">
        <f t="shared" si="132"/>
        <v>0</v>
      </c>
      <c r="BH279" s="35">
        <f t="shared" si="133"/>
        <v>0</v>
      </c>
      <c r="BK279" s="35">
        <f t="shared" si="134"/>
        <v>0</v>
      </c>
      <c r="BN279" s="35">
        <f t="shared" si="135"/>
        <v>0</v>
      </c>
      <c r="BQ279" s="35">
        <f t="shared" si="136"/>
        <v>0</v>
      </c>
      <c r="BT279" s="35">
        <f t="shared" si="137"/>
        <v>0</v>
      </c>
      <c r="BW279" s="35">
        <f t="shared" si="138"/>
        <v>0</v>
      </c>
      <c r="BZ279" s="35">
        <f t="shared" si="139"/>
        <v>0</v>
      </c>
      <c r="CC279" s="35">
        <f t="shared" si="140"/>
        <v>0</v>
      </c>
      <c r="CF279" s="35">
        <f t="shared" si="141"/>
        <v>0</v>
      </c>
      <c r="CI279" s="35">
        <f t="shared" si="142"/>
        <v>0</v>
      </c>
      <c r="CL279" s="35">
        <f t="shared" si="143"/>
        <v>0</v>
      </c>
    </row>
    <row r="280" spans="3:90">
      <c r="C280" s="35">
        <f t="shared" si="114"/>
        <v>0</v>
      </c>
      <c r="F280" s="35">
        <f t="shared" si="115"/>
        <v>0</v>
      </c>
      <c r="I280" s="35">
        <f t="shared" si="116"/>
        <v>0</v>
      </c>
      <c r="L280" s="35">
        <f t="shared" si="117"/>
        <v>0</v>
      </c>
      <c r="O280" s="35">
        <f t="shared" si="118"/>
        <v>0</v>
      </c>
      <c r="R280" s="35">
        <f t="shared" si="119"/>
        <v>0</v>
      </c>
      <c r="U280" s="37">
        <f t="shared" si="120"/>
        <v>0</v>
      </c>
      <c r="X280" s="35">
        <f t="shared" si="121"/>
        <v>0</v>
      </c>
      <c r="AA280" s="35">
        <f t="shared" si="122"/>
        <v>0</v>
      </c>
      <c r="AD280" s="35">
        <f t="shared" si="123"/>
        <v>0</v>
      </c>
      <c r="AG280" s="35">
        <f t="shared" si="124"/>
        <v>0</v>
      </c>
      <c r="AJ280" s="35">
        <f t="shared" si="125"/>
        <v>0</v>
      </c>
      <c r="AM280" s="35">
        <f t="shared" si="126"/>
        <v>0</v>
      </c>
      <c r="AP280" s="35">
        <f t="shared" si="127"/>
        <v>0</v>
      </c>
      <c r="AS280" s="35">
        <f t="shared" si="128"/>
        <v>0</v>
      </c>
      <c r="AV280" s="35">
        <f t="shared" si="129"/>
        <v>0</v>
      </c>
      <c r="AY280" s="35">
        <f t="shared" si="130"/>
        <v>0</v>
      </c>
      <c r="BB280" s="35">
        <f t="shared" si="131"/>
        <v>0</v>
      </c>
      <c r="BE280" s="35">
        <f t="shared" si="132"/>
        <v>0</v>
      </c>
      <c r="BH280" s="35">
        <f t="shared" si="133"/>
        <v>0</v>
      </c>
      <c r="BK280" s="35">
        <f t="shared" si="134"/>
        <v>0</v>
      </c>
      <c r="BN280" s="35">
        <f t="shared" si="135"/>
        <v>0</v>
      </c>
      <c r="BQ280" s="35">
        <f t="shared" si="136"/>
        <v>0</v>
      </c>
      <c r="BT280" s="35">
        <f t="shared" si="137"/>
        <v>0</v>
      </c>
      <c r="BW280" s="35">
        <f t="shared" si="138"/>
        <v>0</v>
      </c>
      <c r="BZ280" s="35">
        <f t="shared" si="139"/>
        <v>0</v>
      </c>
      <c r="CC280" s="35">
        <f t="shared" si="140"/>
        <v>0</v>
      </c>
      <c r="CF280" s="35">
        <f t="shared" si="141"/>
        <v>0</v>
      </c>
      <c r="CI280" s="35">
        <f t="shared" si="142"/>
        <v>0</v>
      </c>
      <c r="CL280" s="35">
        <f t="shared" si="143"/>
        <v>0</v>
      </c>
    </row>
    <row r="281" spans="3:90">
      <c r="C281" s="35">
        <f t="shared" si="114"/>
        <v>0</v>
      </c>
      <c r="F281" s="35">
        <f t="shared" si="115"/>
        <v>0</v>
      </c>
      <c r="I281" s="35">
        <f t="shared" si="116"/>
        <v>0</v>
      </c>
      <c r="L281" s="35">
        <f t="shared" si="117"/>
        <v>0</v>
      </c>
      <c r="O281" s="35">
        <f t="shared" si="118"/>
        <v>0</v>
      </c>
      <c r="R281" s="35">
        <f t="shared" si="119"/>
        <v>0</v>
      </c>
      <c r="U281" s="37">
        <f t="shared" si="120"/>
        <v>0</v>
      </c>
      <c r="X281" s="35">
        <f t="shared" si="121"/>
        <v>0</v>
      </c>
      <c r="AA281" s="35">
        <f t="shared" si="122"/>
        <v>0</v>
      </c>
      <c r="AD281" s="35">
        <f t="shared" si="123"/>
        <v>0</v>
      </c>
      <c r="AG281" s="35">
        <f t="shared" si="124"/>
        <v>0</v>
      </c>
      <c r="AJ281" s="35">
        <f t="shared" si="125"/>
        <v>0</v>
      </c>
      <c r="AM281" s="35">
        <f t="shared" si="126"/>
        <v>0</v>
      </c>
      <c r="AP281" s="35">
        <f t="shared" si="127"/>
        <v>0</v>
      </c>
      <c r="AS281" s="35">
        <f t="shared" si="128"/>
        <v>0</v>
      </c>
      <c r="AV281" s="35">
        <f t="shared" si="129"/>
        <v>0</v>
      </c>
      <c r="AY281" s="35">
        <f t="shared" si="130"/>
        <v>0</v>
      </c>
      <c r="BB281" s="35">
        <f t="shared" si="131"/>
        <v>0</v>
      </c>
      <c r="BE281" s="35">
        <f t="shared" si="132"/>
        <v>0</v>
      </c>
      <c r="BH281" s="35">
        <f t="shared" si="133"/>
        <v>0</v>
      </c>
      <c r="BK281" s="35">
        <f t="shared" si="134"/>
        <v>0</v>
      </c>
      <c r="BN281" s="35">
        <f t="shared" si="135"/>
        <v>0</v>
      </c>
      <c r="BQ281" s="35">
        <f t="shared" si="136"/>
        <v>0</v>
      </c>
      <c r="BT281" s="35">
        <f t="shared" si="137"/>
        <v>0</v>
      </c>
      <c r="BW281" s="35">
        <f t="shared" si="138"/>
        <v>0</v>
      </c>
      <c r="BZ281" s="35">
        <f t="shared" si="139"/>
        <v>0</v>
      </c>
      <c r="CC281" s="35">
        <f t="shared" si="140"/>
        <v>0</v>
      </c>
      <c r="CF281" s="35">
        <f t="shared" si="141"/>
        <v>0</v>
      </c>
      <c r="CI281" s="35">
        <f t="shared" si="142"/>
        <v>0</v>
      </c>
      <c r="CL281" s="35">
        <f t="shared" si="143"/>
        <v>0</v>
      </c>
    </row>
    <row r="282" spans="3:90">
      <c r="C282" s="35">
        <f t="shared" si="114"/>
        <v>0</v>
      </c>
      <c r="F282" s="35">
        <f t="shared" si="115"/>
        <v>0</v>
      </c>
      <c r="I282" s="35">
        <f t="shared" si="116"/>
        <v>0</v>
      </c>
      <c r="L282" s="35">
        <f t="shared" si="117"/>
        <v>0</v>
      </c>
      <c r="O282" s="35">
        <f t="shared" si="118"/>
        <v>0</v>
      </c>
      <c r="R282" s="35">
        <f t="shared" si="119"/>
        <v>0</v>
      </c>
      <c r="U282" s="37">
        <f t="shared" si="120"/>
        <v>0</v>
      </c>
      <c r="X282" s="35">
        <f t="shared" si="121"/>
        <v>0</v>
      </c>
      <c r="AA282" s="35">
        <f t="shared" si="122"/>
        <v>0</v>
      </c>
      <c r="AD282" s="35">
        <f t="shared" si="123"/>
        <v>0</v>
      </c>
      <c r="AG282" s="35">
        <f t="shared" si="124"/>
        <v>0</v>
      </c>
      <c r="AJ282" s="35">
        <f t="shared" si="125"/>
        <v>0</v>
      </c>
      <c r="AM282" s="35">
        <f t="shared" si="126"/>
        <v>0</v>
      </c>
      <c r="AP282" s="35">
        <f t="shared" si="127"/>
        <v>0</v>
      </c>
      <c r="AS282" s="35">
        <f t="shared" si="128"/>
        <v>0</v>
      </c>
      <c r="AV282" s="35">
        <f t="shared" si="129"/>
        <v>0</v>
      </c>
      <c r="AY282" s="35">
        <f t="shared" si="130"/>
        <v>0</v>
      </c>
      <c r="BB282" s="35">
        <f t="shared" si="131"/>
        <v>0</v>
      </c>
      <c r="BE282" s="35">
        <f t="shared" si="132"/>
        <v>0</v>
      </c>
      <c r="BH282" s="35">
        <f t="shared" si="133"/>
        <v>0</v>
      </c>
      <c r="BK282" s="35">
        <f t="shared" si="134"/>
        <v>0</v>
      </c>
      <c r="BN282" s="35">
        <f t="shared" si="135"/>
        <v>0</v>
      </c>
      <c r="BQ282" s="35">
        <f t="shared" si="136"/>
        <v>0</v>
      </c>
      <c r="BT282" s="35">
        <f t="shared" si="137"/>
        <v>0</v>
      </c>
      <c r="BW282" s="35">
        <f t="shared" si="138"/>
        <v>0</v>
      </c>
      <c r="BZ282" s="35">
        <f t="shared" si="139"/>
        <v>0</v>
      </c>
      <c r="CC282" s="35">
        <f t="shared" si="140"/>
        <v>0</v>
      </c>
      <c r="CF282" s="35">
        <f t="shared" si="141"/>
        <v>0</v>
      </c>
      <c r="CI282" s="35">
        <f t="shared" si="142"/>
        <v>0</v>
      </c>
      <c r="CL282" s="35">
        <f t="shared" si="143"/>
        <v>0</v>
      </c>
    </row>
    <row r="283" spans="3:90">
      <c r="C283" s="35">
        <f t="shared" si="114"/>
        <v>0</v>
      </c>
      <c r="F283" s="35">
        <f t="shared" si="115"/>
        <v>0</v>
      </c>
      <c r="I283" s="35">
        <f t="shared" si="116"/>
        <v>0</v>
      </c>
      <c r="L283" s="35">
        <f t="shared" si="117"/>
        <v>0</v>
      </c>
      <c r="O283" s="35">
        <f t="shared" si="118"/>
        <v>0</v>
      </c>
      <c r="R283" s="35">
        <f t="shared" si="119"/>
        <v>0</v>
      </c>
      <c r="U283" s="37">
        <f t="shared" si="120"/>
        <v>0</v>
      </c>
      <c r="X283" s="35">
        <f t="shared" si="121"/>
        <v>0</v>
      </c>
      <c r="AA283" s="35">
        <f t="shared" si="122"/>
        <v>0</v>
      </c>
      <c r="AD283" s="35">
        <f t="shared" si="123"/>
        <v>0</v>
      </c>
      <c r="AG283" s="35">
        <f t="shared" si="124"/>
        <v>0</v>
      </c>
      <c r="AJ283" s="35">
        <f t="shared" si="125"/>
        <v>0</v>
      </c>
      <c r="AM283" s="35">
        <f t="shared" si="126"/>
        <v>0</v>
      </c>
      <c r="AP283" s="35">
        <f t="shared" si="127"/>
        <v>0</v>
      </c>
      <c r="AS283" s="35">
        <f t="shared" si="128"/>
        <v>0</v>
      </c>
      <c r="AV283" s="35">
        <f t="shared" si="129"/>
        <v>0</v>
      </c>
      <c r="AY283" s="35">
        <f t="shared" si="130"/>
        <v>0</v>
      </c>
      <c r="BB283" s="35">
        <f t="shared" si="131"/>
        <v>0</v>
      </c>
      <c r="BE283" s="35">
        <f t="shared" si="132"/>
        <v>0</v>
      </c>
      <c r="BH283" s="35">
        <f t="shared" si="133"/>
        <v>0</v>
      </c>
      <c r="BK283" s="35">
        <f t="shared" si="134"/>
        <v>0</v>
      </c>
      <c r="BN283" s="35">
        <f t="shared" si="135"/>
        <v>0</v>
      </c>
      <c r="BQ283" s="35">
        <f t="shared" si="136"/>
        <v>0</v>
      </c>
      <c r="BT283" s="35">
        <f t="shared" si="137"/>
        <v>0</v>
      </c>
      <c r="BW283" s="35">
        <f t="shared" si="138"/>
        <v>0</v>
      </c>
      <c r="BZ283" s="35">
        <f t="shared" si="139"/>
        <v>0</v>
      </c>
      <c r="CC283" s="35">
        <f t="shared" si="140"/>
        <v>0</v>
      </c>
      <c r="CF283" s="35">
        <f t="shared" si="141"/>
        <v>0</v>
      </c>
      <c r="CI283" s="35">
        <f t="shared" si="142"/>
        <v>0</v>
      </c>
      <c r="CL283" s="35">
        <f t="shared" si="143"/>
        <v>0</v>
      </c>
    </row>
    <row r="284" spans="3:90">
      <c r="C284" s="35">
        <f t="shared" si="114"/>
        <v>0</v>
      </c>
      <c r="F284" s="35">
        <f t="shared" si="115"/>
        <v>0</v>
      </c>
      <c r="I284" s="35">
        <f t="shared" si="116"/>
        <v>0</v>
      </c>
      <c r="L284" s="35">
        <f t="shared" si="117"/>
        <v>0</v>
      </c>
      <c r="O284" s="35">
        <f t="shared" si="118"/>
        <v>0</v>
      </c>
      <c r="R284" s="35">
        <f t="shared" si="119"/>
        <v>0</v>
      </c>
      <c r="U284" s="37">
        <f t="shared" si="120"/>
        <v>0</v>
      </c>
      <c r="X284" s="35">
        <f t="shared" si="121"/>
        <v>0</v>
      </c>
      <c r="AA284" s="35">
        <f t="shared" si="122"/>
        <v>0</v>
      </c>
      <c r="AD284" s="35">
        <f t="shared" si="123"/>
        <v>0</v>
      </c>
      <c r="AG284" s="35">
        <f t="shared" si="124"/>
        <v>0</v>
      </c>
      <c r="AJ284" s="35">
        <f t="shared" si="125"/>
        <v>0</v>
      </c>
      <c r="AM284" s="35">
        <f t="shared" si="126"/>
        <v>0</v>
      </c>
      <c r="AP284" s="35">
        <f t="shared" si="127"/>
        <v>0</v>
      </c>
      <c r="AS284" s="35">
        <f t="shared" si="128"/>
        <v>0</v>
      </c>
      <c r="AV284" s="35">
        <f t="shared" si="129"/>
        <v>0</v>
      </c>
      <c r="AY284" s="35">
        <f t="shared" si="130"/>
        <v>0</v>
      </c>
      <c r="BB284" s="35">
        <f t="shared" si="131"/>
        <v>0</v>
      </c>
      <c r="BE284" s="35">
        <f t="shared" si="132"/>
        <v>0</v>
      </c>
      <c r="BH284" s="35">
        <f t="shared" si="133"/>
        <v>0</v>
      </c>
      <c r="BK284" s="35">
        <f t="shared" si="134"/>
        <v>0</v>
      </c>
      <c r="BN284" s="35">
        <f t="shared" si="135"/>
        <v>0</v>
      </c>
      <c r="BQ284" s="35">
        <f t="shared" si="136"/>
        <v>0</v>
      </c>
      <c r="BT284" s="35">
        <f t="shared" si="137"/>
        <v>0</v>
      </c>
      <c r="BW284" s="35">
        <f t="shared" si="138"/>
        <v>0</v>
      </c>
      <c r="BZ284" s="35">
        <f t="shared" si="139"/>
        <v>0</v>
      </c>
      <c r="CC284" s="35">
        <f t="shared" si="140"/>
        <v>0</v>
      </c>
      <c r="CF284" s="35">
        <f t="shared" si="141"/>
        <v>0</v>
      </c>
      <c r="CI284" s="35">
        <f t="shared" si="142"/>
        <v>0</v>
      </c>
      <c r="CL284" s="35">
        <f t="shared" si="143"/>
        <v>0</v>
      </c>
    </row>
    <row r="285" spans="3:90">
      <c r="C285" s="35">
        <f t="shared" si="114"/>
        <v>0</v>
      </c>
      <c r="F285" s="35">
        <f t="shared" si="115"/>
        <v>0</v>
      </c>
      <c r="I285" s="35">
        <f t="shared" si="116"/>
        <v>0</v>
      </c>
      <c r="L285" s="35">
        <f t="shared" si="117"/>
        <v>0</v>
      </c>
      <c r="O285" s="35">
        <f t="shared" si="118"/>
        <v>0</v>
      </c>
      <c r="R285" s="35">
        <f t="shared" si="119"/>
        <v>0</v>
      </c>
      <c r="U285" s="37">
        <f t="shared" si="120"/>
        <v>0</v>
      </c>
      <c r="X285" s="35">
        <f t="shared" si="121"/>
        <v>0</v>
      </c>
      <c r="AA285" s="35">
        <f t="shared" si="122"/>
        <v>0</v>
      </c>
      <c r="AD285" s="35">
        <f t="shared" si="123"/>
        <v>0</v>
      </c>
      <c r="AG285" s="35">
        <f t="shared" si="124"/>
        <v>0</v>
      </c>
      <c r="AJ285" s="35">
        <f t="shared" si="125"/>
        <v>0</v>
      </c>
      <c r="AM285" s="35">
        <f t="shared" si="126"/>
        <v>0</v>
      </c>
      <c r="AP285" s="35">
        <f t="shared" si="127"/>
        <v>0</v>
      </c>
      <c r="AS285" s="35">
        <f t="shared" si="128"/>
        <v>0</v>
      </c>
      <c r="AV285" s="35">
        <f t="shared" si="129"/>
        <v>0</v>
      </c>
      <c r="AY285" s="35">
        <f t="shared" si="130"/>
        <v>0</v>
      </c>
      <c r="BB285" s="35">
        <f t="shared" si="131"/>
        <v>0</v>
      </c>
      <c r="BE285" s="35">
        <f t="shared" si="132"/>
        <v>0</v>
      </c>
      <c r="BH285" s="35">
        <f t="shared" si="133"/>
        <v>0</v>
      </c>
      <c r="BK285" s="35">
        <f t="shared" si="134"/>
        <v>0</v>
      </c>
      <c r="BN285" s="35">
        <f t="shared" si="135"/>
        <v>0</v>
      </c>
      <c r="BQ285" s="35">
        <f t="shared" si="136"/>
        <v>0</v>
      </c>
      <c r="BT285" s="35">
        <f t="shared" si="137"/>
        <v>0</v>
      </c>
      <c r="BW285" s="35">
        <f t="shared" si="138"/>
        <v>0</v>
      </c>
      <c r="BZ285" s="35">
        <f t="shared" si="139"/>
        <v>0</v>
      </c>
      <c r="CC285" s="35">
        <f t="shared" si="140"/>
        <v>0</v>
      </c>
      <c r="CF285" s="35">
        <f t="shared" si="141"/>
        <v>0</v>
      </c>
      <c r="CI285" s="35">
        <f t="shared" si="142"/>
        <v>0</v>
      </c>
      <c r="CL285" s="35">
        <f t="shared" si="143"/>
        <v>0</v>
      </c>
    </row>
    <row r="286" spans="3:90">
      <c r="C286" s="35">
        <f t="shared" si="114"/>
        <v>0</v>
      </c>
      <c r="F286" s="35">
        <f t="shared" si="115"/>
        <v>0</v>
      </c>
      <c r="I286" s="35">
        <f t="shared" si="116"/>
        <v>0</v>
      </c>
      <c r="L286" s="35">
        <f t="shared" si="117"/>
        <v>0</v>
      </c>
      <c r="O286" s="35">
        <f t="shared" si="118"/>
        <v>0</v>
      </c>
      <c r="R286" s="35">
        <f t="shared" si="119"/>
        <v>0</v>
      </c>
      <c r="U286" s="37">
        <f t="shared" si="120"/>
        <v>0</v>
      </c>
      <c r="X286" s="35">
        <f t="shared" si="121"/>
        <v>0</v>
      </c>
      <c r="AA286" s="35">
        <f t="shared" si="122"/>
        <v>0</v>
      </c>
      <c r="AD286" s="35">
        <f t="shared" si="123"/>
        <v>0</v>
      </c>
      <c r="AG286" s="35">
        <f t="shared" si="124"/>
        <v>0</v>
      </c>
      <c r="AJ286" s="35">
        <f t="shared" si="125"/>
        <v>0</v>
      </c>
      <c r="AM286" s="35">
        <f t="shared" si="126"/>
        <v>0</v>
      </c>
      <c r="AP286" s="35">
        <f t="shared" si="127"/>
        <v>0</v>
      </c>
      <c r="AS286" s="35">
        <f t="shared" si="128"/>
        <v>0</v>
      </c>
      <c r="AV286" s="35">
        <f t="shared" si="129"/>
        <v>0</v>
      </c>
      <c r="AY286" s="35">
        <f t="shared" si="130"/>
        <v>0</v>
      </c>
      <c r="BB286" s="35">
        <f t="shared" si="131"/>
        <v>0</v>
      </c>
      <c r="BE286" s="35">
        <f t="shared" si="132"/>
        <v>0</v>
      </c>
      <c r="BH286" s="35">
        <f t="shared" si="133"/>
        <v>0</v>
      </c>
      <c r="BK286" s="35">
        <f t="shared" si="134"/>
        <v>0</v>
      </c>
      <c r="BN286" s="35">
        <f t="shared" si="135"/>
        <v>0</v>
      </c>
      <c r="BQ286" s="35">
        <f t="shared" si="136"/>
        <v>0</v>
      </c>
      <c r="BT286" s="35">
        <f t="shared" si="137"/>
        <v>0</v>
      </c>
      <c r="BW286" s="35">
        <f t="shared" si="138"/>
        <v>0</v>
      </c>
      <c r="BZ286" s="35">
        <f t="shared" si="139"/>
        <v>0</v>
      </c>
      <c r="CC286" s="35">
        <f t="shared" si="140"/>
        <v>0</v>
      </c>
      <c r="CF286" s="35">
        <f t="shared" si="141"/>
        <v>0</v>
      </c>
      <c r="CI286" s="35">
        <f t="shared" si="142"/>
        <v>0</v>
      </c>
      <c r="CL286" s="35">
        <f t="shared" si="143"/>
        <v>0</v>
      </c>
    </row>
    <row r="287" spans="3:90">
      <c r="C287" s="35">
        <f t="shared" si="114"/>
        <v>0</v>
      </c>
      <c r="F287" s="35">
        <f t="shared" si="115"/>
        <v>0</v>
      </c>
      <c r="I287" s="35">
        <f t="shared" si="116"/>
        <v>0</v>
      </c>
      <c r="L287" s="35">
        <f t="shared" si="117"/>
        <v>0</v>
      </c>
      <c r="O287" s="35">
        <f t="shared" si="118"/>
        <v>0</v>
      </c>
      <c r="R287" s="35">
        <f t="shared" si="119"/>
        <v>0</v>
      </c>
      <c r="U287" s="37">
        <f t="shared" si="120"/>
        <v>0</v>
      </c>
      <c r="X287" s="35">
        <f t="shared" si="121"/>
        <v>0</v>
      </c>
      <c r="AA287" s="35">
        <f t="shared" si="122"/>
        <v>0</v>
      </c>
      <c r="AD287" s="35">
        <f t="shared" si="123"/>
        <v>0</v>
      </c>
      <c r="AG287" s="35">
        <f t="shared" si="124"/>
        <v>0</v>
      </c>
      <c r="AJ287" s="35">
        <f t="shared" si="125"/>
        <v>0</v>
      </c>
      <c r="AM287" s="35">
        <f t="shared" si="126"/>
        <v>0</v>
      </c>
      <c r="AP287" s="35">
        <f t="shared" si="127"/>
        <v>0</v>
      </c>
      <c r="AS287" s="35">
        <f t="shared" si="128"/>
        <v>0</v>
      </c>
      <c r="AV287" s="35">
        <f t="shared" si="129"/>
        <v>0</v>
      </c>
      <c r="AY287" s="35">
        <f t="shared" si="130"/>
        <v>0</v>
      </c>
      <c r="BB287" s="35">
        <f t="shared" si="131"/>
        <v>0</v>
      </c>
      <c r="BE287" s="35">
        <f t="shared" si="132"/>
        <v>0</v>
      </c>
      <c r="BH287" s="35">
        <f t="shared" si="133"/>
        <v>0</v>
      </c>
      <c r="BK287" s="35">
        <f t="shared" si="134"/>
        <v>0</v>
      </c>
      <c r="BN287" s="35">
        <f t="shared" si="135"/>
        <v>0</v>
      </c>
      <c r="BQ287" s="35">
        <f t="shared" si="136"/>
        <v>0</v>
      </c>
      <c r="BT287" s="35">
        <f t="shared" si="137"/>
        <v>0</v>
      </c>
      <c r="BW287" s="35">
        <f t="shared" si="138"/>
        <v>0</v>
      </c>
      <c r="BZ287" s="35">
        <f t="shared" si="139"/>
        <v>0</v>
      </c>
      <c r="CC287" s="35">
        <f t="shared" si="140"/>
        <v>0</v>
      </c>
      <c r="CF287" s="35">
        <f t="shared" si="141"/>
        <v>0</v>
      </c>
      <c r="CI287" s="35">
        <f t="shared" si="142"/>
        <v>0</v>
      </c>
      <c r="CL287" s="35">
        <f t="shared" si="143"/>
        <v>0</v>
      </c>
    </row>
    <row r="288" spans="3:90">
      <c r="C288" s="35">
        <f t="shared" si="114"/>
        <v>0</v>
      </c>
      <c r="F288" s="35">
        <f t="shared" si="115"/>
        <v>0</v>
      </c>
      <c r="I288" s="35">
        <f t="shared" si="116"/>
        <v>0</v>
      </c>
      <c r="L288" s="35">
        <f t="shared" si="117"/>
        <v>0</v>
      </c>
      <c r="O288" s="35">
        <f t="shared" si="118"/>
        <v>0</v>
      </c>
      <c r="R288" s="35">
        <f t="shared" si="119"/>
        <v>0</v>
      </c>
      <c r="U288" s="37">
        <f t="shared" si="120"/>
        <v>0</v>
      </c>
      <c r="X288" s="35">
        <f t="shared" si="121"/>
        <v>0</v>
      </c>
      <c r="AA288" s="35">
        <f t="shared" si="122"/>
        <v>0</v>
      </c>
      <c r="AD288" s="35">
        <f t="shared" si="123"/>
        <v>0</v>
      </c>
      <c r="AG288" s="35">
        <f t="shared" si="124"/>
        <v>0</v>
      </c>
      <c r="AJ288" s="35">
        <f t="shared" si="125"/>
        <v>0</v>
      </c>
      <c r="AM288" s="35">
        <f t="shared" si="126"/>
        <v>0</v>
      </c>
      <c r="AP288" s="35">
        <f t="shared" si="127"/>
        <v>0</v>
      </c>
      <c r="AS288" s="35">
        <f t="shared" si="128"/>
        <v>0</v>
      </c>
      <c r="AV288" s="35">
        <f t="shared" si="129"/>
        <v>0</v>
      </c>
      <c r="AY288" s="35">
        <f t="shared" si="130"/>
        <v>0</v>
      </c>
      <c r="BB288" s="35">
        <f t="shared" si="131"/>
        <v>0</v>
      </c>
      <c r="BE288" s="35">
        <f t="shared" si="132"/>
        <v>0</v>
      </c>
      <c r="BH288" s="35">
        <f t="shared" si="133"/>
        <v>0</v>
      </c>
      <c r="BK288" s="35">
        <f t="shared" si="134"/>
        <v>0</v>
      </c>
      <c r="BN288" s="35">
        <f t="shared" si="135"/>
        <v>0</v>
      </c>
      <c r="BQ288" s="35">
        <f t="shared" si="136"/>
        <v>0</v>
      </c>
      <c r="BT288" s="35">
        <f t="shared" si="137"/>
        <v>0</v>
      </c>
      <c r="BW288" s="35">
        <f t="shared" si="138"/>
        <v>0</v>
      </c>
      <c r="BZ288" s="35">
        <f t="shared" si="139"/>
        <v>0</v>
      </c>
      <c r="CC288" s="35">
        <f t="shared" si="140"/>
        <v>0</v>
      </c>
      <c r="CF288" s="35">
        <f t="shared" si="141"/>
        <v>0</v>
      </c>
      <c r="CI288" s="35">
        <f t="shared" si="142"/>
        <v>0</v>
      </c>
      <c r="CL288" s="35">
        <f t="shared" si="143"/>
        <v>0</v>
      </c>
    </row>
    <row r="289" spans="3:90">
      <c r="C289" s="35">
        <f t="shared" si="114"/>
        <v>0</v>
      </c>
      <c r="F289" s="35">
        <f t="shared" si="115"/>
        <v>0</v>
      </c>
      <c r="I289" s="35">
        <f t="shared" si="116"/>
        <v>0</v>
      </c>
      <c r="L289" s="35">
        <f t="shared" si="117"/>
        <v>0</v>
      </c>
      <c r="O289" s="35">
        <f t="shared" si="118"/>
        <v>0</v>
      </c>
      <c r="R289" s="35">
        <f t="shared" si="119"/>
        <v>0</v>
      </c>
      <c r="U289" s="37">
        <f t="shared" si="120"/>
        <v>0</v>
      </c>
      <c r="X289" s="35">
        <f t="shared" si="121"/>
        <v>0</v>
      </c>
      <c r="AA289" s="35">
        <f t="shared" si="122"/>
        <v>0</v>
      </c>
      <c r="AD289" s="35">
        <f t="shared" si="123"/>
        <v>0</v>
      </c>
      <c r="AG289" s="35">
        <f t="shared" si="124"/>
        <v>0</v>
      </c>
      <c r="AJ289" s="35">
        <f t="shared" si="125"/>
        <v>0</v>
      </c>
      <c r="AM289" s="35">
        <f t="shared" si="126"/>
        <v>0</v>
      </c>
      <c r="AP289" s="35">
        <f t="shared" si="127"/>
        <v>0</v>
      </c>
      <c r="AS289" s="35">
        <f t="shared" si="128"/>
        <v>0</v>
      </c>
      <c r="AV289" s="35">
        <f t="shared" si="129"/>
        <v>0</v>
      </c>
      <c r="AY289" s="35">
        <f t="shared" si="130"/>
        <v>0</v>
      </c>
      <c r="BB289" s="35">
        <f t="shared" si="131"/>
        <v>0</v>
      </c>
      <c r="BE289" s="35">
        <f t="shared" si="132"/>
        <v>0</v>
      </c>
      <c r="BH289" s="35">
        <f t="shared" si="133"/>
        <v>0</v>
      </c>
      <c r="BK289" s="35">
        <f t="shared" si="134"/>
        <v>0</v>
      </c>
      <c r="BN289" s="35">
        <f t="shared" si="135"/>
        <v>0</v>
      </c>
      <c r="BQ289" s="35">
        <f t="shared" si="136"/>
        <v>0</v>
      </c>
      <c r="BT289" s="35">
        <f t="shared" si="137"/>
        <v>0</v>
      </c>
      <c r="BW289" s="35">
        <f t="shared" si="138"/>
        <v>0</v>
      </c>
      <c r="BZ289" s="35">
        <f t="shared" si="139"/>
        <v>0</v>
      </c>
      <c r="CC289" s="35">
        <f t="shared" si="140"/>
        <v>0</v>
      </c>
      <c r="CF289" s="35">
        <f t="shared" si="141"/>
        <v>0</v>
      </c>
      <c r="CI289" s="35">
        <f t="shared" si="142"/>
        <v>0</v>
      </c>
      <c r="CL289" s="35">
        <f t="shared" si="143"/>
        <v>0</v>
      </c>
    </row>
    <row r="290" spans="3:90">
      <c r="C290" s="35">
        <f t="shared" si="114"/>
        <v>0</v>
      </c>
      <c r="F290" s="35">
        <f t="shared" si="115"/>
        <v>0</v>
      </c>
      <c r="I290" s="35">
        <f t="shared" si="116"/>
        <v>0</v>
      </c>
      <c r="L290" s="35">
        <f t="shared" si="117"/>
        <v>0</v>
      </c>
      <c r="O290" s="35">
        <f t="shared" si="118"/>
        <v>0</v>
      </c>
      <c r="R290" s="35">
        <f t="shared" si="119"/>
        <v>0</v>
      </c>
      <c r="U290" s="37">
        <f t="shared" si="120"/>
        <v>0</v>
      </c>
      <c r="X290" s="35">
        <f t="shared" si="121"/>
        <v>0</v>
      </c>
      <c r="AA290" s="35">
        <f t="shared" si="122"/>
        <v>0</v>
      </c>
      <c r="AD290" s="35">
        <f t="shared" si="123"/>
        <v>0</v>
      </c>
      <c r="AG290" s="35">
        <f t="shared" si="124"/>
        <v>0</v>
      </c>
      <c r="AJ290" s="35">
        <f t="shared" si="125"/>
        <v>0</v>
      </c>
      <c r="AM290" s="35">
        <f t="shared" si="126"/>
        <v>0</v>
      </c>
      <c r="AP290" s="35">
        <f t="shared" si="127"/>
        <v>0</v>
      </c>
      <c r="AS290" s="35">
        <f t="shared" si="128"/>
        <v>0</v>
      </c>
      <c r="AV290" s="35">
        <f t="shared" si="129"/>
        <v>0</v>
      </c>
      <c r="AY290" s="35">
        <f t="shared" si="130"/>
        <v>0</v>
      </c>
      <c r="BB290" s="35">
        <f t="shared" si="131"/>
        <v>0</v>
      </c>
      <c r="BE290" s="35">
        <f t="shared" si="132"/>
        <v>0</v>
      </c>
      <c r="BH290" s="35">
        <f t="shared" si="133"/>
        <v>0</v>
      </c>
      <c r="BK290" s="35">
        <f t="shared" si="134"/>
        <v>0</v>
      </c>
      <c r="BN290" s="35">
        <f t="shared" si="135"/>
        <v>0</v>
      </c>
      <c r="BQ290" s="35">
        <f t="shared" si="136"/>
        <v>0</v>
      </c>
      <c r="BT290" s="35">
        <f t="shared" si="137"/>
        <v>0</v>
      </c>
      <c r="BW290" s="35">
        <f t="shared" si="138"/>
        <v>0</v>
      </c>
      <c r="BZ290" s="35">
        <f t="shared" si="139"/>
        <v>0</v>
      </c>
      <c r="CC290" s="35">
        <f t="shared" si="140"/>
        <v>0</v>
      </c>
      <c r="CF290" s="35">
        <f t="shared" si="141"/>
        <v>0</v>
      </c>
      <c r="CI290" s="35">
        <f t="shared" si="142"/>
        <v>0</v>
      </c>
      <c r="CL290" s="35">
        <f t="shared" si="143"/>
        <v>0</v>
      </c>
    </row>
    <row r="291" spans="3:90">
      <c r="C291" s="35">
        <f t="shared" si="114"/>
        <v>0</v>
      </c>
      <c r="F291" s="35">
        <f t="shared" si="115"/>
        <v>0</v>
      </c>
      <c r="I291" s="35">
        <f t="shared" si="116"/>
        <v>0</v>
      </c>
      <c r="L291" s="35">
        <f t="shared" si="117"/>
        <v>0</v>
      </c>
      <c r="O291" s="35">
        <f t="shared" si="118"/>
        <v>0</v>
      </c>
      <c r="R291" s="35">
        <f t="shared" si="119"/>
        <v>0</v>
      </c>
      <c r="U291" s="37">
        <f t="shared" si="120"/>
        <v>0</v>
      </c>
      <c r="X291" s="35">
        <f t="shared" si="121"/>
        <v>0</v>
      </c>
      <c r="AA291" s="35">
        <f t="shared" si="122"/>
        <v>0</v>
      </c>
      <c r="AD291" s="35">
        <f t="shared" si="123"/>
        <v>0</v>
      </c>
      <c r="AG291" s="35">
        <f t="shared" si="124"/>
        <v>0</v>
      </c>
      <c r="AJ291" s="35">
        <f t="shared" si="125"/>
        <v>0</v>
      </c>
      <c r="AM291" s="35">
        <f t="shared" si="126"/>
        <v>0</v>
      </c>
      <c r="AP291" s="35">
        <f t="shared" si="127"/>
        <v>0</v>
      </c>
      <c r="AS291" s="35">
        <f t="shared" si="128"/>
        <v>0</v>
      </c>
      <c r="AV291" s="35">
        <f t="shared" si="129"/>
        <v>0</v>
      </c>
      <c r="AY291" s="35">
        <f t="shared" si="130"/>
        <v>0</v>
      </c>
      <c r="BB291" s="35">
        <f t="shared" si="131"/>
        <v>0</v>
      </c>
      <c r="BE291" s="35">
        <f t="shared" si="132"/>
        <v>0</v>
      </c>
      <c r="BH291" s="35">
        <f t="shared" si="133"/>
        <v>0</v>
      </c>
      <c r="BK291" s="35">
        <f t="shared" si="134"/>
        <v>0</v>
      </c>
      <c r="BN291" s="35">
        <f t="shared" si="135"/>
        <v>0</v>
      </c>
      <c r="BQ291" s="35">
        <f t="shared" si="136"/>
        <v>0</v>
      </c>
      <c r="BT291" s="35">
        <f t="shared" si="137"/>
        <v>0</v>
      </c>
      <c r="BW291" s="35">
        <f t="shared" si="138"/>
        <v>0</v>
      </c>
      <c r="BZ291" s="35">
        <f t="shared" si="139"/>
        <v>0</v>
      </c>
      <c r="CC291" s="35">
        <f t="shared" si="140"/>
        <v>0</v>
      </c>
      <c r="CF291" s="35">
        <f t="shared" si="141"/>
        <v>0</v>
      </c>
      <c r="CI291" s="35">
        <f t="shared" si="142"/>
        <v>0</v>
      </c>
      <c r="CL291" s="35">
        <f t="shared" si="143"/>
        <v>0</v>
      </c>
    </row>
    <row r="292" spans="3:90">
      <c r="C292" s="35">
        <f t="shared" si="114"/>
        <v>0</v>
      </c>
      <c r="F292" s="35">
        <f t="shared" si="115"/>
        <v>0</v>
      </c>
      <c r="I292" s="35">
        <f t="shared" si="116"/>
        <v>0</v>
      </c>
      <c r="L292" s="35">
        <f t="shared" si="117"/>
        <v>0</v>
      </c>
      <c r="O292" s="35">
        <f t="shared" si="118"/>
        <v>0</v>
      </c>
      <c r="R292" s="35">
        <f t="shared" si="119"/>
        <v>0</v>
      </c>
      <c r="U292" s="37">
        <f t="shared" si="120"/>
        <v>0</v>
      </c>
      <c r="X292" s="35">
        <f t="shared" si="121"/>
        <v>0</v>
      </c>
      <c r="AA292" s="35">
        <f t="shared" si="122"/>
        <v>0</v>
      </c>
      <c r="AD292" s="35">
        <f t="shared" si="123"/>
        <v>0</v>
      </c>
      <c r="AG292" s="35">
        <f t="shared" si="124"/>
        <v>0</v>
      </c>
      <c r="AJ292" s="35">
        <f t="shared" si="125"/>
        <v>0</v>
      </c>
      <c r="AM292" s="35">
        <f t="shared" si="126"/>
        <v>0</v>
      </c>
      <c r="AP292" s="35">
        <f t="shared" si="127"/>
        <v>0</v>
      </c>
      <c r="AS292" s="35">
        <f t="shared" si="128"/>
        <v>0</v>
      </c>
      <c r="AV292" s="35">
        <f t="shared" si="129"/>
        <v>0</v>
      </c>
      <c r="AY292" s="35">
        <f t="shared" si="130"/>
        <v>0</v>
      </c>
      <c r="BB292" s="35">
        <f t="shared" si="131"/>
        <v>0</v>
      </c>
      <c r="BE292" s="35">
        <f t="shared" si="132"/>
        <v>0</v>
      </c>
      <c r="BH292" s="35">
        <f t="shared" si="133"/>
        <v>0</v>
      </c>
      <c r="BK292" s="35">
        <f t="shared" si="134"/>
        <v>0</v>
      </c>
      <c r="BN292" s="35">
        <f t="shared" si="135"/>
        <v>0</v>
      </c>
      <c r="BQ292" s="35">
        <f t="shared" si="136"/>
        <v>0</v>
      </c>
      <c r="BT292" s="35">
        <f t="shared" si="137"/>
        <v>0</v>
      </c>
      <c r="BW292" s="35">
        <f t="shared" si="138"/>
        <v>0</v>
      </c>
      <c r="BZ292" s="35">
        <f t="shared" si="139"/>
        <v>0</v>
      </c>
      <c r="CC292" s="35">
        <f t="shared" si="140"/>
        <v>0</v>
      </c>
      <c r="CF292" s="35">
        <f t="shared" si="141"/>
        <v>0</v>
      </c>
      <c r="CI292" s="35">
        <f t="shared" si="142"/>
        <v>0</v>
      </c>
      <c r="CL292" s="35">
        <f t="shared" si="143"/>
        <v>0</v>
      </c>
    </row>
    <row r="293" spans="3:90">
      <c r="C293" s="35">
        <f t="shared" si="114"/>
        <v>0</v>
      </c>
      <c r="F293" s="35">
        <f t="shared" si="115"/>
        <v>0</v>
      </c>
      <c r="I293" s="35">
        <f t="shared" si="116"/>
        <v>0</v>
      </c>
      <c r="L293" s="35">
        <f t="shared" si="117"/>
        <v>0</v>
      </c>
      <c r="O293" s="35">
        <f t="shared" si="118"/>
        <v>0</v>
      </c>
      <c r="R293" s="35">
        <f t="shared" si="119"/>
        <v>0</v>
      </c>
      <c r="U293" s="37">
        <f t="shared" si="120"/>
        <v>0</v>
      </c>
      <c r="X293" s="35">
        <f t="shared" si="121"/>
        <v>0</v>
      </c>
      <c r="AA293" s="35">
        <f t="shared" si="122"/>
        <v>0</v>
      </c>
      <c r="AD293" s="35">
        <f t="shared" si="123"/>
        <v>0</v>
      </c>
      <c r="AG293" s="35">
        <f t="shared" si="124"/>
        <v>0</v>
      </c>
      <c r="AJ293" s="35">
        <f t="shared" si="125"/>
        <v>0</v>
      </c>
      <c r="AM293" s="35">
        <f t="shared" si="126"/>
        <v>0</v>
      </c>
      <c r="AP293" s="35">
        <f t="shared" si="127"/>
        <v>0</v>
      </c>
      <c r="AS293" s="35">
        <f t="shared" si="128"/>
        <v>0</v>
      </c>
      <c r="AV293" s="35">
        <f t="shared" si="129"/>
        <v>0</v>
      </c>
      <c r="AY293" s="35">
        <f t="shared" si="130"/>
        <v>0</v>
      </c>
      <c r="BB293" s="35">
        <f t="shared" si="131"/>
        <v>0</v>
      </c>
      <c r="BE293" s="35">
        <f t="shared" si="132"/>
        <v>0</v>
      </c>
      <c r="BH293" s="35">
        <f t="shared" si="133"/>
        <v>0</v>
      </c>
      <c r="BK293" s="35">
        <f t="shared" si="134"/>
        <v>0</v>
      </c>
      <c r="BN293" s="35">
        <f t="shared" si="135"/>
        <v>0</v>
      </c>
      <c r="BQ293" s="35">
        <f t="shared" si="136"/>
        <v>0</v>
      </c>
      <c r="BT293" s="35">
        <f t="shared" si="137"/>
        <v>0</v>
      </c>
      <c r="BW293" s="35">
        <f t="shared" si="138"/>
        <v>0</v>
      </c>
      <c r="BZ293" s="35">
        <f t="shared" si="139"/>
        <v>0</v>
      </c>
      <c r="CC293" s="35">
        <f t="shared" si="140"/>
        <v>0</v>
      </c>
      <c r="CF293" s="35">
        <f t="shared" si="141"/>
        <v>0</v>
      </c>
      <c r="CI293" s="35">
        <f t="shared" si="142"/>
        <v>0</v>
      </c>
      <c r="CL293" s="35">
        <f t="shared" si="143"/>
        <v>0</v>
      </c>
    </row>
    <row r="294" spans="3:90">
      <c r="C294" s="35">
        <f t="shared" si="114"/>
        <v>0</v>
      </c>
      <c r="F294" s="35">
        <f t="shared" si="115"/>
        <v>0</v>
      </c>
      <c r="I294" s="35">
        <f t="shared" si="116"/>
        <v>0</v>
      </c>
      <c r="L294" s="35">
        <f t="shared" si="117"/>
        <v>0</v>
      </c>
      <c r="O294" s="35">
        <f t="shared" si="118"/>
        <v>0</v>
      </c>
      <c r="R294" s="35">
        <f t="shared" si="119"/>
        <v>0</v>
      </c>
      <c r="U294" s="37">
        <f t="shared" si="120"/>
        <v>0</v>
      </c>
      <c r="X294" s="35">
        <f t="shared" si="121"/>
        <v>0</v>
      </c>
      <c r="AA294" s="35">
        <f t="shared" si="122"/>
        <v>0</v>
      </c>
      <c r="AD294" s="35">
        <f t="shared" si="123"/>
        <v>0</v>
      </c>
      <c r="AG294" s="35">
        <f t="shared" si="124"/>
        <v>0</v>
      </c>
      <c r="AJ294" s="35">
        <f t="shared" si="125"/>
        <v>0</v>
      </c>
      <c r="AM294" s="35">
        <f t="shared" si="126"/>
        <v>0</v>
      </c>
      <c r="AP294" s="35">
        <f t="shared" si="127"/>
        <v>0</v>
      </c>
      <c r="AS294" s="35">
        <f t="shared" si="128"/>
        <v>0</v>
      </c>
      <c r="AV294" s="35">
        <f t="shared" si="129"/>
        <v>0</v>
      </c>
      <c r="AY294" s="35">
        <f t="shared" si="130"/>
        <v>0</v>
      </c>
      <c r="BB294" s="35">
        <f t="shared" si="131"/>
        <v>0</v>
      </c>
      <c r="BE294" s="35">
        <f t="shared" si="132"/>
        <v>0</v>
      </c>
      <c r="BH294" s="35">
        <f t="shared" si="133"/>
        <v>0</v>
      </c>
      <c r="BK294" s="35">
        <f t="shared" si="134"/>
        <v>0</v>
      </c>
      <c r="BN294" s="35">
        <f t="shared" si="135"/>
        <v>0</v>
      </c>
      <c r="BQ294" s="35">
        <f t="shared" si="136"/>
        <v>0</v>
      </c>
      <c r="BT294" s="35">
        <f t="shared" si="137"/>
        <v>0</v>
      </c>
      <c r="BW294" s="35">
        <f t="shared" si="138"/>
        <v>0</v>
      </c>
      <c r="BZ294" s="35">
        <f t="shared" si="139"/>
        <v>0</v>
      </c>
      <c r="CC294" s="35">
        <f t="shared" si="140"/>
        <v>0</v>
      </c>
      <c r="CF294" s="35">
        <f t="shared" si="141"/>
        <v>0</v>
      </c>
      <c r="CI294" s="35">
        <f t="shared" si="142"/>
        <v>0</v>
      </c>
      <c r="CL294" s="35">
        <f t="shared" si="143"/>
        <v>0</v>
      </c>
    </row>
    <row r="295" spans="3:90">
      <c r="C295" s="35">
        <f t="shared" si="114"/>
        <v>0</v>
      </c>
      <c r="F295" s="35">
        <f t="shared" si="115"/>
        <v>0</v>
      </c>
      <c r="I295" s="35">
        <f t="shared" si="116"/>
        <v>0</v>
      </c>
      <c r="L295" s="35">
        <f t="shared" si="117"/>
        <v>0</v>
      </c>
      <c r="O295" s="35">
        <f t="shared" si="118"/>
        <v>0</v>
      </c>
      <c r="R295" s="35">
        <f t="shared" si="119"/>
        <v>0</v>
      </c>
      <c r="U295" s="37">
        <f t="shared" si="120"/>
        <v>0</v>
      </c>
      <c r="X295" s="35">
        <f t="shared" si="121"/>
        <v>0</v>
      </c>
      <c r="AA295" s="35">
        <f t="shared" si="122"/>
        <v>0</v>
      </c>
      <c r="AD295" s="35">
        <f t="shared" si="123"/>
        <v>0</v>
      </c>
      <c r="AG295" s="35">
        <f t="shared" si="124"/>
        <v>0</v>
      </c>
      <c r="AJ295" s="35">
        <f t="shared" si="125"/>
        <v>0</v>
      </c>
      <c r="AM295" s="35">
        <f t="shared" si="126"/>
        <v>0</v>
      </c>
      <c r="AP295" s="35">
        <f t="shared" si="127"/>
        <v>0</v>
      </c>
      <c r="AS295" s="35">
        <f t="shared" si="128"/>
        <v>0</v>
      </c>
      <c r="AV295" s="35">
        <f t="shared" si="129"/>
        <v>0</v>
      </c>
      <c r="AY295" s="35">
        <f t="shared" si="130"/>
        <v>0</v>
      </c>
      <c r="BB295" s="35">
        <f t="shared" si="131"/>
        <v>0</v>
      </c>
      <c r="BE295" s="35">
        <f t="shared" si="132"/>
        <v>0</v>
      </c>
      <c r="BH295" s="35">
        <f t="shared" si="133"/>
        <v>0</v>
      </c>
      <c r="BK295" s="35">
        <f t="shared" si="134"/>
        <v>0</v>
      </c>
      <c r="BN295" s="35">
        <f t="shared" si="135"/>
        <v>0</v>
      </c>
      <c r="BQ295" s="35">
        <f t="shared" si="136"/>
        <v>0</v>
      </c>
      <c r="BT295" s="35">
        <f t="shared" si="137"/>
        <v>0</v>
      </c>
      <c r="BW295" s="35">
        <f t="shared" si="138"/>
        <v>0</v>
      </c>
      <c r="BZ295" s="35">
        <f t="shared" si="139"/>
        <v>0</v>
      </c>
      <c r="CC295" s="35">
        <f t="shared" si="140"/>
        <v>0</v>
      </c>
      <c r="CF295" s="35">
        <f t="shared" si="141"/>
        <v>0</v>
      </c>
      <c r="CI295" s="35">
        <f t="shared" si="142"/>
        <v>0</v>
      </c>
      <c r="CL295" s="35">
        <f t="shared" si="143"/>
        <v>0</v>
      </c>
    </row>
    <row r="296" spans="3:90">
      <c r="C296" s="35">
        <f t="shared" si="114"/>
        <v>0</v>
      </c>
      <c r="F296" s="35">
        <f t="shared" si="115"/>
        <v>0</v>
      </c>
      <c r="I296" s="35">
        <f t="shared" si="116"/>
        <v>0</v>
      </c>
      <c r="L296" s="35">
        <f t="shared" si="117"/>
        <v>0</v>
      </c>
      <c r="O296" s="35">
        <f t="shared" si="118"/>
        <v>0</v>
      </c>
      <c r="R296" s="35">
        <f t="shared" si="119"/>
        <v>0</v>
      </c>
      <c r="U296" s="37">
        <f t="shared" si="120"/>
        <v>0</v>
      </c>
      <c r="X296" s="35">
        <f t="shared" si="121"/>
        <v>0</v>
      </c>
      <c r="AA296" s="35">
        <f t="shared" si="122"/>
        <v>0</v>
      </c>
      <c r="AD296" s="35">
        <f t="shared" si="123"/>
        <v>0</v>
      </c>
      <c r="AG296" s="35">
        <f t="shared" si="124"/>
        <v>0</v>
      </c>
      <c r="AJ296" s="35">
        <f t="shared" si="125"/>
        <v>0</v>
      </c>
      <c r="AM296" s="35">
        <f t="shared" si="126"/>
        <v>0</v>
      </c>
      <c r="AP296" s="35">
        <f t="shared" si="127"/>
        <v>0</v>
      </c>
      <c r="AS296" s="35">
        <f t="shared" si="128"/>
        <v>0</v>
      </c>
      <c r="AV296" s="35">
        <f t="shared" si="129"/>
        <v>0</v>
      </c>
      <c r="AY296" s="35">
        <f t="shared" si="130"/>
        <v>0</v>
      </c>
      <c r="BB296" s="35">
        <f t="shared" si="131"/>
        <v>0</v>
      </c>
      <c r="BE296" s="35">
        <f t="shared" si="132"/>
        <v>0</v>
      </c>
      <c r="BH296" s="35">
        <f t="shared" si="133"/>
        <v>0</v>
      </c>
      <c r="BK296" s="35">
        <f t="shared" si="134"/>
        <v>0</v>
      </c>
      <c r="BN296" s="35">
        <f t="shared" si="135"/>
        <v>0</v>
      </c>
      <c r="BQ296" s="35">
        <f t="shared" si="136"/>
        <v>0</v>
      </c>
      <c r="BT296" s="35">
        <f t="shared" si="137"/>
        <v>0</v>
      </c>
      <c r="BW296" s="35">
        <f t="shared" si="138"/>
        <v>0</v>
      </c>
      <c r="BZ296" s="35">
        <f t="shared" si="139"/>
        <v>0</v>
      </c>
      <c r="CC296" s="35">
        <f t="shared" si="140"/>
        <v>0</v>
      </c>
      <c r="CF296" s="35">
        <f t="shared" si="141"/>
        <v>0</v>
      </c>
      <c r="CI296" s="35">
        <f t="shared" si="142"/>
        <v>0</v>
      </c>
      <c r="CL296" s="35">
        <f t="shared" si="143"/>
        <v>0</v>
      </c>
    </row>
    <row r="297" spans="3:90">
      <c r="C297" s="35">
        <f t="shared" si="114"/>
        <v>0</v>
      </c>
      <c r="F297" s="35">
        <f t="shared" si="115"/>
        <v>0</v>
      </c>
      <c r="I297" s="35">
        <f t="shared" si="116"/>
        <v>0</v>
      </c>
      <c r="L297" s="35">
        <f t="shared" si="117"/>
        <v>0</v>
      </c>
      <c r="O297" s="35">
        <f t="shared" si="118"/>
        <v>0</v>
      </c>
      <c r="R297" s="35">
        <f t="shared" si="119"/>
        <v>0</v>
      </c>
      <c r="U297" s="37">
        <f t="shared" si="120"/>
        <v>0</v>
      </c>
      <c r="X297" s="35">
        <f t="shared" si="121"/>
        <v>0</v>
      </c>
      <c r="AA297" s="35">
        <f t="shared" si="122"/>
        <v>0</v>
      </c>
      <c r="AD297" s="35">
        <f t="shared" si="123"/>
        <v>0</v>
      </c>
      <c r="AG297" s="35">
        <f t="shared" si="124"/>
        <v>0</v>
      </c>
      <c r="AJ297" s="35">
        <f t="shared" si="125"/>
        <v>0</v>
      </c>
      <c r="AM297" s="35">
        <f t="shared" si="126"/>
        <v>0</v>
      </c>
      <c r="AP297" s="35">
        <f t="shared" si="127"/>
        <v>0</v>
      </c>
      <c r="AS297" s="35">
        <f t="shared" si="128"/>
        <v>0</v>
      </c>
      <c r="AV297" s="35">
        <f t="shared" si="129"/>
        <v>0</v>
      </c>
      <c r="AY297" s="35">
        <f t="shared" si="130"/>
        <v>0</v>
      </c>
      <c r="BB297" s="35">
        <f t="shared" si="131"/>
        <v>0</v>
      </c>
      <c r="BE297" s="35">
        <f t="shared" si="132"/>
        <v>0</v>
      </c>
      <c r="BH297" s="35">
        <f t="shared" si="133"/>
        <v>0</v>
      </c>
      <c r="BK297" s="35">
        <f t="shared" si="134"/>
        <v>0</v>
      </c>
      <c r="BN297" s="35">
        <f t="shared" si="135"/>
        <v>0</v>
      </c>
      <c r="BQ297" s="35">
        <f t="shared" si="136"/>
        <v>0</v>
      </c>
      <c r="BT297" s="35">
        <f t="shared" si="137"/>
        <v>0</v>
      </c>
      <c r="BW297" s="35">
        <f t="shared" si="138"/>
        <v>0</v>
      </c>
      <c r="BZ297" s="35">
        <f t="shared" si="139"/>
        <v>0</v>
      </c>
      <c r="CC297" s="35">
        <f t="shared" si="140"/>
        <v>0</v>
      </c>
      <c r="CF297" s="35">
        <f t="shared" si="141"/>
        <v>0</v>
      </c>
      <c r="CI297" s="35">
        <f t="shared" si="142"/>
        <v>0</v>
      </c>
      <c r="CL297" s="35">
        <f t="shared" si="143"/>
        <v>0</v>
      </c>
    </row>
    <row r="298" spans="3:90">
      <c r="C298" s="35">
        <f t="shared" si="114"/>
        <v>0</v>
      </c>
      <c r="F298" s="35">
        <f t="shared" si="115"/>
        <v>0</v>
      </c>
      <c r="I298" s="35">
        <f t="shared" si="116"/>
        <v>0</v>
      </c>
      <c r="L298" s="35">
        <f t="shared" si="117"/>
        <v>0</v>
      </c>
      <c r="O298" s="35">
        <f t="shared" si="118"/>
        <v>0</v>
      </c>
      <c r="R298" s="35">
        <f t="shared" si="119"/>
        <v>0</v>
      </c>
      <c r="U298" s="37">
        <f t="shared" si="120"/>
        <v>0</v>
      </c>
      <c r="X298" s="35">
        <f t="shared" si="121"/>
        <v>0</v>
      </c>
      <c r="AA298" s="35">
        <f t="shared" si="122"/>
        <v>0</v>
      </c>
      <c r="AD298" s="35">
        <f t="shared" si="123"/>
        <v>0</v>
      </c>
      <c r="AG298" s="35">
        <f t="shared" si="124"/>
        <v>0</v>
      </c>
      <c r="AJ298" s="35">
        <f t="shared" si="125"/>
        <v>0</v>
      </c>
      <c r="AM298" s="35">
        <f t="shared" si="126"/>
        <v>0</v>
      </c>
      <c r="AP298" s="35">
        <f t="shared" si="127"/>
        <v>0</v>
      </c>
      <c r="AS298" s="35">
        <f t="shared" si="128"/>
        <v>0</v>
      </c>
      <c r="AV298" s="35">
        <f t="shared" si="129"/>
        <v>0</v>
      </c>
      <c r="AY298" s="35">
        <f t="shared" si="130"/>
        <v>0</v>
      </c>
      <c r="BB298" s="35">
        <f t="shared" si="131"/>
        <v>0</v>
      </c>
      <c r="BE298" s="35">
        <f t="shared" si="132"/>
        <v>0</v>
      </c>
      <c r="BH298" s="35">
        <f t="shared" si="133"/>
        <v>0</v>
      </c>
      <c r="BK298" s="35">
        <f t="shared" si="134"/>
        <v>0</v>
      </c>
      <c r="BN298" s="35">
        <f t="shared" si="135"/>
        <v>0</v>
      </c>
      <c r="BQ298" s="35">
        <f t="shared" si="136"/>
        <v>0</v>
      </c>
      <c r="BT298" s="35">
        <f t="shared" si="137"/>
        <v>0</v>
      </c>
      <c r="BW298" s="35">
        <f t="shared" si="138"/>
        <v>0</v>
      </c>
      <c r="BZ298" s="35">
        <f t="shared" si="139"/>
        <v>0</v>
      </c>
      <c r="CC298" s="35">
        <f t="shared" si="140"/>
        <v>0</v>
      </c>
      <c r="CF298" s="35">
        <f t="shared" si="141"/>
        <v>0</v>
      </c>
      <c r="CI298" s="35">
        <f t="shared" si="142"/>
        <v>0</v>
      </c>
      <c r="CL298" s="35">
        <f t="shared" si="143"/>
        <v>0</v>
      </c>
    </row>
    <row r="299" spans="3:90">
      <c r="C299" s="35">
        <f t="shared" si="114"/>
        <v>0</v>
      </c>
      <c r="F299" s="35">
        <f t="shared" si="115"/>
        <v>0</v>
      </c>
      <c r="I299" s="35">
        <f t="shared" si="116"/>
        <v>0</v>
      </c>
      <c r="L299" s="35">
        <f t="shared" si="117"/>
        <v>0</v>
      </c>
      <c r="O299" s="35">
        <f t="shared" si="118"/>
        <v>0</v>
      </c>
      <c r="R299" s="35">
        <f t="shared" si="119"/>
        <v>0</v>
      </c>
      <c r="U299" s="37">
        <f t="shared" si="120"/>
        <v>0</v>
      </c>
      <c r="X299" s="35">
        <f t="shared" si="121"/>
        <v>0</v>
      </c>
      <c r="AA299" s="35">
        <f t="shared" si="122"/>
        <v>0</v>
      </c>
      <c r="AD299" s="35">
        <f t="shared" si="123"/>
        <v>0</v>
      </c>
      <c r="AG299" s="35">
        <f t="shared" si="124"/>
        <v>0</v>
      </c>
      <c r="AJ299" s="35">
        <f t="shared" si="125"/>
        <v>0</v>
      </c>
      <c r="AM299" s="35">
        <f t="shared" si="126"/>
        <v>0</v>
      </c>
      <c r="AP299" s="35">
        <f t="shared" si="127"/>
        <v>0</v>
      </c>
      <c r="AS299" s="35">
        <f t="shared" si="128"/>
        <v>0</v>
      </c>
      <c r="AV299" s="35">
        <f t="shared" si="129"/>
        <v>0</v>
      </c>
      <c r="AY299" s="35">
        <f t="shared" si="130"/>
        <v>0</v>
      </c>
      <c r="BB299" s="35">
        <f t="shared" si="131"/>
        <v>0</v>
      </c>
      <c r="BE299" s="35">
        <f t="shared" si="132"/>
        <v>0</v>
      </c>
      <c r="BH299" s="35">
        <f t="shared" si="133"/>
        <v>0</v>
      </c>
      <c r="BK299" s="35">
        <f t="shared" si="134"/>
        <v>0</v>
      </c>
      <c r="BN299" s="35">
        <f t="shared" si="135"/>
        <v>0</v>
      </c>
      <c r="BQ299" s="35">
        <f t="shared" si="136"/>
        <v>0</v>
      </c>
      <c r="BT299" s="35">
        <f t="shared" si="137"/>
        <v>0</v>
      </c>
      <c r="BW299" s="35">
        <f t="shared" si="138"/>
        <v>0</v>
      </c>
      <c r="BZ299" s="35">
        <f t="shared" si="139"/>
        <v>0</v>
      </c>
      <c r="CC299" s="35">
        <f t="shared" si="140"/>
        <v>0</v>
      </c>
      <c r="CF299" s="35">
        <f t="shared" si="141"/>
        <v>0</v>
      </c>
      <c r="CI299" s="35">
        <f t="shared" si="142"/>
        <v>0</v>
      </c>
      <c r="CL299" s="35">
        <f t="shared" si="143"/>
        <v>0</v>
      </c>
    </row>
    <row r="300" spans="3:90">
      <c r="C300" s="35">
        <f t="shared" si="114"/>
        <v>0</v>
      </c>
      <c r="F300" s="35">
        <f t="shared" si="115"/>
        <v>0</v>
      </c>
      <c r="I300" s="35">
        <f t="shared" si="116"/>
        <v>0</v>
      </c>
      <c r="L300" s="35">
        <f t="shared" si="117"/>
        <v>0</v>
      </c>
      <c r="O300" s="35">
        <f t="shared" si="118"/>
        <v>0</v>
      </c>
      <c r="R300" s="35">
        <f t="shared" si="119"/>
        <v>0</v>
      </c>
      <c r="U300" s="37">
        <f t="shared" si="120"/>
        <v>0</v>
      </c>
      <c r="X300" s="35">
        <f t="shared" si="121"/>
        <v>0</v>
      </c>
      <c r="AA300" s="35">
        <f t="shared" si="122"/>
        <v>0</v>
      </c>
      <c r="AD300" s="35">
        <f t="shared" si="123"/>
        <v>0</v>
      </c>
      <c r="AG300" s="35">
        <f t="shared" si="124"/>
        <v>0</v>
      </c>
      <c r="AJ300" s="35">
        <f t="shared" si="125"/>
        <v>0</v>
      </c>
      <c r="AM300" s="35">
        <f t="shared" si="126"/>
        <v>0</v>
      </c>
      <c r="AP300" s="35">
        <f t="shared" si="127"/>
        <v>0</v>
      </c>
      <c r="AS300" s="35">
        <f t="shared" si="128"/>
        <v>0</v>
      </c>
      <c r="AV300" s="35">
        <f t="shared" si="129"/>
        <v>0</v>
      </c>
      <c r="AY300" s="35">
        <f t="shared" si="130"/>
        <v>0</v>
      </c>
      <c r="BB300" s="35">
        <f t="shared" si="131"/>
        <v>0</v>
      </c>
      <c r="BE300" s="35">
        <f t="shared" si="132"/>
        <v>0</v>
      </c>
      <c r="BH300" s="35">
        <f t="shared" si="133"/>
        <v>0</v>
      </c>
      <c r="BK300" s="35">
        <f t="shared" si="134"/>
        <v>0</v>
      </c>
      <c r="BN300" s="35">
        <f t="shared" si="135"/>
        <v>0</v>
      </c>
      <c r="BQ300" s="35">
        <f t="shared" si="136"/>
        <v>0</v>
      </c>
      <c r="BT300" s="35">
        <f t="shared" si="137"/>
        <v>0</v>
      </c>
      <c r="BW300" s="35">
        <f t="shared" si="138"/>
        <v>0</v>
      </c>
      <c r="BZ300" s="35">
        <f t="shared" si="139"/>
        <v>0</v>
      </c>
      <c r="CC300" s="35">
        <f t="shared" si="140"/>
        <v>0</v>
      </c>
      <c r="CF300" s="35">
        <f t="shared" si="141"/>
        <v>0</v>
      </c>
      <c r="CI300" s="35">
        <f t="shared" si="142"/>
        <v>0</v>
      </c>
      <c r="CL300" s="35">
        <f t="shared" si="143"/>
        <v>0</v>
      </c>
    </row>
    <row r="301" spans="3:90">
      <c r="C301" s="35">
        <f t="shared" si="114"/>
        <v>0</v>
      </c>
      <c r="F301" s="35">
        <f t="shared" si="115"/>
        <v>0</v>
      </c>
      <c r="I301" s="35">
        <f t="shared" si="116"/>
        <v>0</v>
      </c>
      <c r="L301" s="35">
        <f t="shared" si="117"/>
        <v>0</v>
      </c>
      <c r="O301" s="35">
        <f t="shared" si="118"/>
        <v>0</v>
      </c>
      <c r="R301" s="35">
        <f t="shared" si="119"/>
        <v>0</v>
      </c>
      <c r="U301" s="37">
        <f t="shared" si="120"/>
        <v>0</v>
      </c>
      <c r="X301" s="35">
        <f t="shared" si="121"/>
        <v>0</v>
      </c>
      <c r="AA301" s="35">
        <f t="shared" si="122"/>
        <v>0</v>
      </c>
      <c r="AD301" s="35">
        <f t="shared" si="123"/>
        <v>0</v>
      </c>
      <c r="AG301" s="35">
        <f t="shared" si="124"/>
        <v>0</v>
      </c>
      <c r="AJ301" s="35">
        <f t="shared" si="125"/>
        <v>0</v>
      </c>
      <c r="AM301" s="35">
        <f t="shared" si="126"/>
        <v>0</v>
      </c>
      <c r="AP301" s="35">
        <f t="shared" si="127"/>
        <v>0</v>
      </c>
      <c r="AS301" s="35">
        <f t="shared" si="128"/>
        <v>0</v>
      </c>
      <c r="AV301" s="35">
        <f t="shared" si="129"/>
        <v>0</v>
      </c>
      <c r="AY301" s="35">
        <f t="shared" si="130"/>
        <v>0</v>
      </c>
      <c r="BB301" s="35">
        <f t="shared" si="131"/>
        <v>0</v>
      </c>
      <c r="BE301" s="35">
        <f t="shared" si="132"/>
        <v>0</v>
      </c>
      <c r="BH301" s="35">
        <f t="shared" si="133"/>
        <v>0</v>
      </c>
      <c r="BK301" s="35">
        <f t="shared" si="134"/>
        <v>0</v>
      </c>
      <c r="BN301" s="35">
        <f t="shared" si="135"/>
        <v>0</v>
      </c>
      <c r="BQ301" s="35">
        <f t="shared" si="136"/>
        <v>0</v>
      </c>
      <c r="BT301" s="35">
        <f t="shared" si="137"/>
        <v>0</v>
      </c>
      <c r="BW301" s="35">
        <f t="shared" si="138"/>
        <v>0</v>
      </c>
      <c r="BZ301" s="35">
        <f t="shared" si="139"/>
        <v>0</v>
      </c>
      <c r="CC301" s="35">
        <f t="shared" si="140"/>
        <v>0</v>
      </c>
      <c r="CF301" s="35">
        <f t="shared" si="141"/>
        <v>0</v>
      </c>
      <c r="CI301" s="35">
        <f t="shared" si="142"/>
        <v>0</v>
      </c>
      <c r="CL301" s="35">
        <f t="shared" si="143"/>
        <v>0</v>
      </c>
    </row>
    <row r="302" spans="3:90">
      <c r="C302" s="35">
        <f t="shared" si="114"/>
        <v>0</v>
      </c>
      <c r="F302" s="35">
        <f t="shared" si="115"/>
        <v>0</v>
      </c>
      <c r="I302" s="35">
        <f t="shared" si="116"/>
        <v>0</v>
      </c>
      <c r="L302" s="35">
        <f t="shared" si="117"/>
        <v>0</v>
      </c>
      <c r="O302" s="35">
        <f t="shared" si="118"/>
        <v>0</v>
      </c>
      <c r="R302" s="35">
        <f t="shared" si="119"/>
        <v>0</v>
      </c>
      <c r="U302" s="37">
        <f t="shared" si="120"/>
        <v>0</v>
      </c>
      <c r="X302" s="35">
        <f t="shared" si="121"/>
        <v>0</v>
      </c>
      <c r="AA302" s="35">
        <f t="shared" si="122"/>
        <v>0</v>
      </c>
      <c r="AD302" s="35">
        <f t="shared" si="123"/>
        <v>0</v>
      </c>
      <c r="AG302" s="35">
        <f t="shared" si="124"/>
        <v>0</v>
      </c>
      <c r="AJ302" s="35">
        <f t="shared" si="125"/>
        <v>0</v>
      </c>
      <c r="AM302" s="35">
        <f t="shared" si="126"/>
        <v>0</v>
      </c>
      <c r="AP302" s="35">
        <f t="shared" si="127"/>
        <v>0</v>
      </c>
      <c r="AS302" s="35">
        <f t="shared" si="128"/>
        <v>0</v>
      </c>
      <c r="AV302" s="35">
        <f t="shared" si="129"/>
        <v>0</v>
      </c>
      <c r="AY302" s="35">
        <f t="shared" si="130"/>
        <v>0</v>
      </c>
      <c r="BB302" s="35">
        <f t="shared" si="131"/>
        <v>0</v>
      </c>
      <c r="BE302" s="35">
        <f t="shared" si="132"/>
        <v>0</v>
      </c>
      <c r="BH302" s="35">
        <f t="shared" si="133"/>
        <v>0</v>
      </c>
      <c r="BK302" s="35">
        <f t="shared" si="134"/>
        <v>0</v>
      </c>
      <c r="BN302" s="35">
        <f t="shared" si="135"/>
        <v>0</v>
      </c>
      <c r="BQ302" s="35">
        <f t="shared" si="136"/>
        <v>0</v>
      </c>
      <c r="BT302" s="35">
        <f t="shared" si="137"/>
        <v>0</v>
      </c>
      <c r="BW302" s="35">
        <f t="shared" si="138"/>
        <v>0</v>
      </c>
      <c r="BZ302" s="35">
        <f t="shared" si="139"/>
        <v>0</v>
      </c>
      <c r="CC302" s="35">
        <f t="shared" si="140"/>
        <v>0</v>
      </c>
      <c r="CF302" s="35">
        <f t="shared" si="141"/>
        <v>0</v>
      </c>
      <c r="CI302" s="35">
        <f t="shared" si="142"/>
        <v>0</v>
      </c>
      <c r="CL302" s="35">
        <f t="shared" si="143"/>
        <v>0</v>
      </c>
    </row>
    <row r="303" spans="3:90">
      <c r="C303" s="35">
        <f t="shared" si="114"/>
        <v>0</v>
      </c>
      <c r="F303" s="35">
        <f t="shared" si="115"/>
        <v>0</v>
      </c>
      <c r="I303" s="35">
        <f t="shared" si="116"/>
        <v>0</v>
      </c>
      <c r="L303" s="35">
        <f t="shared" si="117"/>
        <v>0</v>
      </c>
      <c r="O303" s="35">
        <f t="shared" si="118"/>
        <v>0</v>
      </c>
      <c r="R303" s="35">
        <f t="shared" si="119"/>
        <v>0</v>
      </c>
      <c r="U303" s="37">
        <f t="shared" si="120"/>
        <v>0</v>
      </c>
      <c r="X303" s="35">
        <f t="shared" si="121"/>
        <v>0</v>
      </c>
      <c r="AA303" s="35">
        <f t="shared" si="122"/>
        <v>0</v>
      </c>
      <c r="AD303" s="35">
        <f t="shared" si="123"/>
        <v>0</v>
      </c>
      <c r="AG303" s="35">
        <f t="shared" si="124"/>
        <v>0</v>
      </c>
      <c r="AJ303" s="35">
        <f t="shared" si="125"/>
        <v>0</v>
      </c>
      <c r="AM303" s="35">
        <f t="shared" si="126"/>
        <v>0</v>
      </c>
      <c r="AP303" s="35">
        <f t="shared" si="127"/>
        <v>0</v>
      </c>
      <c r="AS303" s="35">
        <f t="shared" si="128"/>
        <v>0</v>
      </c>
      <c r="AV303" s="35">
        <f t="shared" si="129"/>
        <v>0</v>
      </c>
      <c r="AY303" s="35">
        <f t="shared" si="130"/>
        <v>0</v>
      </c>
      <c r="BB303" s="35">
        <f t="shared" si="131"/>
        <v>0</v>
      </c>
      <c r="BE303" s="35">
        <f t="shared" si="132"/>
        <v>0</v>
      </c>
      <c r="BH303" s="35">
        <f t="shared" si="133"/>
        <v>0</v>
      </c>
      <c r="BK303" s="35">
        <f t="shared" si="134"/>
        <v>0</v>
      </c>
      <c r="BN303" s="35">
        <f t="shared" si="135"/>
        <v>0</v>
      </c>
      <c r="BQ303" s="35">
        <f t="shared" si="136"/>
        <v>0</v>
      </c>
      <c r="BT303" s="35">
        <f t="shared" si="137"/>
        <v>0</v>
      </c>
      <c r="BW303" s="35">
        <f t="shared" si="138"/>
        <v>0</v>
      </c>
      <c r="BZ303" s="35">
        <f t="shared" si="139"/>
        <v>0</v>
      </c>
      <c r="CC303" s="35">
        <f t="shared" si="140"/>
        <v>0</v>
      </c>
      <c r="CF303" s="35">
        <f t="shared" si="141"/>
        <v>0</v>
      </c>
      <c r="CI303" s="35">
        <f t="shared" si="142"/>
        <v>0</v>
      </c>
      <c r="CL303" s="35">
        <f t="shared" si="143"/>
        <v>0</v>
      </c>
    </row>
    <row r="304" spans="3:90">
      <c r="C304" s="35">
        <f t="shared" si="114"/>
        <v>0</v>
      </c>
      <c r="F304" s="35">
        <f t="shared" si="115"/>
        <v>0</v>
      </c>
      <c r="I304" s="35">
        <f t="shared" si="116"/>
        <v>0</v>
      </c>
      <c r="L304" s="35">
        <f t="shared" si="117"/>
        <v>0</v>
      </c>
      <c r="O304" s="35">
        <f t="shared" si="118"/>
        <v>0</v>
      </c>
      <c r="R304" s="35">
        <f t="shared" si="119"/>
        <v>0</v>
      </c>
      <c r="U304" s="37">
        <f t="shared" si="120"/>
        <v>0</v>
      </c>
      <c r="X304" s="35">
        <f t="shared" si="121"/>
        <v>0</v>
      </c>
      <c r="AA304" s="35">
        <f t="shared" si="122"/>
        <v>0</v>
      </c>
      <c r="AD304" s="35">
        <f t="shared" si="123"/>
        <v>0</v>
      </c>
      <c r="AG304" s="35">
        <f t="shared" si="124"/>
        <v>0</v>
      </c>
      <c r="AJ304" s="35">
        <f t="shared" si="125"/>
        <v>0</v>
      </c>
      <c r="AM304" s="35">
        <f t="shared" si="126"/>
        <v>0</v>
      </c>
      <c r="AP304" s="35">
        <f t="shared" si="127"/>
        <v>0</v>
      </c>
      <c r="AS304" s="35">
        <f t="shared" si="128"/>
        <v>0</v>
      </c>
      <c r="AV304" s="35">
        <f t="shared" si="129"/>
        <v>0</v>
      </c>
      <c r="AY304" s="35">
        <f t="shared" si="130"/>
        <v>0</v>
      </c>
      <c r="BB304" s="35">
        <f t="shared" si="131"/>
        <v>0</v>
      </c>
      <c r="BE304" s="35">
        <f t="shared" si="132"/>
        <v>0</v>
      </c>
      <c r="BH304" s="35">
        <f t="shared" si="133"/>
        <v>0</v>
      </c>
      <c r="BK304" s="35">
        <f t="shared" si="134"/>
        <v>0</v>
      </c>
      <c r="BN304" s="35">
        <f t="shared" si="135"/>
        <v>0</v>
      </c>
      <c r="BQ304" s="35">
        <f t="shared" si="136"/>
        <v>0</v>
      </c>
      <c r="BT304" s="35">
        <f t="shared" si="137"/>
        <v>0</v>
      </c>
      <c r="BW304" s="35">
        <f t="shared" si="138"/>
        <v>0</v>
      </c>
      <c r="BZ304" s="35">
        <f t="shared" si="139"/>
        <v>0</v>
      </c>
      <c r="CC304" s="35">
        <f t="shared" si="140"/>
        <v>0</v>
      </c>
      <c r="CF304" s="35">
        <f t="shared" si="141"/>
        <v>0</v>
      </c>
      <c r="CI304" s="35">
        <f t="shared" si="142"/>
        <v>0</v>
      </c>
      <c r="CL304" s="35">
        <f t="shared" si="143"/>
        <v>0</v>
      </c>
    </row>
    <row r="305" spans="3:90">
      <c r="C305" s="35">
        <f t="shared" si="114"/>
        <v>0</v>
      </c>
      <c r="F305" s="35">
        <f t="shared" si="115"/>
        <v>0</v>
      </c>
      <c r="I305" s="35">
        <f t="shared" si="116"/>
        <v>0</v>
      </c>
      <c r="L305" s="35">
        <f t="shared" si="117"/>
        <v>0</v>
      </c>
      <c r="O305" s="35">
        <f t="shared" si="118"/>
        <v>0</v>
      </c>
      <c r="R305" s="35">
        <f t="shared" si="119"/>
        <v>0</v>
      </c>
      <c r="U305" s="37">
        <f t="shared" si="120"/>
        <v>0</v>
      </c>
      <c r="X305" s="35">
        <f t="shared" si="121"/>
        <v>0</v>
      </c>
      <c r="AA305" s="35">
        <f t="shared" si="122"/>
        <v>0</v>
      </c>
      <c r="AD305" s="35">
        <f t="shared" si="123"/>
        <v>0</v>
      </c>
      <c r="AG305" s="35">
        <f t="shared" si="124"/>
        <v>0</v>
      </c>
      <c r="AJ305" s="35">
        <f t="shared" si="125"/>
        <v>0</v>
      </c>
      <c r="AM305" s="35">
        <f t="shared" si="126"/>
        <v>0</v>
      </c>
      <c r="AP305" s="35">
        <f t="shared" si="127"/>
        <v>0</v>
      </c>
      <c r="AS305" s="35">
        <f t="shared" si="128"/>
        <v>0</v>
      </c>
      <c r="AV305" s="35">
        <f t="shared" si="129"/>
        <v>0</v>
      </c>
      <c r="AY305" s="35">
        <f t="shared" si="130"/>
        <v>0</v>
      </c>
      <c r="BB305" s="35">
        <f t="shared" si="131"/>
        <v>0</v>
      </c>
      <c r="BE305" s="35">
        <f t="shared" si="132"/>
        <v>0</v>
      </c>
      <c r="BH305" s="35">
        <f t="shared" si="133"/>
        <v>0</v>
      </c>
      <c r="BK305" s="35">
        <f t="shared" si="134"/>
        <v>0</v>
      </c>
      <c r="BN305" s="35">
        <f t="shared" si="135"/>
        <v>0</v>
      </c>
      <c r="BQ305" s="35">
        <f t="shared" si="136"/>
        <v>0</v>
      </c>
      <c r="BT305" s="35">
        <f t="shared" si="137"/>
        <v>0</v>
      </c>
      <c r="BW305" s="35">
        <f t="shared" si="138"/>
        <v>0</v>
      </c>
      <c r="BZ305" s="35">
        <f t="shared" si="139"/>
        <v>0</v>
      </c>
      <c r="CC305" s="35">
        <f t="shared" si="140"/>
        <v>0</v>
      </c>
      <c r="CF305" s="35">
        <f t="shared" si="141"/>
        <v>0</v>
      </c>
      <c r="CI305" s="35">
        <f t="shared" si="142"/>
        <v>0</v>
      </c>
      <c r="CL305" s="35">
        <f t="shared" si="143"/>
        <v>0</v>
      </c>
    </row>
    <row r="306" spans="3:90">
      <c r="C306" s="35">
        <f t="shared" si="114"/>
        <v>0</v>
      </c>
      <c r="F306" s="35">
        <f t="shared" si="115"/>
        <v>0</v>
      </c>
      <c r="I306" s="35">
        <f t="shared" si="116"/>
        <v>0</v>
      </c>
      <c r="L306" s="35">
        <f t="shared" si="117"/>
        <v>0</v>
      </c>
      <c r="O306" s="35">
        <f t="shared" si="118"/>
        <v>0</v>
      </c>
      <c r="R306" s="35">
        <f t="shared" si="119"/>
        <v>0</v>
      </c>
      <c r="U306" s="37">
        <f t="shared" si="120"/>
        <v>0</v>
      </c>
      <c r="X306" s="35">
        <f t="shared" si="121"/>
        <v>0</v>
      </c>
      <c r="AA306" s="35">
        <f t="shared" si="122"/>
        <v>0</v>
      </c>
      <c r="AD306" s="35">
        <f t="shared" si="123"/>
        <v>0</v>
      </c>
      <c r="AG306" s="35">
        <f t="shared" si="124"/>
        <v>0</v>
      </c>
      <c r="AJ306" s="35">
        <f t="shared" si="125"/>
        <v>0</v>
      </c>
      <c r="AM306" s="35">
        <f t="shared" si="126"/>
        <v>0</v>
      </c>
      <c r="AP306" s="35">
        <f t="shared" si="127"/>
        <v>0</v>
      </c>
      <c r="AS306" s="35">
        <f t="shared" si="128"/>
        <v>0</v>
      </c>
      <c r="AV306" s="35">
        <f t="shared" si="129"/>
        <v>0</v>
      </c>
      <c r="AY306" s="35">
        <f t="shared" si="130"/>
        <v>0</v>
      </c>
      <c r="BB306" s="35">
        <f t="shared" si="131"/>
        <v>0</v>
      </c>
      <c r="BE306" s="35">
        <f t="shared" si="132"/>
        <v>0</v>
      </c>
      <c r="BH306" s="35">
        <f t="shared" si="133"/>
        <v>0</v>
      </c>
      <c r="BK306" s="35">
        <f t="shared" si="134"/>
        <v>0</v>
      </c>
      <c r="BN306" s="35">
        <f t="shared" si="135"/>
        <v>0</v>
      </c>
      <c r="BQ306" s="35">
        <f t="shared" si="136"/>
        <v>0</v>
      </c>
      <c r="BT306" s="35">
        <f t="shared" si="137"/>
        <v>0</v>
      </c>
      <c r="BW306" s="35">
        <f t="shared" si="138"/>
        <v>0</v>
      </c>
      <c r="BZ306" s="35">
        <f t="shared" si="139"/>
        <v>0</v>
      </c>
      <c r="CC306" s="35">
        <f t="shared" si="140"/>
        <v>0</v>
      </c>
      <c r="CF306" s="35">
        <f t="shared" si="141"/>
        <v>0</v>
      </c>
      <c r="CI306" s="35">
        <f t="shared" si="142"/>
        <v>0</v>
      </c>
      <c r="CL306" s="35">
        <f t="shared" si="143"/>
        <v>0</v>
      </c>
    </row>
    <row r="307" spans="3:90">
      <c r="C307" s="35">
        <f t="shared" si="114"/>
        <v>0</v>
      </c>
      <c r="F307" s="35">
        <f t="shared" si="115"/>
        <v>0</v>
      </c>
      <c r="I307" s="35">
        <f t="shared" si="116"/>
        <v>0</v>
      </c>
      <c r="L307" s="35">
        <f t="shared" si="117"/>
        <v>0</v>
      </c>
      <c r="O307" s="35">
        <f t="shared" si="118"/>
        <v>0</v>
      </c>
      <c r="R307" s="35">
        <f t="shared" si="119"/>
        <v>0</v>
      </c>
      <c r="U307" s="37">
        <f t="shared" si="120"/>
        <v>0</v>
      </c>
      <c r="X307" s="35">
        <f t="shared" si="121"/>
        <v>0</v>
      </c>
      <c r="AA307" s="35">
        <f t="shared" si="122"/>
        <v>0</v>
      </c>
      <c r="AD307" s="35">
        <f t="shared" si="123"/>
        <v>0</v>
      </c>
      <c r="AG307" s="35">
        <f t="shared" si="124"/>
        <v>0</v>
      </c>
      <c r="AJ307" s="35">
        <f t="shared" si="125"/>
        <v>0</v>
      </c>
      <c r="AM307" s="35">
        <f t="shared" si="126"/>
        <v>0</v>
      </c>
      <c r="AP307" s="35">
        <f t="shared" si="127"/>
        <v>0</v>
      </c>
      <c r="AS307" s="35">
        <f t="shared" si="128"/>
        <v>0</v>
      </c>
      <c r="AV307" s="35">
        <f t="shared" si="129"/>
        <v>0</v>
      </c>
      <c r="AY307" s="35">
        <f t="shared" si="130"/>
        <v>0</v>
      </c>
      <c r="BB307" s="35">
        <f t="shared" si="131"/>
        <v>0</v>
      </c>
      <c r="BE307" s="35">
        <f t="shared" si="132"/>
        <v>0</v>
      </c>
      <c r="BH307" s="35">
        <f t="shared" si="133"/>
        <v>0</v>
      </c>
      <c r="BK307" s="35">
        <f t="shared" si="134"/>
        <v>0</v>
      </c>
      <c r="BN307" s="35">
        <f t="shared" si="135"/>
        <v>0</v>
      </c>
      <c r="BQ307" s="35">
        <f t="shared" si="136"/>
        <v>0</v>
      </c>
      <c r="BT307" s="35">
        <f t="shared" si="137"/>
        <v>0</v>
      </c>
      <c r="BW307" s="35">
        <f t="shared" si="138"/>
        <v>0</v>
      </c>
      <c r="BZ307" s="35">
        <f t="shared" si="139"/>
        <v>0</v>
      </c>
      <c r="CC307" s="35">
        <f t="shared" si="140"/>
        <v>0</v>
      </c>
      <c r="CF307" s="35">
        <f t="shared" si="141"/>
        <v>0</v>
      </c>
      <c r="CI307" s="35">
        <f t="shared" si="142"/>
        <v>0</v>
      </c>
      <c r="CL307" s="35">
        <f t="shared" si="143"/>
        <v>0</v>
      </c>
    </row>
    <row r="308" spans="3:90">
      <c r="C308" s="35">
        <f t="shared" si="114"/>
        <v>0</v>
      </c>
      <c r="F308" s="35">
        <f t="shared" si="115"/>
        <v>0</v>
      </c>
      <c r="I308" s="35">
        <f t="shared" si="116"/>
        <v>0</v>
      </c>
      <c r="L308" s="35">
        <f t="shared" si="117"/>
        <v>0</v>
      </c>
      <c r="O308" s="35">
        <f t="shared" si="118"/>
        <v>0</v>
      </c>
      <c r="R308" s="35">
        <f t="shared" si="119"/>
        <v>0</v>
      </c>
      <c r="U308" s="37">
        <f t="shared" si="120"/>
        <v>0</v>
      </c>
      <c r="X308" s="35">
        <f t="shared" si="121"/>
        <v>0</v>
      </c>
      <c r="AA308" s="35">
        <f t="shared" si="122"/>
        <v>0</v>
      </c>
      <c r="AD308" s="35">
        <f t="shared" si="123"/>
        <v>0</v>
      </c>
      <c r="AG308" s="35">
        <f t="shared" si="124"/>
        <v>0</v>
      </c>
      <c r="AJ308" s="35">
        <f t="shared" si="125"/>
        <v>0</v>
      </c>
      <c r="AM308" s="35">
        <f t="shared" si="126"/>
        <v>0</v>
      </c>
      <c r="AP308" s="35">
        <f t="shared" si="127"/>
        <v>0</v>
      </c>
      <c r="AS308" s="35">
        <f t="shared" si="128"/>
        <v>0</v>
      </c>
      <c r="AV308" s="35">
        <f t="shared" si="129"/>
        <v>0</v>
      </c>
      <c r="AY308" s="35">
        <f t="shared" si="130"/>
        <v>0</v>
      </c>
      <c r="BB308" s="35">
        <f t="shared" si="131"/>
        <v>0</v>
      </c>
      <c r="BE308" s="35">
        <f t="shared" si="132"/>
        <v>0</v>
      </c>
      <c r="BH308" s="35">
        <f t="shared" si="133"/>
        <v>0</v>
      </c>
      <c r="BK308" s="35">
        <f t="shared" si="134"/>
        <v>0</v>
      </c>
      <c r="BN308" s="35">
        <f t="shared" si="135"/>
        <v>0</v>
      </c>
      <c r="BQ308" s="35">
        <f t="shared" si="136"/>
        <v>0</v>
      </c>
      <c r="BT308" s="35">
        <f t="shared" si="137"/>
        <v>0</v>
      </c>
      <c r="BW308" s="35">
        <f t="shared" si="138"/>
        <v>0</v>
      </c>
      <c r="BZ308" s="35">
        <f t="shared" si="139"/>
        <v>0</v>
      </c>
      <c r="CC308" s="35">
        <f t="shared" si="140"/>
        <v>0</v>
      </c>
      <c r="CF308" s="35">
        <f t="shared" si="141"/>
        <v>0</v>
      </c>
      <c r="CI308" s="35">
        <f t="shared" si="142"/>
        <v>0</v>
      </c>
      <c r="CL308" s="35">
        <f t="shared" si="143"/>
        <v>0</v>
      </c>
    </row>
    <row r="309" spans="3:90">
      <c r="C309" s="35">
        <f t="shared" si="114"/>
        <v>0</v>
      </c>
      <c r="F309" s="35">
        <f t="shared" si="115"/>
        <v>0</v>
      </c>
      <c r="I309" s="35">
        <f t="shared" si="116"/>
        <v>0</v>
      </c>
      <c r="L309" s="35">
        <f t="shared" si="117"/>
        <v>0</v>
      </c>
      <c r="O309" s="35">
        <f t="shared" si="118"/>
        <v>0</v>
      </c>
      <c r="R309" s="35">
        <f t="shared" si="119"/>
        <v>0</v>
      </c>
      <c r="U309" s="37">
        <f t="shared" si="120"/>
        <v>0</v>
      </c>
      <c r="X309" s="35">
        <f t="shared" si="121"/>
        <v>0</v>
      </c>
      <c r="AA309" s="35">
        <f t="shared" si="122"/>
        <v>0</v>
      </c>
      <c r="AD309" s="35">
        <f t="shared" si="123"/>
        <v>0</v>
      </c>
      <c r="AG309" s="35">
        <f t="shared" si="124"/>
        <v>0</v>
      </c>
      <c r="AJ309" s="35">
        <f t="shared" si="125"/>
        <v>0</v>
      </c>
      <c r="AM309" s="35">
        <f t="shared" si="126"/>
        <v>0</v>
      </c>
      <c r="AP309" s="35">
        <f t="shared" si="127"/>
        <v>0</v>
      </c>
      <c r="AS309" s="35">
        <f t="shared" si="128"/>
        <v>0</v>
      </c>
      <c r="AV309" s="35">
        <f t="shared" si="129"/>
        <v>0</v>
      </c>
      <c r="AY309" s="35">
        <f t="shared" si="130"/>
        <v>0</v>
      </c>
      <c r="BB309" s="35">
        <f t="shared" si="131"/>
        <v>0</v>
      </c>
      <c r="BE309" s="35">
        <f t="shared" si="132"/>
        <v>0</v>
      </c>
      <c r="BH309" s="35">
        <f t="shared" si="133"/>
        <v>0</v>
      </c>
      <c r="BK309" s="35">
        <f t="shared" si="134"/>
        <v>0</v>
      </c>
      <c r="BN309" s="35">
        <f t="shared" si="135"/>
        <v>0</v>
      </c>
      <c r="BQ309" s="35">
        <f t="shared" si="136"/>
        <v>0</v>
      </c>
      <c r="BT309" s="35">
        <f t="shared" si="137"/>
        <v>0</v>
      </c>
      <c r="BW309" s="35">
        <f t="shared" si="138"/>
        <v>0</v>
      </c>
      <c r="BZ309" s="35">
        <f t="shared" si="139"/>
        <v>0</v>
      </c>
      <c r="CC309" s="35">
        <f t="shared" si="140"/>
        <v>0</v>
      </c>
      <c r="CF309" s="35">
        <f t="shared" si="141"/>
        <v>0</v>
      </c>
      <c r="CI309" s="35">
        <f t="shared" si="142"/>
        <v>0</v>
      </c>
      <c r="CL309" s="35">
        <f t="shared" si="143"/>
        <v>0</v>
      </c>
    </row>
    <row r="310" spans="3:90">
      <c r="C310" s="35">
        <f t="shared" si="114"/>
        <v>0</v>
      </c>
      <c r="F310" s="35">
        <f t="shared" si="115"/>
        <v>0</v>
      </c>
      <c r="I310" s="35">
        <f t="shared" si="116"/>
        <v>0</v>
      </c>
      <c r="L310" s="35">
        <f t="shared" si="117"/>
        <v>0</v>
      </c>
      <c r="O310" s="35">
        <f t="shared" si="118"/>
        <v>0</v>
      </c>
      <c r="R310" s="35">
        <f t="shared" si="119"/>
        <v>0</v>
      </c>
      <c r="U310" s="37">
        <f t="shared" si="120"/>
        <v>0</v>
      </c>
      <c r="X310" s="35">
        <f t="shared" si="121"/>
        <v>0</v>
      </c>
      <c r="AA310" s="35">
        <f t="shared" si="122"/>
        <v>0</v>
      </c>
      <c r="AD310" s="35">
        <f t="shared" si="123"/>
        <v>0</v>
      </c>
      <c r="AG310" s="35">
        <f t="shared" si="124"/>
        <v>0</v>
      </c>
      <c r="AJ310" s="35">
        <f t="shared" si="125"/>
        <v>0</v>
      </c>
      <c r="AM310" s="35">
        <f t="shared" si="126"/>
        <v>0</v>
      </c>
      <c r="AP310" s="35">
        <f t="shared" si="127"/>
        <v>0</v>
      </c>
      <c r="AS310" s="35">
        <f t="shared" si="128"/>
        <v>0</v>
      </c>
      <c r="AV310" s="35">
        <f t="shared" si="129"/>
        <v>0</v>
      </c>
      <c r="AY310" s="35">
        <f t="shared" si="130"/>
        <v>0</v>
      </c>
      <c r="BB310" s="35">
        <f t="shared" si="131"/>
        <v>0</v>
      </c>
      <c r="BE310" s="35">
        <f t="shared" si="132"/>
        <v>0</v>
      </c>
      <c r="BH310" s="35">
        <f t="shared" si="133"/>
        <v>0</v>
      </c>
      <c r="BK310" s="35">
        <f t="shared" si="134"/>
        <v>0</v>
      </c>
      <c r="BN310" s="35">
        <f t="shared" si="135"/>
        <v>0</v>
      </c>
      <c r="BQ310" s="35">
        <f t="shared" si="136"/>
        <v>0</v>
      </c>
      <c r="BT310" s="35">
        <f t="shared" si="137"/>
        <v>0</v>
      </c>
      <c r="BW310" s="35">
        <f t="shared" si="138"/>
        <v>0</v>
      </c>
      <c r="BZ310" s="35">
        <f t="shared" si="139"/>
        <v>0</v>
      </c>
      <c r="CC310" s="35">
        <f t="shared" si="140"/>
        <v>0</v>
      </c>
      <c r="CF310" s="35">
        <f t="shared" si="141"/>
        <v>0</v>
      </c>
      <c r="CI310" s="35">
        <f t="shared" si="142"/>
        <v>0</v>
      </c>
      <c r="CL310" s="35">
        <f t="shared" si="143"/>
        <v>0</v>
      </c>
    </row>
    <row r="311" spans="3:90">
      <c r="C311" s="35">
        <f t="shared" si="114"/>
        <v>0</v>
      </c>
      <c r="F311" s="35">
        <f t="shared" si="115"/>
        <v>0</v>
      </c>
      <c r="I311" s="35">
        <f t="shared" si="116"/>
        <v>0</v>
      </c>
      <c r="L311" s="35">
        <f t="shared" si="117"/>
        <v>0</v>
      </c>
      <c r="O311" s="35">
        <f t="shared" si="118"/>
        <v>0</v>
      </c>
      <c r="R311" s="35">
        <f t="shared" si="119"/>
        <v>0</v>
      </c>
      <c r="U311" s="37">
        <f t="shared" si="120"/>
        <v>0</v>
      </c>
      <c r="X311" s="35">
        <f t="shared" si="121"/>
        <v>0</v>
      </c>
      <c r="AA311" s="35">
        <f t="shared" si="122"/>
        <v>0</v>
      </c>
      <c r="AD311" s="35">
        <f t="shared" si="123"/>
        <v>0</v>
      </c>
      <c r="AG311" s="35">
        <f t="shared" si="124"/>
        <v>0</v>
      </c>
      <c r="AJ311" s="35">
        <f t="shared" si="125"/>
        <v>0</v>
      </c>
      <c r="AM311" s="35">
        <f t="shared" si="126"/>
        <v>0</v>
      </c>
      <c r="AP311" s="35">
        <f t="shared" si="127"/>
        <v>0</v>
      </c>
      <c r="AS311" s="35">
        <f t="shared" si="128"/>
        <v>0</v>
      </c>
      <c r="AV311" s="35">
        <f t="shared" si="129"/>
        <v>0</v>
      </c>
      <c r="AY311" s="35">
        <f t="shared" si="130"/>
        <v>0</v>
      </c>
      <c r="BB311" s="35">
        <f t="shared" si="131"/>
        <v>0</v>
      </c>
      <c r="BE311" s="35">
        <f t="shared" si="132"/>
        <v>0</v>
      </c>
      <c r="BH311" s="35">
        <f t="shared" si="133"/>
        <v>0</v>
      </c>
      <c r="BK311" s="35">
        <f t="shared" si="134"/>
        <v>0</v>
      </c>
      <c r="BN311" s="35">
        <f t="shared" si="135"/>
        <v>0</v>
      </c>
      <c r="BQ311" s="35">
        <f t="shared" si="136"/>
        <v>0</v>
      </c>
      <c r="BT311" s="35">
        <f t="shared" si="137"/>
        <v>0</v>
      </c>
      <c r="BW311" s="35">
        <f t="shared" si="138"/>
        <v>0</v>
      </c>
      <c r="BZ311" s="35">
        <f t="shared" si="139"/>
        <v>0</v>
      </c>
      <c r="CC311" s="35">
        <f t="shared" si="140"/>
        <v>0</v>
      </c>
      <c r="CF311" s="35">
        <f t="shared" si="141"/>
        <v>0</v>
      </c>
      <c r="CI311" s="35">
        <f t="shared" si="142"/>
        <v>0</v>
      </c>
      <c r="CL311" s="35">
        <f t="shared" si="143"/>
        <v>0</v>
      </c>
    </row>
    <row r="312" spans="3:90">
      <c r="C312" s="35">
        <f t="shared" si="114"/>
        <v>0</v>
      </c>
      <c r="F312" s="35">
        <f t="shared" si="115"/>
        <v>0</v>
      </c>
      <c r="I312" s="35">
        <f t="shared" si="116"/>
        <v>0</v>
      </c>
      <c r="L312" s="35">
        <f t="shared" si="117"/>
        <v>0</v>
      </c>
      <c r="O312" s="35">
        <f t="shared" si="118"/>
        <v>0</v>
      </c>
      <c r="R312" s="35">
        <f t="shared" si="119"/>
        <v>0</v>
      </c>
      <c r="U312" s="37">
        <f t="shared" si="120"/>
        <v>0</v>
      </c>
      <c r="X312" s="35">
        <f t="shared" si="121"/>
        <v>0</v>
      </c>
      <c r="AA312" s="35">
        <f t="shared" si="122"/>
        <v>0</v>
      </c>
      <c r="AD312" s="35">
        <f t="shared" si="123"/>
        <v>0</v>
      </c>
      <c r="AG312" s="35">
        <f t="shared" si="124"/>
        <v>0</v>
      </c>
      <c r="AJ312" s="35">
        <f t="shared" si="125"/>
        <v>0</v>
      </c>
      <c r="AM312" s="35">
        <f t="shared" si="126"/>
        <v>0</v>
      </c>
      <c r="AP312" s="35">
        <f t="shared" si="127"/>
        <v>0</v>
      </c>
      <c r="AS312" s="35">
        <f t="shared" si="128"/>
        <v>0</v>
      </c>
      <c r="AV312" s="35">
        <f t="shared" si="129"/>
        <v>0</v>
      </c>
      <c r="AY312" s="35">
        <f t="shared" si="130"/>
        <v>0</v>
      </c>
      <c r="BB312" s="35">
        <f t="shared" si="131"/>
        <v>0</v>
      </c>
      <c r="BE312" s="35">
        <f t="shared" si="132"/>
        <v>0</v>
      </c>
      <c r="BH312" s="35">
        <f t="shared" si="133"/>
        <v>0</v>
      </c>
      <c r="BK312" s="35">
        <f t="shared" si="134"/>
        <v>0</v>
      </c>
      <c r="BN312" s="35">
        <f t="shared" si="135"/>
        <v>0</v>
      </c>
      <c r="BQ312" s="35">
        <f t="shared" si="136"/>
        <v>0</v>
      </c>
      <c r="BT312" s="35">
        <f t="shared" si="137"/>
        <v>0</v>
      </c>
      <c r="BW312" s="35">
        <f t="shared" si="138"/>
        <v>0</v>
      </c>
      <c r="BZ312" s="35">
        <f t="shared" si="139"/>
        <v>0</v>
      </c>
      <c r="CC312" s="35">
        <f t="shared" si="140"/>
        <v>0</v>
      </c>
      <c r="CF312" s="35">
        <f t="shared" si="141"/>
        <v>0</v>
      </c>
      <c r="CI312" s="35">
        <f t="shared" si="142"/>
        <v>0</v>
      </c>
      <c r="CL312" s="35">
        <f t="shared" si="143"/>
        <v>0</v>
      </c>
    </row>
    <row r="313" spans="3:90">
      <c r="C313" s="35">
        <f t="shared" si="114"/>
        <v>0</v>
      </c>
      <c r="F313" s="35">
        <f t="shared" si="115"/>
        <v>0</v>
      </c>
      <c r="I313" s="35">
        <f t="shared" si="116"/>
        <v>0</v>
      </c>
      <c r="L313" s="35">
        <f t="shared" si="117"/>
        <v>0</v>
      </c>
      <c r="O313" s="35">
        <f t="shared" si="118"/>
        <v>0</v>
      </c>
      <c r="R313" s="35">
        <f t="shared" si="119"/>
        <v>0</v>
      </c>
      <c r="U313" s="37">
        <f t="shared" si="120"/>
        <v>0</v>
      </c>
      <c r="X313" s="35">
        <f t="shared" si="121"/>
        <v>0</v>
      </c>
      <c r="AA313" s="35">
        <f t="shared" si="122"/>
        <v>0</v>
      </c>
      <c r="AD313" s="35">
        <f t="shared" si="123"/>
        <v>0</v>
      </c>
      <c r="AG313" s="35">
        <f t="shared" si="124"/>
        <v>0</v>
      </c>
      <c r="AJ313" s="35">
        <f t="shared" si="125"/>
        <v>0</v>
      </c>
      <c r="AM313" s="35">
        <f t="shared" si="126"/>
        <v>0</v>
      </c>
      <c r="AP313" s="35">
        <f t="shared" si="127"/>
        <v>0</v>
      </c>
      <c r="AS313" s="35">
        <f t="shared" si="128"/>
        <v>0</v>
      </c>
      <c r="AV313" s="35">
        <f t="shared" si="129"/>
        <v>0</v>
      </c>
      <c r="AY313" s="35">
        <f t="shared" si="130"/>
        <v>0</v>
      </c>
      <c r="BB313" s="35">
        <f t="shared" si="131"/>
        <v>0</v>
      </c>
      <c r="BE313" s="35">
        <f t="shared" si="132"/>
        <v>0</v>
      </c>
      <c r="BH313" s="35">
        <f t="shared" si="133"/>
        <v>0</v>
      </c>
      <c r="BK313" s="35">
        <f t="shared" si="134"/>
        <v>0</v>
      </c>
      <c r="BN313" s="35">
        <f t="shared" si="135"/>
        <v>0</v>
      </c>
      <c r="BQ313" s="35">
        <f t="shared" si="136"/>
        <v>0</v>
      </c>
      <c r="BT313" s="35">
        <f t="shared" si="137"/>
        <v>0</v>
      </c>
      <c r="BW313" s="35">
        <f t="shared" si="138"/>
        <v>0</v>
      </c>
      <c r="BZ313" s="35">
        <f t="shared" si="139"/>
        <v>0</v>
      </c>
      <c r="CC313" s="35">
        <f t="shared" si="140"/>
        <v>0</v>
      </c>
      <c r="CF313" s="35">
        <f t="shared" si="141"/>
        <v>0</v>
      </c>
      <c r="CI313" s="35">
        <f t="shared" si="142"/>
        <v>0</v>
      </c>
      <c r="CL313" s="35">
        <f t="shared" si="143"/>
        <v>0</v>
      </c>
    </row>
    <row r="314" spans="3:90">
      <c r="C314" s="35">
        <f t="shared" si="114"/>
        <v>0</v>
      </c>
      <c r="F314" s="35">
        <f t="shared" si="115"/>
        <v>0</v>
      </c>
      <c r="I314" s="35">
        <f t="shared" si="116"/>
        <v>0</v>
      </c>
      <c r="L314" s="35">
        <f t="shared" si="117"/>
        <v>0</v>
      </c>
      <c r="O314" s="35">
        <f t="shared" si="118"/>
        <v>0</v>
      </c>
      <c r="R314" s="35">
        <f t="shared" si="119"/>
        <v>0</v>
      </c>
      <c r="U314" s="37">
        <f t="shared" si="120"/>
        <v>0</v>
      </c>
      <c r="X314" s="35">
        <f t="shared" si="121"/>
        <v>0</v>
      </c>
      <c r="AA314" s="35">
        <f t="shared" si="122"/>
        <v>0</v>
      </c>
      <c r="AD314" s="35">
        <f t="shared" si="123"/>
        <v>0</v>
      </c>
      <c r="AG314" s="35">
        <f t="shared" si="124"/>
        <v>0</v>
      </c>
      <c r="AJ314" s="35">
        <f t="shared" si="125"/>
        <v>0</v>
      </c>
      <c r="AM314" s="35">
        <f t="shared" si="126"/>
        <v>0</v>
      </c>
      <c r="AP314" s="35">
        <f t="shared" si="127"/>
        <v>0</v>
      </c>
      <c r="AS314" s="35">
        <f t="shared" si="128"/>
        <v>0</v>
      </c>
      <c r="AV314" s="35">
        <f t="shared" si="129"/>
        <v>0</v>
      </c>
      <c r="AY314" s="35">
        <f t="shared" si="130"/>
        <v>0</v>
      </c>
      <c r="BB314" s="35">
        <f t="shared" si="131"/>
        <v>0</v>
      </c>
      <c r="BE314" s="35">
        <f t="shared" si="132"/>
        <v>0</v>
      </c>
      <c r="BH314" s="35">
        <f t="shared" si="133"/>
        <v>0</v>
      </c>
      <c r="BK314" s="35">
        <f t="shared" si="134"/>
        <v>0</v>
      </c>
      <c r="BN314" s="35">
        <f t="shared" si="135"/>
        <v>0</v>
      </c>
      <c r="BQ314" s="35">
        <f t="shared" si="136"/>
        <v>0</v>
      </c>
      <c r="BT314" s="35">
        <f t="shared" si="137"/>
        <v>0</v>
      </c>
      <c r="BW314" s="35">
        <f t="shared" si="138"/>
        <v>0</v>
      </c>
      <c r="BZ314" s="35">
        <f t="shared" si="139"/>
        <v>0</v>
      </c>
      <c r="CC314" s="35">
        <f t="shared" si="140"/>
        <v>0</v>
      </c>
      <c r="CF314" s="35">
        <f t="shared" si="141"/>
        <v>0</v>
      </c>
      <c r="CI314" s="35">
        <f t="shared" si="142"/>
        <v>0</v>
      </c>
      <c r="CL314" s="35">
        <f t="shared" si="143"/>
        <v>0</v>
      </c>
    </row>
    <row r="315" spans="3:90">
      <c r="C315" s="35">
        <f t="shared" si="114"/>
        <v>0</v>
      </c>
      <c r="F315" s="35">
        <f t="shared" si="115"/>
        <v>0</v>
      </c>
      <c r="I315" s="35">
        <f t="shared" si="116"/>
        <v>0</v>
      </c>
      <c r="L315" s="35">
        <f t="shared" si="117"/>
        <v>0</v>
      </c>
      <c r="O315" s="35">
        <f t="shared" si="118"/>
        <v>0</v>
      </c>
      <c r="R315" s="35">
        <f t="shared" si="119"/>
        <v>0</v>
      </c>
      <c r="U315" s="37">
        <f t="shared" si="120"/>
        <v>0</v>
      </c>
      <c r="X315" s="35">
        <f t="shared" si="121"/>
        <v>0</v>
      </c>
      <c r="AA315" s="35">
        <f t="shared" si="122"/>
        <v>0</v>
      </c>
      <c r="AD315" s="35">
        <f t="shared" si="123"/>
        <v>0</v>
      </c>
      <c r="AG315" s="35">
        <f t="shared" si="124"/>
        <v>0</v>
      </c>
      <c r="AJ315" s="35">
        <f t="shared" si="125"/>
        <v>0</v>
      </c>
      <c r="AM315" s="35">
        <f t="shared" si="126"/>
        <v>0</v>
      </c>
      <c r="AP315" s="35">
        <f t="shared" si="127"/>
        <v>0</v>
      </c>
      <c r="AS315" s="35">
        <f t="shared" si="128"/>
        <v>0</v>
      </c>
      <c r="AV315" s="35">
        <f t="shared" si="129"/>
        <v>0</v>
      </c>
      <c r="AY315" s="35">
        <f t="shared" si="130"/>
        <v>0</v>
      </c>
      <c r="BB315" s="35">
        <f t="shared" si="131"/>
        <v>0</v>
      </c>
      <c r="BE315" s="35">
        <f t="shared" si="132"/>
        <v>0</v>
      </c>
      <c r="BH315" s="35">
        <f t="shared" si="133"/>
        <v>0</v>
      </c>
      <c r="BK315" s="35">
        <f t="shared" si="134"/>
        <v>0</v>
      </c>
      <c r="BN315" s="35">
        <f t="shared" si="135"/>
        <v>0</v>
      </c>
      <c r="BQ315" s="35">
        <f t="shared" si="136"/>
        <v>0</v>
      </c>
      <c r="BT315" s="35">
        <f t="shared" si="137"/>
        <v>0</v>
      </c>
      <c r="BW315" s="35">
        <f t="shared" si="138"/>
        <v>0</v>
      </c>
      <c r="BZ315" s="35">
        <f t="shared" si="139"/>
        <v>0</v>
      </c>
      <c r="CC315" s="35">
        <f t="shared" si="140"/>
        <v>0</v>
      </c>
      <c r="CF315" s="35">
        <f t="shared" si="141"/>
        <v>0</v>
      </c>
      <c r="CI315" s="35">
        <f t="shared" si="142"/>
        <v>0</v>
      </c>
      <c r="CL315" s="35">
        <f t="shared" si="143"/>
        <v>0</v>
      </c>
    </row>
    <row r="316" spans="3:90">
      <c r="C316" s="35">
        <f t="shared" si="114"/>
        <v>0</v>
      </c>
      <c r="F316" s="35">
        <f t="shared" si="115"/>
        <v>0</v>
      </c>
      <c r="I316" s="35">
        <f t="shared" si="116"/>
        <v>0</v>
      </c>
      <c r="L316" s="35">
        <f t="shared" si="117"/>
        <v>0</v>
      </c>
      <c r="O316" s="35">
        <f t="shared" si="118"/>
        <v>0</v>
      </c>
      <c r="R316" s="35">
        <f t="shared" si="119"/>
        <v>0</v>
      </c>
      <c r="U316" s="37">
        <f t="shared" si="120"/>
        <v>0</v>
      </c>
      <c r="X316" s="35">
        <f t="shared" si="121"/>
        <v>0</v>
      </c>
      <c r="AA316" s="35">
        <f t="shared" si="122"/>
        <v>0</v>
      </c>
      <c r="AD316" s="35">
        <f t="shared" si="123"/>
        <v>0</v>
      </c>
      <c r="AG316" s="35">
        <f t="shared" si="124"/>
        <v>0</v>
      </c>
      <c r="AJ316" s="35">
        <f t="shared" si="125"/>
        <v>0</v>
      </c>
      <c r="AM316" s="35">
        <f t="shared" si="126"/>
        <v>0</v>
      </c>
      <c r="AP316" s="35">
        <f t="shared" si="127"/>
        <v>0</v>
      </c>
      <c r="AS316" s="35">
        <f t="shared" si="128"/>
        <v>0</v>
      </c>
      <c r="AV316" s="35">
        <f t="shared" si="129"/>
        <v>0</v>
      </c>
      <c r="AY316" s="35">
        <f t="shared" si="130"/>
        <v>0</v>
      </c>
      <c r="BB316" s="35">
        <f t="shared" si="131"/>
        <v>0</v>
      </c>
      <c r="BE316" s="35">
        <f t="shared" si="132"/>
        <v>0</v>
      </c>
      <c r="BH316" s="35">
        <f t="shared" si="133"/>
        <v>0</v>
      </c>
      <c r="BK316" s="35">
        <f t="shared" si="134"/>
        <v>0</v>
      </c>
      <c r="BN316" s="35">
        <f t="shared" si="135"/>
        <v>0</v>
      </c>
      <c r="BQ316" s="35">
        <f t="shared" si="136"/>
        <v>0</v>
      </c>
      <c r="BT316" s="35">
        <f t="shared" si="137"/>
        <v>0</v>
      </c>
      <c r="BW316" s="35">
        <f t="shared" si="138"/>
        <v>0</v>
      </c>
      <c r="BZ316" s="35">
        <f t="shared" si="139"/>
        <v>0</v>
      </c>
      <c r="CC316" s="35">
        <f t="shared" si="140"/>
        <v>0</v>
      </c>
      <c r="CF316" s="35">
        <f t="shared" si="141"/>
        <v>0</v>
      </c>
      <c r="CI316" s="35">
        <f t="shared" si="142"/>
        <v>0</v>
      </c>
      <c r="CL316" s="35">
        <f t="shared" si="143"/>
        <v>0</v>
      </c>
    </row>
    <row r="317" spans="3:90">
      <c r="C317" s="35">
        <f t="shared" si="114"/>
        <v>0</v>
      </c>
      <c r="F317" s="35">
        <f t="shared" si="115"/>
        <v>0</v>
      </c>
      <c r="I317" s="35">
        <f t="shared" si="116"/>
        <v>0</v>
      </c>
      <c r="L317" s="35">
        <f t="shared" si="117"/>
        <v>0</v>
      </c>
      <c r="O317" s="35">
        <f t="shared" si="118"/>
        <v>0</v>
      </c>
      <c r="R317" s="35">
        <f t="shared" si="119"/>
        <v>0</v>
      </c>
      <c r="U317" s="37">
        <f t="shared" si="120"/>
        <v>0</v>
      </c>
      <c r="X317" s="35">
        <f t="shared" si="121"/>
        <v>0</v>
      </c>
      <c r="AA317" s="35">
        <f t="shared" si="122"/>
        <v>0</v>
      </c>
      <c r="AD317" s="35">
        <f t="shared" si="123"/>
        <v>0</v>
      </c>
      <c r="AG317" s="35">
        <f t="shared" si="124"/>
        <v>0</v>
      </c>
      <c r="AJ317" s="35">
        <f t="shared" si="125"/>
        <v>0</v>
      </c>
      <c r="AM317" s="35">
        <f t="shared" si="126"/>
        <v>0</v>
      </c>
      <c r="AP317" s="35">
        <f t="shared" si="127"/>
        <v>0</v>
      </c>
      <c r="AS317" s="35">
        <f t="shared" si="128"/>
        <v>0</v>
      </c>
      <c r="AV317" s="35">
        <f t="shared" si="129"/>
        <v>0</v>
      </c>
      <c r="AY317" s="35">
        <f t="shared" si="130"/>
        <v>0</v>
      </c>
      <c r="BB317" s="35">
        <f t="shared" si="131"/>
        <v>0</v>
      </c>
      <c r="BE317" s="35">
        <f t="shared" si="132"/>
        <v>0</v>
      </c>
      <c r="BH317" s="35">
        <f t="shared" si="133"/>
        <v>0</v>
      </c>
      <c r="BK317" s="35">
        <f t="shared" si="134"/>
        <v>0</v>
      </c>
      <c r="BN317" s="35">
        <f t="shared" si="135"/>
        <v>0</v>
      </c>
      <c r="BQ317" s="35">
        <f t="shared" si="136"/>
        <v>0</v>
      </c>
      <c r="BT317" s="35">
        <f t="shared" si="137"/>
        <v>0</v>
      </c>
      <c r="BW317" s="35">
        <f t="shared" si="138"/>
        <v>0</v>
      </c>
      <c r="BZ317" s="35">
        <f t="shared" si="139"/>
        <v>0</v>
      </c>
      <c r="CC317" s="35">
        <f t="shared" si="140"/>
        <v>0</v>
      </c>
      <c r="CF317" s="35">
        <f t="shared" si="141"/>
        <v>0</v>
      </c>
      <c r="CI317" s="35">
        <f t="shared" si="142"/>
        <v>0</v>
      </c>
      <c r="CL317" s="35">
        <f t="shared" si="143"/>
        <v>0</v>
      </c>
    </row>
    <row r="318" spans="3:90">
      <c r="C318" s="35">
        <f t="shared" si="114"/>
        <v>0</v>
      </c>
      <c r="F318" s="35">
        <f t="shared" si="115"/>
        <v>0</v>
      </c>
      <c r="I318" s="35">
        <f t="shared" si="116"/>
        <v>0</v>
      </c>
      <c r="L318" s="35">
        <f t="shared" si="117"/>
        <v>0</v>
      </c>
      <c r="O318" s="35">
        <f t="shared" si="118"/>
        <v>0</v>
      </c>
      <c r="R318" s="35">
        <f t="shared" si="119"/>
        <v>0</v>
      </c>
      <c r="U318" s="37">
        <f t="shared" si="120"/>
        <v>0</v>
      </c>
      <c r="X318" s="35">
        <f t="shared" si="121"/>
        <v>0</v>
      </c>
      <c r="AA318" s="35">
        <f t="shared" si="122"/>
        <v>0</v>
      </c>
      <c r="AD318" s="35">
        <f t="shared" si="123"/>
        <v>0</v>
      </c>
      <c r="AG318" s="35">
        <f t="shared" si="124"/>
        <v>0</v>
      </c>
      <c r="AJ318" s="35">
        <f t="shared" si="125"/>
        <v>0</v>
      </c>
      <c r="AM318" s="35">
        <f t="shared" si="126"/>
        <v>0</v>
      </c>
      <c r="AP318" s="35">
        <f t="shared" si="127"/>
        <v>0</v>
      </c>
      <c r="AS318" s="35">
        <f t="shared" si="128"/>
        <v>0</v>
      </c>
      <c r="AV318" s="35">
        <f t="shared" si="129"/>
        <v>0</v>
      </c>
      <c r="AY318" s="35">
        <f t="shared" si="130"/>
        <v>0</v>
      </c>
      <c r="BB318" s="35">
        <f t="shared" si="131"/>
        <v>0</v>
      </c>
      <c r="BE318" s="35">
        <f t="shared" si="132"/>
        <v>0</v>
      </c>
      <c r="BH318" s="35">
        <f t="shared" si="133"/>
        <v>0</v>
      </c>
      <c r="BK318" s="35">
        <f t="shared" si="134"/>
        <v>0</v>
      </c>
      <c r="BN318" s="35">
        <f t="shared" si="135"/>
        <v>0</v>
      </c>
      <c r="BQ318" s="35">
        <f t="shared" si="136"/>
        <v>0</v>
      </c>
      <c r="BT318" s="35">
        <f t="shared" si="137"/>
        <v>0</v>
      </c>
      <c r="BW318" s="35">
        <f t="shared" si="138"/>
        <v>0</v>
      </c>
      <c r="BZ318" s="35">
        <f t="shared" si="139"/>
        <v>0</v>
      </c>
      <c r="CC318" s="35">
        <f t="shared" si="140"/>
        <v>0</v>
      </c>
      <c r="CF318" s="35">
        <f t="shared" si="141"/>
        <v>0</v>
      </c>
      <c r="CI318" s="35">
        <f t="shared" si="142"/>
        <v>0</v>
      </c>
      <c r="CL318" s="35">
        <f t="shared" si="143"/>
        <v>0</v>
      </c>
    </row>
    <row r="319" spans="3:90">
      <c r="C319" s="35">
        <f t="shared" si="114"/>
        <v>0</v>
      </c>
      <c r="F319" s="35">
        <f t="shared" si="115"/>
        <v>0</v>
      </c>
      <c r="I319" s="35">
        <f t="shared" si="116"/>
        <v>0</v>
      </c>
      <c r="L319" s="35">
        <f t="shared" si="117"/>
        <v>0</v>
      </c>
      <c r="O319" s="35">
        <f t="shared" si="118"/>
        <v>0</v>
      </c>
      <c r="R319" s="35">
        <f t="shared" si="119"/>
        <v>0</v>
      </c>
      <c r="U319" s="37">
        <f t="shared" si="120"/>
        <v>0</v>
      </c>
      <c r="X319" s="35">
        <f t="shared" si="121"/>
        <v>0</v>
      </c>
      <c r="AA319" s="35">
        <f t="shared" si="122"/>
        <v>0</v>
      </c>
      <c r="AD319" s="35">
        <f t="shared" si="123"/>
        <v>0</v>
      </c>
      <c r="AG319" s="35">
        <f t="shared" si="124"/>
        <v>0</v>
      </c>
      <c r="AJ319" s="35">
        <f t="shared" si="125"/>
        <v>0</v>
      </c>
      <c r="AM319" s="35">
        <f t="shared" si="126"/>
        <v>0</v>
      </c>
      <c r="AP319" s="35">
        <f t="shared" si="127"/>
        <v>0</v>
      </c>
      <c r="AS319" s="35">
        <f t="shared" si="128"/>
        <v>0</v>
      </c>
      <c r="AV319" s="35">
        <f t="shared" si="129"/>
        <v>0</v>
      </c>
      <c r="AY319" s="35">
        <f t="shared" si="130"/>
        <v>0</v>
      </c>
      <c r="BB319" s="35">
        <f t="shared" si="131"/>
        <v>0</v>
      </c>
      <c r="BE319" s="35">
        <f t="shared" si="132"/>
        <v>0</v>
      </c>
      <c r="BH319" s="35">
        <f t="shared" si="133"/>
        <v>0</v>
      </c>
      <c r="BK319" s="35">
        <f t="shared" si="134"/>
        <v>0</v>
      </c>
      <c r="BN319" s="35">
        <f t="shared" si="135"/>
        <v>0</v>
      </c>
      <c r="BQ319" s="35">
        <f t="shared" si="136"/>
        <v>0</v>
      </c>
      <c r="BT319" s="35">
        <f t="shared" si="137"/>
        <v>0</v>
      </c>
      <c r="BW319" s="35">
        <f t="shared" si="138"/>
        <v>0</v>
      </c>
      <c r="BZ319" s="35">
        <f t="shared" si="139"/>
        <v>0</v>
      </c>
      <c r="CC319" s="35">
        <f t="shared" si="140"/>
        <v>0</v>
      </c>
      <c r="CF319" s="35">
        <f t="shared" si="141"/>
        <v>0</v>
      </c>
      <c r="CI319" s="35">
        <f t="shared" si="142"/>
        <v>0</v>
      </c>
      <c r="CL319" s="35">
        <f t="shared" si="143"/>
        <v>0</v>
      </c>
    </row>
    <row r="320" spans="3:90">
      <c r="C320" s="35">
        <f t="shared" si="114"/>
        <v>0</v>
      </c>
      <c r="F320" s="35">
        <f t="shared" si="115"/>
        <v>0</v>
      </c>
      <c r="I320" s="35">
        <f t="shared" si="116"/>
        <v>0</v>
      </c>
      <c r="L320" s="35">
        <f t="shared" si="117"/>
        <v>0</v>
      </c>
      <c r="O320" s="35">
        <f t="shared" si="118"/>
        <v>0</v>
      </c>
      <c r="R320" s="35">
        <f t="shared" si="119"/>
        <v>0</v>
      </c>
      <c r="U320" s="37">
        <f t="shared" si="120"/>
        <v>0</v>
      </c>
      <c r="X320" s="35">
        <f t="shared" si="121"/>
        <v>0</v>
      </c>
      <c r="AA320" s="35">
        <f t="shared" si="122"/>
        <v>0</v>
      </c>
      <c r="AD320" s="35">
        <f t="shared" si="123"/>
        <v>0</v>
      </c>
      <c r="AG320" s="35">
        <f t="shared" si="124"/>
        <v>0</v>
      </c>
      <c r="AJ320" s="35">
        <f t="shared" si="125"/>
        <v>0</v>
      </c>
      <c r="AM320" s="35">
        <f t="shared" si="126"/>
        <v>0</v>
      </c>
      <c r="AP320" s="35">
        <f t="shared" si="127"/>
        <v>0</v>
      </c>
      <c r="AS320" s="35">
        <f t="shared" si="128"/>
        <v>0</v>
      </c>
      <c r="AV320" s="35">
        <f t="shared" si="129"/>
        <v>0</v>
      </c>
      <c r="AY320" s="35">
        <f t="shared" si="130"/>
        <v>0</v>
      </c>
      <c r="BB320" s="35">
        <f t="shared" si="131"/>
        <v>0</v>
      </c>
      <c r="BE320" s="35">
        <f t="shared" si="132"/>
        <v>0</v>
      </c>
      <c r="BH320" s="35">
        <f t="shared" si="133"/>
        <v>0</v>
      </c>
      <c r="BK320" s="35">
        <f t="shared" si="134"/>
        <v>0</v>
      </c>
      <c r="BN320" s="35">
        <f t="shared" si="135"/>
        <v>0</v>
      </c>
      <c r="BQ320" s="35">
        <f t="shared" si="136"/>
        <v>0</v>
      </c>
      <c r="BT320" s="35">
        <f t="shared" si="137"/>
        <v>0</v>
      </c>
      <c r="BW320" s="35">
        <f t="shared" si="138"/>
        <v>0</v>
      </c>
      <c r="BZ320" s="35">
        <f t="shared" si="139"/>
        <v>0</v>
      </c>
      <c r="CC320" s="35">
        <f t="shared" si="140"/>
        <v>0</v>
      </c>
      <c r="CF320" s="35">
        <f t="shared" si="141"/>
        <v>0</v>
      </c>
      <c r="CI320" s="35">
        <f t="shared" si="142"/>
        <v>0</v>
      </c>
      <c r="CL320" s="35">
        <f t="shared" si="143"/>
        <v>0</v>
      </c>
    </row>
    <row r="321" spans="3:90">
      <c r="C321" s="35">
        <f t="shared" si="114"/>
        <v>0</v>
      </c>
      <c r="F321" s="35">
        <f t="shared" si="115"/>
        <v>0</v>
      </c>
      <c r="I321" s="35">
        <f t="shared" si="116"/>
        <v>0</v>
      </c>
      <c r="L321" s="35">
        <f t="shared" si="117"/>
        <v>0</v>
      </c>
      <c r="O321" s="35">
        <f t="shared" si="118"/>
        <v>0</v>
      </c>
      <c r="R321" s="35">
        <f t="shared" si="119"/>
        <v>0</v>
      </c>
      <c r="U321" s="37">
        <f t="shared" si="120"/>
        <v>0</v>
      </c>
      <c r="X321" s="35">
        <f t="shared" si="121"/>
        <v>0</v>
      </c>
      <c r="AA321" s="35">
        <f t="shared" si="122"/>
        <v>0</v>
      </c>
      <c r="AD321" s="35">
        <f t="shared" si="123"/>
        <v>0</v>
      </c>
      <c r="AG321" s="35">
        <f t="shared" si="124"/>
        <v>0</v>
      </c>
      <c r="AJ321" s="35">
        <f t="shared" si="125"/>
        <v>0</v>
      </c>
      <c r="AM321" s="35">
        <f t="shared" si="126"/>
        <v>0</v>
      </c>
      <c r="AP321" s="35">
        <f t="shared" si="127"/>
        <v>0</v>
      </c>
      <c r="AS321" s="35">
        <f t="shared" si="128"/>
        <v>0</v>
      </c>
      <c r="AV321" s="35">
        <f t="shared" si="129"/>
        <v>0</v>
      </c>
      <c r="AY321" s="35">
        <f t="shared" si="130"/>
        <v>0</v>
      </c>
      <c r="BB321" s="35">
        <f t="shared" si="131"/>
        <v>0</v>
      </c>
      <c r="BE321" s="35">
        <f t="shared" si="132"/>
        <v>0</v>
      </c>
      <c r="BH321" s="35">
        <f t="shared" si="133"/>
        <v>0</v>
      </c>
      <c r="BK321" s="35">
        <f t="shared" si="134"/>
        <v>0</v>
      </c>
      <c r="BN321" s="35">
        <f t="shared" si="135"/>
        <v>0</v>
      </c>
      <c r="BQ321" s="35">
        <f t="shared" si="136"/>
        <v>0</v>
      </c>
      <c r="BT321" s="35">
        <f t="shared" si="137"/>
        <v>0</v>
      </c>
      <c r="BW321" s="35">
        <f t="shared" si="138"/>
        <v>0</v>
      </c>
      <c r="BZ321" s="35">
        <f t="shared" si="139"/>
        <v>0</v>
      </c>
      <c r="CC321" s="35">
        <f t="shared" si="140"/>
        <v>0</v>
      </c>
      <c r="CF321" s="35">
        <f t="shared" si="141"/>
        <v>0</v>
      </c>
      <c r="CI321" s="35">
        <f t="shared" si="142"/>
        <v>0</v>
      </c>
      <c r="CL321" s="35">
        <f t="shared" si="143"/>
        <v>0</v>
      </c>
    </row>
    <row r="322" spans="3:90">
      <c r="C322" s="35">
        <f t="shared" si="114"/>
        <v>0</v>
      </c>
      <c r="F322" s="35">
        <f t="shared" si="115"/>
        <v>0</v>
      </c>
      <c r="I322" s="35">
        <f t="shared" si="116"/>
        <v>0</v>
      </c>
      <c r="L322" s="35">
        <f t="shared" si="117"/>
        <v>0</v>
      </c>
      <c r="O322" s="35">
        <f t="shared" si="118"/>
        <v>0</v>
      </c>
      <c r="R322" s="35">
        <f t="shared" si="119"/>
        <v>0</v>
      </c>
      <c r="U322" s="37">
        <f t="shared" si="120"/>
        <v>0</v>
      </c>
      <c r="X322" s="35">
        <f t="shared" si="121"/>
        <v>0</v>
      </c>
      <c r="AA322" s="35">
        <f t="shared" si="122"/>
        <v>0</v>
      </c>
      <c r="AD322" s="35">
        <f t="shared" si="123"/>
        <v>0</v>
      </c>
      <c r="AG322" s="35">
        <f t="shared" si="124"/>
        <v>0</v>
      </c>
      <c r="AJ322" s="35">
        <f t="shared" si="125"/>
        <v>0</v>
      </c>
      <c r="AM322" s="35">
        <f t="shared" si="126"/>
        <v>0</v>
      </c>
      <c r="AP322" s="35">
        <f t="shared" si="127"/>
        <v>0</v>
      </c>
      <c r="AS322" s="35">
        <f t="shared" si="128"/>
        <v>0</v>
      </c>
      <c r="AV322" s="35">
        <f t="shared" si="129"/>
        <v>0</v>
      </c>
      <c r="AY322" s="35">
        <f t="shared" si="130"/>
        <v>0</v>
      </c>
      <c r="BB322" s="35">
        <f t="shared" si="131"/>
        <v>0</v>
      </c>
      <c r="BE322" s="35">
        <f t="shared" si="132"/>
        <v>0</v>
      </c>
      <c r="BH322" s="35">
        <f t="shared" si="133"/>
        <v>0</v>
      </c>
      <c r="BK322" s="35">
        <f t="shared" si="134"/>
        <v>0</v>
      </c>
      <c r="BN322" s="35">
        <f t="shared" si="135"/>
        <v>0</v>
      </c>
      <c r="BQ322" s="35">
        <f t="shared" si="136"/>
        <v>0</v>
      </c>
      <c r="BT322" s="35">
        <f t="shared" si="137"/>
        <v>0</v>
      </c>
      <c r="BW322" s="35">
        <f t="shared" si="138"/>
        <v>0</v>
      </c>
      <c r="BZ322" s="35">
        <f t="shared" si="139"/>
        <v>0</v>
      </c>
      <c r="CC322" s="35">
        <f t="shared" si="140"/>
        <v>0</v>
      </c>
      <c r="CF322" s="35">
        <f t="shared" si="141"/>
        <v>0</v>
      </c>
      <c r="CI322" s="35">
        <f t="shared" si="142"/>
        <v>0</v>
      </c>
      <c r="CL322" s="35">
        <f t="shared" si="143"/>
        <v>0</v>
      </c>
    </row>
    <row r="323" spans="3:90">
      <c r="C323" s="35">
        <f t="shared" si="114"/>
        <v>0</v>
      </c>
      <c r="F323" s="35">
        <f t="shared" si="115"/>
        <v>0</v>
      </c>
      <c r="I323" s="35">
        <f t="shared" si="116"/>
        <v>0</v>
      </c>
      <c r="L323" s="35">
        <f t="shared" si="117"/>
        <v>0</v>
      </c>
      <c r="O323" s="35">
        <f t="shared" si="118"/>
        <v>0</v>
      </c>
      <c r="R323" s="35">
        <f t="shared" si="119"/>
        <v>0</v>
      </c>
      <c r="U323" s="37">
        <f t="shared" si="120"/>
        <v>0</v>
      </c>
      <c r="X323" s="35">
        <f t="shared" si="121"/>
        <v>0</v>
      </c>
      <c r="AA323" s="35">
        <f t="shared" si="122"/>
        <v>0</v>
      </c>
      <c r="AD323" s="35">
        <f t="shared" si="123"/>
        <v>0</v>
      </c>
      <c r="AG323" s="35">
        <f t="shared" si="124"/>
        <v>0</v>
      </c>
      <c r="AJ323" s="35">
        <f t="shared" si="125"/>
        <v>0</v>
      </c>
      <c r="AM323" s="35">
        <f t="shared" si="126"/>
        <v>0</v>
      </c>
      <c r="AP323" s="35">
        <f t="shared" si="127"/>
        <v>0</v>
      </c>
      <c r="AS323" s="35">
        <f t="shared" si="128"/>
        <v>0</v>
      </c>
      <c r="AV323" s="35">
        <f t="shared" si="129"/>
        <v>0</v>
      </c>
      <c r="AY323" s="35">
        <f t="shared" si="130"/>
        <v>0</v>
      </c>
      <c r="BB323" s="35">
        <f t="shared" si="131"/>
        <v>0</v>
      </c>
      <c r="BE323" s="35">
        <f t="shared" si="132"/>
        <v>0</v>
      </c>
      <c r="BH323" s="35">
        <f t="shared" si="133"/>
        <v>0</v>
      </c>
      <c r="BK323" s="35">
        <f t="shared" si="134"/>
        <v>0</v>
      </c>
      <c r="BN323" s="35">
        <f t="shared" si="135"/>
        <v>0</v>
      </c>
      <c r="BQ323" s="35">
        <f t="shared" si="136"/>
        <v>0</v>
      </c>
      <c r="BT323" s="35">
        <f t="shared" si="137"/>
        <v>0</v>
      </c>
      <c r="BW323" s="35">
        <f t="shared" si="138"/>
        <v>0</v>
      </c>
      <c r="BZ323" s="35">
        <f t="shared" si="139"/>
        <v>0</v>
      </c>
      <c r="CC323" s="35">
        <f t="shared" si="140"/>
        <v>0</v>
      </c>
      <c r="CF323" s="35">
        <f t="shared" si="141"/>
        <v>0</v>
      </c>
      <c r="CI323" s="35">
        <f t="shared" si="142"/>
        <v>0</v>
      </c>
      <c r="CL323" s="35">
        <f t="shared" si="143"/>
        <v>0</v>
      </c>
    </row>
    <row r="324" spans="3:90">
      <c r="C324" s="35">
        <f t="shared" ref="C324:C387" si="144">IF(B324=0,0,VALUE(RIGHT(B324,4)))</f>
        <v>0</v>
      </c>
      <c r="F324" s="35">
        <f t="shared" ref="F324:F387" si="145">IF(E324=0,0,VALUE(RIGHT(E324,4)))</f>
        <v>0</v>
      </c>
      <c r="I324" s="35">
        <f t="shared" ref="I324:I387" si="146">IF(H324=0,0,VALUE(RIGHT(H324,4)))</f>
        <v>0</v>
      </c>
      <c r="L324" s="35">
        <f t="shared" ref="L324:L387" si="147">IF(K324=0,0,VALUE(RIGHT(K324,4)))</f>
        <v>0</v>
      </c>
      <c r="O324" s="35">
        <f t="shared" ref="O324:O387" si="148">IF(N324=0,0,VALUE(RIGHT(N324,4)))</f>
        <v>0</v>
      </c>
      <c r="R324" s="35">
        <f t="shared" ref="R324:R387" si="149">IF(Q324=0,0,VALUE(RIGHT(Q324,4)))</f>
        <v>0</v>
      </c>
      <c r="U324" s="37">
        <f t="shared" ref="U324:U387" si="150">IF(T324=0,0,VALUE(RIGHT(T324,4)))</f>
        <v>0</v>
      </c>
      <c r="X324" s="35">
        <f t="shared" ref="X324:X387" si="151">IF(W324=0,0,VALUE(RIGHT(W324,4)))</f>
        <v>0</v>
      </c>
      <c r="AA324" s="35">
        <f t="shared" ref="AA324:AA387" si="152">IF(Z324=0,0,VALUE(RIGHT(Z324,4)))</f>
        <v>0</v>
      </c>
      <c r="AD324" s="35">
        <f t="shared" ref="AD324:AD387" si="153">IF(AC324=0,0,VALUE(RIGHT(AC324,4)))</f>
        <v>0</v>
      </c>
      <c r="AG324" s="35">
        <f t="shared" ref="AG324:AG387" si="154">IF(AF324=0,0,VALUE(RIGHT(AF324,4)))</f>
        <v>0</v>
      </c>
      <c r="AJ324" s="35">
        <f t="shared" ref="AJ324:AJ387" si="155">IF(AI324=0,0,VALUE(RIGHT(AI324,4)))</f>
        <v>0</v>
      </c>
      <c r="AM324" s="35">
        <f t="shared" ref="AM324:AM387" si="156">IF(AL324=0,0,VALUE(RIGHT(AL324,4)))</f>
        <v>0</v>
      </c>
      <c r="AP324" s="35">
        <f t="shared" ref="AP324:AP387" si="157">IF(AO324=0,0,VALUE(RIGHT(AO324,4)))</f>
        <v>0</v>
      </c>
      <c r="AS324" s="35">
        <f t="shared" ref="AS324:AS387" si="158">IF(AR324=0,0,VALUE(RIGHT(AR324,4)))</f>
        <v>0</v>
      </c>
      <c r="AV324" s="35">
        <f t="shared" ref="AV324:AV387" si="159">IF(AU324=0,0,VALUE(RIGHT(AU324,4)))</f>
        <v>0</v>
      </c>
      <c r="AY324" s="35">
        <f t="shared" ref="AY324:AY387" si="160">IF(AX324=0,0,VALUE(RIGHT(AX324,4)))</f>
        <v>0</v>
      </c>
      <c r="BB324" s="35">
        <f t="shared" ref="BB324:BB387" si="161">IF(BA324=0,0,VALUE(RIGHT(BA324,4)))</f>
        <v>0</v>
      </c>
      <c r="BE324" s="35">
        <f t="shared" ref="BE324:BE387" si="162">IF(BD324=0,0,VALUE(RIGHT(BD324,4)))</f>
        <v>0</v>
      </c>
      <c r="BH324" s="35">
        <f t="shared" ref="BH324:BH387" si="163">IF(BG324=0,0,VALUE(RIGHT(BG324,4)))</f>
        <v>0</v>
      </c>
      <c r="BK324" s="35">
        <f t="shared" ref="BK324:BK387" si="164">IF(BJ324=0,0,VALUE(RIGHT(BJ324,4)))</f>
        <v>0</v>
      </c>
      <c r="BN324" s="35">
        <f t="shared" ref="BN324:BN387" si="165">IF(BM324=0,0,VALUE(RIGHT(BM324,4)))</f>
        <v>0</v>
      </c>
      <c r="BQ324" s="35">
        <f t="shared" ref="BQ324:BQ387" si="166">IF(BP324=0,0,VALUE(RIGHT(BP324,4)))</f>
        <v>0</v>
      </c>
      <c r="BT324" s="35">
        <f t="shared" ref="BT324:BT387" si="167">IF(BS324=0,0,VALUE(RIGHT(BS324,4)))</f>
        <v>0</v>
      </c>
      <c r="BW324" s="35">
        <f t="shared" ref="BW324:BW387" si="168">IF(BV324=0,0,VALUE(RIGHT(BV324,4)))</f>
        <v>0</v>
      </c>
      <c r="BZ324" s="35">
        <f t="shared" ref="BZ324:BZ387" si="169">IF(BY324=0,0,VALUE(RIGHT(BY324,4)))</f>
        <v>0</v>
      </c>
      <c r="CC324" s="35">
        <f t="shared" ref="CC324:CC387" si="170">IF(CB324=0,0,VALUE(RIGHT(CB324,4)))</f>
        <v>0</v>
      </c>
      <c r="CF324" s="35">
        <f t="shared" ref="CF324:CF387" si="171">IF(CE324=0,0,VALUE(RIGHT(CE324,4)))</f>
        <v>0</v>
      </c>
      <c r="CI324" s="35">
        <f t="shared" ref="CI324:CI387" si="172">IF(CH324=0,0,VALUE(RIGHT(CH324,4)))</f>
        <v>0</v>
      </c>
      <c r="CL324" s="35">
        <f t="shared" ref="CL324:CL387" si="173">IF(CK324=0,0,VALUE(RIGHT(CK324,4)))</f>
        <v>0</v>
      </c>
    </row>
    <row r="325" spans="3:90">
      <c r="C325" s="35">
        <f t="shared" si="144"/>
        <v>0</v>
      </c>
      <c r="F325" s="35">
        <f t="shared" si="145"/>
        <v>0</v>
      </c>
      <c r="I325" s="35">
        <f t="shared" si="146"/>
        <v>0</v>
      </c>
      <c r="L325" s="35">
        <f t="shared" si="147"/>
        <v>0</v>
      </c>
      <c r="O325" s="35">
        <f t="shared" si="148"/>
        <v>0</v>
      </c>
      <c r="R325" s="35">
        <f t="shared" si="149"/>
        <v>0</v>
      </c>
      <c r="U325" s="37">
        <f t="shared" si="150"/>
        <v>0</v>
      </c>
      <c r="X325" s="35">
        <f t="shared" si="151"/>
        <v>0</v>
      </c>
      <c r="AA325" s="35">
        <f t="shared" si="152"/>
        <v>0</v>
      </c>
      <c r="AD325" s="35">
        <f t="shared" si="153"/>
        <v>0</v>
      </c>
      <c r="AG325" s="35">
        <f t="shared" si="154"/>
        <v>0</v>
      </c>
      <c r="AJ325" s="35">
        <f t="shared" si="155"/>
        <v>0</v>
      </c>
      <c r="AM325" s="35">
        <f t="shared" si="156"/>
        <v>0</v>
      </c>
      <c r="AP325" s="35">
        <f t="shared" si="157"/>
        <v>0</v>
      </c>
      <c r="AS325" s="35">
        <f t="shared" si="158"/>
        <v>0</v>
      </c>
      <c r="AV325" s="35">
        <f t="shared" si="159"/>
        <v>0</v>
      </c>
      <c r="AY325" s="35">
        <f t="shared" si="160"/>
        <v>0</v>
      </c>
      <c r="BB325" s="35">
        <f t="shared" si="161"/>
        <v>0</v>
      </c>
      <c r="BE325" s="35">
        <f t="shared" si="162"/>
        <v>0</v>
      </c>
      <c r="BH325" s="35">
        <f t="shared" si="163"/>
        <v>0</v>
      </c>
      <c r="BK325" s="35">
        <f t="shared" si="164"/>
        <v>0</v>
      </c>
      <c r="BN325" s="35">
        <f t="shared" si="165"/>
        <v>0</v>
      </c>
      <c r="BQ325" s="35">
        <f t="shared" si="166"/>
        <v>0</v>
      </c>
      <c r="BT325" s="35">
        <f t="shared" si="167"/>
        <v>0</v>
      </c>
      <c r="BW325" s="35">
        <f t="shared" si="168"/>
        <v>0</v>
      </c>
      <c r="BZ325" s="35">
        <f t="shared" si="169"/>
        <v>0</v>
      </c>
      <c r="CC325" s="35">
        <f t="shared" si="170"/>
        <v>0</v>
      </c>
      <c r="CF325" s="35">
        <f t="shared" si="171"/>
        <v>0</v>
      </c>
      <c r="CI325" s="35">
        <f t="shared" si="172"/>
        <v>0</v>
      </c>
      <c r="CL325" s="35">
        <f t="shared" si="173"/>
        <v>0</v>
      </c>
    </row>
    <row r="326" spans="3:90">
      <c r="C326" s="35">
        <f t="shared" si="144"/>
        <v>0</v>
      </c>
      <c r="F326" s="35">
        <f t="shared" si="145"/>
        <v>0</v>
      </c>
      <c r="I326" s="35">
        <f t="shared" si="146"/>
        <v>0</v>
      </c>
      <c r="L326" s="35">
        <f t="shared" si="147"/>
        <v>0</v>
      </c>
      <c r="O326" s="35">
        <f t="shared" si="148"/>
        <v>0</v>
      </c>
      <c r="R326" s="35">
        <f t="shared" si="149"/>
        <v>0</v>
      </c>
      <c r="U326" s="37">
        <f t="shared" si="150"/>
        <v>0</v>
      </c>
      <c r="X326" s="35">
        <f t="shared" si="151"/>
        <v>0</v>
      </c>
      <c r="AA326" s="35">
        <f t="shared" si="152"/>
        <v>0</v>
      </c>
      <c r="AD326" s="35">
        <f t="shared" si="153"/>
        <v>0</v>
      </c>
      <c r="AG326" s="35">
        <f t="shared" si="154"/>
        <v>0</v>
      </c>
      <c r="AJ326" s="35">
        <f t="shared" si="155"/>
        <v>0</v>
      </c>
      <c r="AM326" s="35">
        <f t="shared" si="156"/>
        <v>0</v>
      </c>
      <c r="AP326" s="35">
        <f t="shared" si="157"/>
        <v>0</v>
      </c>
      <c r="AS326" s="35">
        <f t="shared" si="158"/>
        <v>0</v>
      </c>
      <c r="AV326" s="35">
        <f t="shared" si="159"/>
        <v>0</v>
      </c>
      <c r="AY326" s="35">
        <f t="shared" si="160"/>
        <v>0</v>
      </c>
      <c r="BB326" s="35">
        <f t="shared" si="161"/>
        <v>0</v>
      </c>
      <c r="BE326" s="35">
        <f t="shared" si="162"/>
        <v>0</v>
      </c>
      <c r="BH326" s="35">
        <f t="shared" si="163"/>
        <v>0</v>
      </c>
      <c r="BK326" s="35">
        <f t="shared" si="164"/>
        <v>0</v>
      </c>
      <c r="BN326" s="35">
        <f t="shared" si="165"/>
        <v>0</v>
      </c>
      <c r="BQ326" s="35">
        <f t="shared" si="166"/>
        <v>0</v>
      </c>
      <c r="BT326" s="35">
        <f t="shared" si="167"/>
        <v>0</v>
      </c>
      <c r="BW326" s="35">
        <f t="shared" si="168"/>
        <v>0</v>
      </c>
      <c r="BZ326" s="35">
        <f t="shared" si="169"/>
        <v>0</v>
      </c>
      <c r="CC326" s="35">
        <f t="shared" si="170"/>
        <v>0</v>
      </c>
      <c r="CF326" s="35">
        <f t="shared" si="171"/>
        <v>0</v>
      </c>
      <c r="CI326" s="35">
        <f t="shared" si="172"/>
        <v>0</v>
      </c>
      <c r="CL326" s="35">
        <f t="shared" si="173"/>
        <v>0</v>
      </c>
    </row>
    <row r="327" spans="3:90">
      <c r="C327" s="35">
        <f t="shared" si="144"/>
        <v>0</v>
      </c>
      <c r="F327" s="35">
        <f t="shared" si="145"/>
        <v>0</v>
      </c>
      <c r="I327" s="35">
        <f t="shared" si="146"/>
        <v>0</v>
      </c>
      <c r="L327" s="35">
        <f t="shared" si="147"/>
        <v>0</v>
      </c>
      <c r="O327" s="35">
        <f t="shared" si="148"/>
        <v>0</v>
      </c>
      <c r="R327" s="35">
        <f t="shared" si="149"/>
        <v>0</v>
      </c>
      <c r="U327" s="37">
        <f t="shared" si="150"/>
        <v>0</v>
      </c>
      <c r="X327" s="35">
        <f t="shared" si="151"/>
        <v>0</v>
      </c>
      <c r="AA327" s="35">
        <f t="shared" si="152"/>
        <v>0</v>
      </c>
      <c r="AD327" s="35">
        <f t="shared" si="153"/>
        <v>0</v>
      </c>
      <c r="AG327" s="35">
        <f t="shared" si="154"/>
        <v>0</v>
      </c>
      <c r="AJ327" s="35">
        <f t="shared" si="155"/>
        <v>0</v>
      </c>
      <c r="AM327" s="35">
        <f t="shared" si="156"/>
        <v>0</v>
      </c>
      <c r="AP327" s="35">
        <f t="shared" si="157"/>
        <v>0</v>
      </c>
      <c r="AS327" s="35">
        <f t="shared" si="158"/>
        <v>0</v>
      </c>
      <c r="AV327" s="35">
        <f t="shared" si="159"/>
        <v>0</v>
      </c>
      <c r="AY327" s="35">
        <f t="shared" si="160"/>
        <v>0</v>
      </c>
      <c r="BB327" s="35">
        <f t="shared" si="161"/>
        <v>0</v>
      </c>
      <c r="BE327" s="35">
        <f t="shared" si="162"/>
        <v>0</v>
      </c>
      <c r="BH327" s="35">
        <f t="shared" si="163"/>
        <v>0</v>
      </c>
      <c r="BK327" s="35">
        <f t="shared" si="164"/>
        <v>0</v>
      </c>
      <c r="BN327" s="35">
        <f t="shared" si="165"/>
        <v>0</v>
      </c>
      <c r="BQ327" s="35">
        <f t="shared" si="166"/>
        <v>0</v>
      </c>
      <c r="BT327" s="35">
        <f t="shared" si="167"/>
        <v>0</v>
      </c>
      <c r="BW327" s="35">
        <f t="shared" si="168"/>
        <v>0</v>
      </c>
      <c r="BZ327" s="35">
        <f t="shared" si="169"/>
        <v>0</v>
      </c>
      <c r="CC327" s="35">
        <f t="shared" si="170"/>
        <v>0</v>
      </c>
      <c r="CF327" s="35">
        <f t="shared" si="171"/>
        <v>0</v>
      </c>
      <c r="CI327" s="35">
        <f t="shared" si="172"/>
        <v>0</v>
      </c>
      <c r="CL327" s="35">
        <f t="shared" si="173"/>
        <v>0</v>
      </c>
    </row>
    <row r="328" spans="3:90">
      <c r="C328" s="35">
        <f t="shared" si="144"/>
        <v>0</v>
      </c>
      <c r="F328" s="35">
        <f t="shared" si="145"/>
        <v>0</v>
      </c>
      <c r="I328" s="35">
        <f t="shared" si="146"/>
        <v>0</v>
      </c>
      <c r="L328" s="35">
        <f t="shared" si="147"/>
        <v>0</v>
      </c>
      <c r="O328" s="35">
        <f t="shared" si="148"/>
        <v>0</v>
      </c>
      <c r="R328" s="35">
        <f t="shared" si="149"/>
        <v>0</v>
      </c>
      <c r="U328" s="37">
        <f t="shared" si="150"/>
        <v>0</v>
      </c>
      <c r="X328" s="35">
        <f t="shared" si="151"/>
        <v>0</v>
      </c>
      <c r="AA328" s="35">
        <f t="shared" si="152"/>
        <v>0</v>
      </c>
      <c r="AD328" s="35">
        <f t="shared" si="153"/>
        <v>0</v>
      </c>
      <c r="AG328" s="35">
        <f t="shared" si="154"/>
        <v>0</v>
      </c>
      <c r="AJ328" s="35">
        <f t="shared" si="155"/>
        <v>0</v>
      </c>
      <c r="AM328" s="35">
        <f t="shared" si="156"/>
        <v>0</v>
      </c>
      <c r="AP328" s="35">
        <f t="shared" si="157"/>
        <v>0</v>
      </c>
      <c r="AS328" s="35">
        <f t="shared" si="158"/>
        <v>0</v>
      </c>
      <c r="AV328" s="35">
        <f t="shared" si="159"/>
        <v>0</v>
      </c>
      <c r="AY328" s="35">
        <f t="shared" si="160"/>
        <v>0</v>
      </c>
      <c r="BB328" s="35">
        <f t="shared" si="161"/>
        <v>0</v>
      </c>
      <c r="BE328" s="35">
        <f t="shared" si="162"/>
        <v>0</v>
      </c>
      <c r="BH328" s="35">
        <f t="shared" si="163"/>
        <v>0</v>
      </c>
      <c r="BK328" s="35">
        <f t="shared" si="164"/>
        <v>0</v>
      </c>
      <c r="BN328" s="35">
        <f t="shared" si="165"/>
        <v>0</v>
      </c>
      <c r="BQ328" s="35">
        <f t="shared" si="166"/>
        <v>0</v>
      </c>
      <c r="BT328" s="35">
        <f t="shared" si="167"/>
        <v>0</v>
      </c>
      <c r="BW328" s="35">
        <f t="shared" si="168"/>
        <v>0</v>
      </c>
      <c r="BZ328" s="35">
        <f t="shared" si="169"/>
        <v>0</v>
      </c>
      <c r="CC328" s="35">
        <f t="shared" si="170"/>
        <v>0</v>
      </c>
      <c r="CF328" s="35">
        <f t="shared" si="171"/>
        <v>0</v>
      </c>
      <c r="CI328" s="35">
        <f t="shared" si="172"/>
        <v>0</v>
      </c>
      <c r="CL328" s="35">
        <f t="shared" si="173"/>
        <v>0</v>
      </c>
    </row>
    <row r="329" spans="3:90">
      <c r="C329" s="35">
        <f t="shared" si="144"/>
        <v>0</v>
      </c>
      <c r="F329" s="35">
        <f t="shared" si="145"/>
        <v>0</v>
      </c>
      <c r="I329" s="35">
        <f t="shared" si="146"/>
        <v>0</v>
      </c>
      <c r="L329" s="35">
        <f t="shared" si="147"/>
        <v>0</v>
      </c>
      <c r="O329" s="35">
        <f t="shared" si="148"/>
        <v>0</v>
      </c>
      <c r="R329" s="35">
        <f t="shared" si="149"/>
        <v>0</v>
      </c>
      <c r="U329" s="37">
        <f t="shared" si="150"/>
        <v>0</v>
      </c>
      <c r="X329" s="35">
        <f t="shared" si="151"/>
        <v>0</v>
      </c>
      <c r="AA329" s="35">
        <f t="shared" si="152"/>
        <v>0</v>
      </c>
      <c r="AD329" s="35">
        <f t="shared" si="153"/>
        <v>0</v>
      </c>
      <c r="AG329" s="35">
        <f t="shared" si="154"/>
        <v>0</v>
      </c>
      <c r="AJ329" s="35">
        <f t="shared" si="155"/>
        <v>0</v>
      </c>
      <c r="AM329" s="35">
        <f t="shared" si="156"/>
        <v>0</v>
      </c>
      <c r="AP329" s="35">
        <f t="shared" si="157"/>
        <v>0</v>
      </c>
      <c r="AS329" s="35">
        <f t="shared" si="158"/>
        <v>0</v>
      </c>
      <c r="AV329" s="35">
        <f t="shared" si="159"/>
        <v>0</v>
      </c>
      <c r="AY329" s="35">
        <f t="shared" si="160"/>
        <v>0</v>
      </c>
      <c r="BB329" s="35">
        <f t="shared" si="161"/>
        <v>0</v>
      </c>
      <c r="BE329" s="35">
        <f t="shared" si="162"/>
        <v>0</v>
      </c>
      <c r="BH329" s="35">
        <f t="shared" si="163"/>
        <v>0</v>
      </c>
      <c r="BK329" s="35">
        <f t="shared" si="164"/>
        <v>0</v>
      </c>
      <c r="BN329" s="35">
        <f t="shared" si="165"/>
        <v>0</v>
      </c>
      <c r="BQ329" s="35">
        <f t="shared" si="166"/>
        <v>0</v>
      </c>
      <c r="BT329" s="35">
        <f t="shared" si="167"/>
        <v>0</v>
      </c>
      <c r="BW329" s="35">
        <f t="shared" si="168"/>
        <v>0</v>
      </c>
      <c r="BZ329" s="35">
        <f t="shared" si="169"/>
        <v>0</v>
      </c>
      <c r="CC329" s="35">
        <f t="shared" si="170"/>
        <v>0</v>
      </c>
      <c r="CF329" s="35">
        <f t="shared" si="171"/>
        <v>0</v>
      </c>
      <c r="CI329" s="35">
        <f t="shared" si="172"/>
        <v>0</v>
      </c>
      <c r="CL329" s="35">
        <f t="shared" si="173"/>
        <v>0</v>
      </c>
    </row>
    <row r="330" spans="3:90">
      <c r="C330" s="35">
        <f t="shared" si="144"/>
        <v>0</v>
      </c>
      <c r="F330" s="35">
        <f t="shared" si="145"/>
        <v>0</v>
      </c>
      <c r="I330" s="35">
        <f t="shared" si="146"/>
        <v>0</v>
      </c>
      <c r="L330" s="35">
        <f t="shared" si="147"/>
        <v>0</v>
      </c>
      <c r="O330" s="35">
        <f t="shared" si="148"/>
        <v>0</v>
      </c>
      <c r="R330" s="35">
        <f t="shared" si="149"/>
        <v>0</v>
      </c>
      <c r="U330" s="37">
        <f t="shared" si="150"/>
        <v>0</v>
      </c>
      <c r="X330" s="35">
        <f t="shared" si="151"/>
        <v>0</v>
      </c>
      <c r="AA330" s="35">
        <f t="shared" si="152"/>
        <v>0</v>
      </c>
      <c r="AD330" s="35">
        <f t="shared" si="153"/>
        <v>0</v>
      </c>
      <c r="AG330" s="35">
        <f t="shared" si="154"/>
        <v>0</v>
      </c>
      <c r="AJ330" s="35">
        <f t="shared" si="155"/>
        <v>0</v>
      </c>
      <c r="AM330" s="35">
        <f t="shared" si="156"/>
        <v>0</v>
      </c>
      <c r="AP330" s="35">
        <f t="shared" si="157"/>
        <v>0</v>
      </c>
      <c r="AS330" s="35">
        <f t="shared" si="158"/>
        <v>0</v>
      </c>
      <c r="AV330" s="35">
        <f t="shared" si="159"/>
        <v>0</v>
      </c>
      <c r="AY330" s="35">
        <f t="shared" si="160"/>
        <v>0</v>
      </c>
      <c r="BB330" s="35">
        <f t="shared" si="161"/>
        <v>0</v>
      </c>
      <c r="BE330" s="35">
        <f t="shared" si="162"/>
        <v>0</v>
      </c>
      <c r="BH330" s="35">
        <f t="shared" si="163"/>
        <v>0</v>
      </c>
      <c r="BK330" s="35">
        <f t="shared" si="164"/>
        <v>0</v>
      </c>
      <c r="BN330" s="35">
        <f t="shared" si="165"/>
        <v>0</v>
      </c>
      <c r="BQ330" s="35">
        <f t="shared" si="166"/>
        <v>0</v>
      </c>
      <c r="BT330" s="35">
        <f t="shared" si="167"/>
        <v>0</v>
      </c>
      <c r="BW330" s="35">
        <f t="shared" si="168"/>
        <v>0</v>
      </c>
      <c r="BZ330" s="35">
        <f t="shared" si="169"/>
        <v>0</v>
      </c>
      <c r="CC330" s="35">
        <f t="shared" si="170"/>
        <v>0</v>
      </c>
      <c r="CF330" s="35">
        <f t="shared" si="171"/>
        <v>0</v>
      </c>
      <c r="CI330" s="35">
        <f t="shared" si="172"/>
        <v>0</v>
      </c>
      <c r="CL330" s="35">
        <f t="shared" si="173"/>
        <v>0</v>
      </c>
    </row>
    <row r="331" spans="3:90">
      <c r="C331" s="35">
        <f t="shared" si="144"/>
        <v>0</v>
      </c>
      <c r="F331" s="35">
        <f t="shared" si="145"/>
        <v>0</v>
      </c>
      <c r="I331" s="35">
        <f t="shared" si="146"/>
        <v>0</v>
      </c>
      <c r="L331" s="35">
        <f t="shared" si="147"/>
        <v>0</v>
      </c>
      <c r="O331" s="35">
        <f t="shared" si="148"/>
        <v>0</v>
      </c>
      <c r="R331" s="35">
        <f t="shared" si="149"/>
        <v>0</v>
      </c>
      <c r="U331" s="37">
        <f t="shared" si="150"/>
        <v>0</v>
      </c>
      <c r="X331" s="35">
        <f t="shared" si="151"/>
        <v>0</v>
      </c>
      <c r="AA331" s="35">
        <f t="shared" si="152"/>
        <v>0</v>
      </c>
      <c r="AD331" s="35">
        <f t="shared" si="153"/>
        <v>0</v>
      </c>
      <c r="AG331" s="35">
        <f t="shared" si="154"/>
        <v>0</v>
      </c>
      <c r="AJ331" s="35">
        <f t="shared" si="155"/>
        <v>0</v>
      </c>
      <c r="AM331" s="35">
        <f t="shared" si="156"/>
        <v>0</v>
      </c>
      <c r="AP331" s="35">
        <f t="shared" si="157"/>
        <v>0</v>
      </c>
      <c r="AS331" s="35">
        <f t="shared" si="158"/>
        <v>0</v>
      </c>
      <c r="AV331" s="35">
        <f t="shared" si="159"/>
        <v>0</v>
      </c>
      <c r="AY331" s="35">
        <f t="shared" si="160"/>
        <v>0</v>
      </c>
      <c r="BB331" s="35">
        <f t="shared" si="161"/>
        <v>0</v>
      </c>
      <c r="BE331" s="35">
        <f t="shared" si="162"/>
        <v>0</v>
      </c>
      <c r="BH331" s="35">
        <f t="shared" si="163"/>
        <v>0</v>
      </c>
      <c r="BK331" s="35">
        <f t="shared" si="164"/>
        <v>0</v>
      </c>
      <c r="BN331" s="35">
        <f t="shared" si="165"/>
        <v>0</v>
      </c>
      <c r="BQ331" s="35">
        <f t="shared" si="166"/>
        <v>0</v>
      </c>
      <c r="BT331" s="35">
        <f t="shared" si="167"/>
        <v>0</v>
      </c>
      <c r="BW331" s="35">
        <f t="shared" si="168"/>
        <v>0</v>
      </c>
      <c r="BZ331" s="35">
        <f t="shared" si="169"/>
        <v>0</v>
      </c>
      <c r="CC331" s="35">
        <f t="shared" si="170"/>
        <v>0</v>
      </c>
      <c r="CF331" s="35">
        <f t="shared" si="171"/>
        <v>0</v>
      </c>
      <c r="CI331" s="35">
        <f t="shared" si="172"/>
        <v>0</v>
      </c>
      <c r="CL331" s="35">
        <f t="shared" si="173"/>
        <v>0</v>
      </c>
    </row>
    <row r="332" spans="3:90">
      <c r="C332" s="35">
        <f t="shared" si="144"/>
        <v>0</v>
      </c>
      <c r="F332" s="35">
        <f t="shared" si="145"/>
        <v>0</v>
      </c>
      <c r="I332" s="35">
        <f t="shared" si="146"/>
        <v>0</v>
      </c>
      <c r="L332" s="35">
        <f t="shared" si="147"/>
        <v>0</v>
      </c>
      <c r="O332" s="35">
        <f t="shared" si="148"/>
        <v>0</v>
      </c>
      <c r="R332" s="35">
        <f t="shared" si="149"/>
        <v>0</v>
      </c>
      <c r="U332" s="37">
        <f t="shared" si="150"/>
        <v>0</v>
      </c>
      <c r="X332" s="35">
        <f t="shared" si="151"/>
        <v>0</v>
      </c>
      <c r="AA332" s="35">
        <f t="shared" si="152"/>
        <v>0</v>
      </c>
      <c r="AD332" s="35">
        <f t="shared" si="153"/>
        <v>0</v>
      </c>
      <c r="AG332" s="35">
        <f t="shared" si="154"/>
        <v>0</v>
      </c>
      <c r="AJ332" s="35">
        <f t="shared" si="155"/>
        <v>0</v>
      </c>
      <c r="AM332" s="35">
        <f t="shared" si="156"/>
        <v>0</v>
      </c>
      <c r="AP332" s="35">
        <f t="shared" si="157"/>
        <v>0</v>
      </c>
      <c r="AS332" s="35">
        <f t="shared" si="158"/>
        <v>0</v>
      </c>
      <c r="AV332" s="35">
        <f t="shared" si="159"/>
        <v>0</v>
      </c>
      <c r="AY332" s="35">
        <f t="shared" si="160"/>
        <v>0</v>
      </c>
      <c r="BB332" s="35">
        <f t="shared" si="161"/>
        <v>0</v>
      </c>
      <c r="BE332" s="35">
        <f t="shared" si="162"/>
        <v>0</v>
      </c>
      <c r="BH332" s="35">
        <f t="shared" si="163"/>
        <v>0</v>
      </c>
      <c r="BK332" s="35">
        <f t="shared" si="164"/>
        <v>0</v>
      </c>
      <c r="BN332" s="35">
        <f t="shared" si="165"/>
        <v>0</v>
      </c>
      <c r="BQ332" s="35">
        <f t="shared" si="166"/>
        <v>0</v>
      </c>
      <c r="BT332" s="35">
        <f t="shared" si="167"/>
        <v>0</v>
      </c>
      <c r="BW332" s="35">
        <f t="shared" si="168"/>
        <v>0</v>
      </c>
      <c r="BZ332" s="35">
        <f t="shared" si="169"/>
        <v>0</v>
      </c>
      <c r="CC332" s="35">
        <f t="shared" si="170"/>
        <v>0</v>
      </c>
      <c r="CF332" s="35">
        <f t="shared" si="171"/>
        <v>0</v>
      </c>
      <c r="CI332" s="35">
        <f t="shared" si="172"/>
        <v>0</v>
      </c>
      <c r="CL332" s="35">
        <f t="shared" si="173"/>
        <v>0</v>
      </c>
    </row>
    <row r="333" spans="3:90">
      <c r="C333" s="35">
        <f t="shared" si="144"/>
        <v>0</v>
      </c>
      <c r="F333" s="35">
        <f t="shared" si="145"/>
        <v>0</v>
      </c>
      <c r="I333" s="35">
        <f t="shared" si="146"/>
        <v>0</v>
      </c>
      <c r="L333" s="35">
        <f t="shared" si="147"/>
        <v>0</v>
      </c>
      <c r="O333" s="35">
        <f t="shared" si="148"/>
        <v>0</v>
      </c>
      <c r="R333" s="35">
        <f t="shared" si="149"/>
        <v>0</v>
      </c>
      <c r="U333" s="37">
        <f t="shared" si="150"/>
        <v>0</v>
      </c>
      <c r="X333" s="35">
        <f t="shared" si="151"/>
        <v>0</v>
      </c>
      <c r="AA333" s="35">
        <f t="shared" si="152"/>
        <v>0</v>
      </c>
      <c r="AD333" s="35">
        <f t="shared" si="153"/>
        <v>0</v>
      </c>
      <c r="AG333" s="35">
        <f t="shared" si="154"/>
        <v>0</v>
      </c>
      <c r="AJ333" s="35">
        <f t="shared" si="155"/>
        <v>0</v>
      </c>
      <c r="AM333" s="35">
        <f t="shared" si="156"/>
        <v>0</v>
      </c>
      <c r="AP333" s="35">
        <f t="shared" si="157"/>
        <v>0</v>
      </c>
      <c r="AS333" s="35">
        <f t="shared" si="158"/>
        <v>0</v>
      </c>
      <c r="AV333" s="35">
        <f t="shared" si="159"/>
        <v>0</v>
      </c>
      <c r="AY333" s="35">
        <f t="shared" si="160"/>
        <v>0</v>
      </c>
      <c r="BB333" s="35">
        <f t="shared" si="161"/>
        <v>0</v>
      </c>
      <c r="BE333" s="35">
        <f t="shared" si="162"/>
        <v>0</v>
      </c>
      <c r="BH333" s="35">
        <f t="shared" si="163"/>
        <v>0</v>
      </c>
      <c r="BK333" s="35">
        <f t="shared" si="164"/>
        <v>0</v>
      </c>
      <c r="BN333" s="35">
        <f t="shared" si="165"/>
        <v>0</v>
      </c>
      <c r="BQ333" s="35">
        <f t="shared" si="166"/>
        <v>0</v>
      </c>
      <c r="BT333" s="35">
        <f t="shared" si="167"/>
        <v>0</v>
      </c>
      <c r="BW333" s="35">
        <f t="shared" si="168"/>
        <v>0</v>
      </c>
      <c r="BZ333" s="35">
        <f t="shared" si="169"/>
        <v>0</v>
      </c>
      <c r="CC333" s="35">
        <f t="shared" si="170"/>
        <v>0</v>
      </c>
      <c r="CF333" s="35">
        <f t="shared" si="171"/>
        <v>0</v>
      </c>
      <c r="CI333" s="35">
        <f t="shared" si="172"/>
        <v>0</v>
      </c>
      <c r="CL333" s="35">
        <f t="shared" si="173"/>
        <v>0</v>
      </c>
    </row>
    <row r="334" spans="3:90">
      <c r="C334" s="35">
        <f t="shared" si="144"/>
        <v>0</v>
      </c>
      <c r="F334" s="35">
        <f t="shared" si="145"/>
        <v>0</v>
      </c>
      <c r="I334" s="35">
        <f t="shared" si="146"/>
        <v>0</v>
      </c>
      <c r="L334" s="35">
        <f t="shared" si="147"/>
        <v>0</v>
      </c>
      <c r="O334" s="35">
        <f t="shared" si="148"/>
        <v>0</v>
      </c>
      <c r="R334" s="35">
        <f t="shared" si="149"/>
        <v>0</v>
      </c>
      <c r="U334" s="37">
        <f t="shared" si="150"/>
        <v>0</v>
      </c>
      <c r="X334" s="35">
        <f t="shared" si="151"/>
        <v>0</v>
      </c>
      <c r="AA334" s="35">
        <f t="shared" si="152"/>
        <v>0</v>
      </c>
      <c r="AD334" s="35">
        <f t="shared" si="153"/>
        <v>0</v>
      </c>
      <c r="AG334" s="35">
        <f t="shared" si="154"/>
        <v>0</v>
      </c>
      <c r="AJ334" s="35">
        <f t="shared" si="155"/>
        <v>0</v>
      </c>
      <c r="AM334" s="35">
        <f t="shared" si="156"/>
        <v>0</v>
      </c>
      <c r="AP334" s="35">
        <f t="shared" si="157"/>
        <v>0</v>
      </c>
      <c r="AS334" s="35">
        <f t="shared" si="158"/>
        <v>0</v>
      </c>
      <c r="AV334" s="35">
        <f t="shared" si="159"/>
        <v>0</v>
      </c>
      <c r="AY334" s="35">
        <f t="shared" si="160"/>
        <v>0</v>
      </c>
      <c r="BB334" s="35">
        <f t="shared" si="161"/>
        <v>0</v>
      </c>
      <c r="BE334" s="35">
        <f t="shared" si="162"/>
        <v>0</v>
      </c>
      <c r="BH334" s="35">
        <f t="shared" si="163"/>
        <v>0</v>
      </c>
      <c r="BK334" s="35">
        <f t="shared" si="164"/>
        <v>0</v>
      </c>
      <c r="BN334" s="35">
        <f t="shared" si="165"/>
        <v>0</v>
      </c>
      <c r="BQ334" s="35">
        <f t="shared" si="166"/>
        <v>0</v>
      </c>
      <c r="BT334" s="35">
        <f t="shared" si="167"/>
        <v>0</v>
      </c>
      <c r="BW334" s="35">
        <f t="shared" si="168"/>
        <v>0</v>
      </c>
      <c r="BZ334" s="35">
        <f t="shared" si="169"/>
        <v>0</v>
      </c>
      <c r="CC334" s="35">
        <f t="shared" si="170"/>
        <v>0</v>
      </c>
      <c r="CF334" s="35">
        <f t="shared" si="171"/>
        <v>0</v>
      </c>
      <c r="CI334" s="35">
        <f t="shared" si="172"/>
        <v>0</v>
      </c>
      <c r="CL334" s="35">
        <f t="shared" si="173"/>
        <v>0</v>
      </c>
    </row>
    <row r="335" spans="3:90">
      <c r="C335" s="35">
        <f t="shared" si="144"/>
        <v>0</v>
      </c>
      <c r="F335" s="35">
        <f t="shared" si="145"/>
        <v>0</v>
      </c>
      <c r="I335" s="35">
        <f t="shared" si="146"/>
        <v>0</v>
      </c>
      <c r="L335" s="35">
        <f t="shared" si="147"/>
        <v>0</v>
      </c>
      <c r="O335" s="35">
        <f t="shared" si="148"/>
        <v>0</v>
      </c>
      <c r="R335" s="35">
        <f t="shared" si="149"/>
        <v>0</v>
      </c>
      <c r="U335" s="37">
        <f t="shared" si="150"/>
        <v>0</v>
      </c>
      <c r="X335" s="35">
        <f t="shared" si="151"/>
        <v>0</v>
      </c>
      <c r="AA335" s="35">
        <f t="shared" si="152"/>
        <v>0</v>
      </c>
      <c r="AD335" s="35">
        <f t="shared" si="153"/>
        <v>0</v>
      </c>
      <c r="AG335" s="35">
        <f t="shared" si="154"/>
        <v>0</v>
      </c>
      <c r="AJ335" s="35">
        <f t="shared" si="155"/>
        <v>0</v>
      </c>
      <c r="AM335" s="35">
        <f t="shared" si="156"/>
        <v>0</v>
      </c>
      <c r="AP335" s="35">
        <f t="shared" si="157"/>
        <v>0</v>
      </c>
      <c r="AS335" s="35">
        <f t="shared" si="158"/>
        <v>0</v>
      </c>
      <c r="AV335" s="35">
        <f t="shared" si="159"/>
        <v>0</v>
      </c>
      <c r="AY335" s="35">
        <f t="shared" si="160"/>
        <v>0</v>
      </c>
      <c r="BB335" s="35">
        <f t="shared" si="161"/>
        <v>0</v>
      </c>
      <c r="BE335" s="35">
        <f t="shared" si="162"/>
        <v>0</v>
      </c>
      <c r="BH335" s="35">
        <f t="shared" si="163"/>
        <v>0</v>
      </c>
      <c r="BK335" s="35">
        <f t="shared" si="164"/>
        <v>0</v>
      </c>
      <c r="BN335" s="35">
        <f t="shared" si="165"/>
        <v>0</v>
      </c>
      <c r="BQ335" s="35">
        <f t="shared" si="166"/>
        <v>0</v>
      </c>
      <c r="BT335" s="35">
        <f t="shared" si="167"/>
        <v>0</v>
      </c>
      <c r="BW335" s="35">
        <f t="shared" si="168"/>
        <v>0</v>
      </c>
      <c r="BZ335" s="35">
        <f t="shared" si="169"/>
        <v>0</v>
      </c>
      <c r="CC335" s="35">
        <f t="shared" si="170"/>
        <v>0</v>
      </c>
      <c r="CF335" s="35">
        <f t="shared" si="171"/>
        <v>0</v>
      </c>
      <c r="CI335" s="35">
        <f t="shared" si="172"/>
        <v>0</v>
      </c>
      <c r="CL335" s="35">
        <f t="shared" si="173"/>
        <v>0</v>
      </c>
    </row>
    <row r="336" spans="3:90">
      <c r="C336" s="35">
        <f t="shared" si="144"/>
        <v>0</v>
      </c>
      <c r="F336" s="35">
        <f t="shared" si="145"/>
        <v>0</v>
      </c>
      <c r="I336" s="35">
        <f t="shared" si="146"/>
        <v>0</v>
      </c>
      <c r="L336" s="35">
        <f t="shared" si="147"/>
        <v>0</v>
      </c>
      <c r="O336" s="35">
        <f t="shared" si="148"/>
        <v>0</v>
      </c>
      <c r="R336" s="35">
        <f t="shared" si="149"/>
        <v>0</v>
      </c>
      <c r="U336" s="37">
        <f t="shared" si="150"/>
        <v>0</v>
      </c>
      <c r="X336" s="35">
        <f t="shared" si="151"/>
        <v>0</v>
      </c>
      <c r="AA336" s="35">
        <f t="shared" si="152"/>
        <v>0</v>
      </c>
      <c r="AD336" s="35">
        <f t="shared" si="153"/>
        <v>0</v>
      </c>
      <c r="AG336" s="35">
        <f t="shared" si="154"/>
        <v>0</v>
      </c>
      <c r="AJ336" s="35">
        <f t="shared" si="155"/>
        <v>0</v>
      </c>
      <c r="AM336" s="35">
        <f t="shared" si="156"/>
        <v>0</v>
      </c>
      <c r="AP336" s="35">
        <f t="shared" si="157"/>
        <v>0</v>
      </c>
      <c r="AS336" s="35">
        <f t="shared" si="158"/>
        <v>0</v>
      </c>
      <c r="AV336" s="35">
        <f t="shared" si="159"/>
        <v>0</v>
      </c>
      <c r="AY336" s="35">
        <f t="shared" si="160"/>
        <v>0</v>
      </c>
      <c r="BB336" s="35">
        <f t="shared" si="161"/>
        <v>0</v>
      </c>
      <c r="BE336" s="35">
        <f t="shared" si="162"/>
        <v>0</v>
      </c>
      <c r="BH336" s="35">
        <f t="shared" si="163"/>
        <v>0</v>
      </c>
      <c r="BK336" s="35">
        <f t="shared" si="164"/>
        <v>0</v>
      </c>
      <c r="BN336" s="35">
        <f t="shared" si="165"/>
        <v>0</v>
      </c>
      <c r="BQ336" s="35">
        <f t="shared" si="166"/>
        <v>0</v>
      </c>
      <c r="BT336" s="35">
        <f t="shared" si="167"/>
        <v>0</v>
      </c>
      <c r="BW336" s="35">
        <f t="shared" si="168"/>
        <v>0</v>
      </c>
      <c r="BZ336" s="35">
        <f t="shared" si="169"/>
        <v>0</v>
      </c>
      <c r="CC336" s="35">
        <f t="shared" si="170"/>
        <v>0</v>
      </c>
      <c r="CF336" s="35">
        <f t="shared" si="171"/>
        <v>0</v>
      </c>
      <c r="CI336" s="35">
        <f t="shared" si="172"/>
        <v>0</v>
      </c>
      <c r="CL336" s="35">
        <f t="shared" si="173"/>
        <v>0</v>
      </c>
    </row>
    <row r="337" spans="3:90">
      <c r="C337" s="35">
        <f t="shared" si="144"/>
        <v>0</v>
      </c>
      <c r="F337" s="35">
        <f t="shared" si="145"/>
        <v>0</v>
      </c>
      <c r="I337" s="35">
        <f t="shared" si="146"/>
        <v>0</v>
      </c>
      <c r="L337" s="35">
        <f t="shared" si="147"/>
        <v>0</v>
      </c>
      <c r="O337" s="35">
        <f t="shared" si="148"/>
        <v>0</v>
      </c>
      <c r="R337" s="35">
        <f t="shared" si="149"/>
        <v>0</v>
      </c>
      <c r="U337" s="37">
        <f t="shared" si="150"/>
        <v>0</v>
      </c>
      <c r="X337" s="35">
        <f t="shared" si="151"/>
        <v>0</v>
      </c>
      <c r="AA337" s="35">
        <f t="shared" si="152"/>
        <v>0</v>
      </c>
      <c r="AD337" s="35">
        <f t="shared" si="153"/>
        <v>0</v>
      </c>
      <c r="AG337" s="35">
        <f t="shared" si="154"/>
        <v>0</v>
      </c>
      <c r="AJ337" s="35">
        <f t="shared" si="155"/>
        <v>0</v>
      </c>
      <c r="AM337" s="35">
        <f t="shared" si="156"/>
        <v>0</v>
      </c>
      <c r="AP337" s="35">
        <f t="shared" si="157"/>
        <v>0</v>
      </c>
      <c r="AS337" s="35">
        <f t="shared" si="158"/>
        <v>0</v>
      </c>
      <c r="AV337" s="35">
        <f t="shared" si="159"/>
        <v>0</v>
      </c>
      <c r="AY337" s="35">
        <f t="shared" si="160"/>
        <v>0</v>
      </c>
      <c r="BB337" s="35">
        <f t="shared" si="161"/>
        <v>0</v>
      </c>
      <c r="BE337" s="35">
        <f t="shared" si="162"/>
        <v>0</v>
      </c>
      <c r="BH337" s="35">
        <f t="shared" si="163"/>
        <v>0</v>
      </c>
      <c r="BK337" s="35">
        <f t="shared" si="164"/>
        <v>0</v>
      </c>
      <c r="BN337" s="35">
        <f t="shared" si="165"/>
        <v>0</v>
      </c>
      <c r="BQ337" s="35">
        <f t="shared" si="166"/>
        <v>0</v>
      </c>
      <c r="BT337" s="35">
        <f t="shared" si="167"/>
        <v>0</v>
      </c>
      <c r="BW337" s="35">
        <f t="shared" si="168"/>
        <v>0</v>
      </c>
      <c r="BZ337" s="35">
        <f t="shared" si="169"/>
        <v>0</v>
      </c>
      <c r="CC337" s="35">
        <f t="shared" si="170"/>
        <v>0</v>
      </c>
      <c r="CF337" s="35">
        <f t="shared" si="171"/>
        <v>0</v>
      </c>
      <c r="CI337" s="35">
        <f t="shared" si="172"/>
        <v>0</v>
      </c>
      <c r="CL337" s="35">
        <f t="shared" si="173"/>
        <v>0</v>
      </c>
    </row>
    <row r="338" spans="3:90">
      <c r="C338" s="35">
        <f t="shared" si="144"/>
        <v>0</v>
      </c>
      <c r="F338" s="35">
        <f t="shared" si="145"/>
        <v>0</v>
      </c>
      <c r="I338" s="35">
        <f t="shared" si="146"/>
        <v>0</v>
      </c>
      <c r="L338" s="35">
        <f t="shared" si="147"/>
        <v>0</v>
      </c>
      <c r="O338" s="35">
        <f t="shared" si="148"/>
        <v>0</v>
      </c>
      <c r="R338" s="35">
        <f t="shared" si="149"/>
        <v>0</v>
      </c>
      <c r="U338" s="37">
        <f t="shared" si="150"/>
        <v>0</v>
      </c>
      <c r="X338" s="35">
        <f t="shared" si="151"/>
        <v>0</v>
      </c>
      <c r="AA338" s="35">
        <f t="shared" si="152"/>
        <v>0</v>
      </c>
      <c r="AD338" s="35">
        <f t="shared" si="153"/>
        <v>0</v>
      </c>
      <c r="AG338" s="35">
        <f t="shared" si="154"/>
        <v>0</v>
      </c>
      <c r="AJ338" s="35">
        <f t="shared" si="155"/>
        <v>0</v>
      </c>
      <c r="AM338" s="35">
        <f t="shared" si="156"/>
        <v>0</v>
      </c>
      <c r="AP338" s="35">
        <f t="shared" si="157"/>
        <v>0</v>
      </c>
      <c r="AS338" s="35">
        <f t="shared" si="158"/>
        <v>0</v>
      </c>
      <c r="AV338" s="35">
        <f t="shared" si="159"/>
        <v>0</v>
      </c>
      <c r="AY338" s="35">
        <f t="shared" si="160"/>
        <v>0</v>
      </c>
      <c r="BB338" s="35">
        <f t="shared" si="161"/>
        <v>0</v>
      </c>
      <c r="BE338" s="35">
        <f t="shared" si="162"/>
        <v>0</v>
      </c>
      <c r="BH338" s="35">
        <f t="shared" si="163"/>
        <v>0</v>
      </c>
      <c r="BK338" s="35">
        <f t="shared" si="164"/>
        <v>0</v>
      </c>
      <c r="BN338" s="35">
        <f t="shared" si="165"/>
        <v>0</v>
      </c>
      <c r="BQ338" s="35">
        <f t="shared" si="166"/>
        <v>0</v>
      </c>
      <c r="BT338" s="35">
        <f t="shared" si="167"/>
        <v>0</v>
      </c>
      <c r="BW338" s="35">
        <f t="shared" si="168"/>
        <v>0</v>
      </c>
      <c r="BZ338" s="35">
        <f t="shared" si="169"/>
        <v>0</v>
      </c>
      <c r="CC338" s="35">
        <f t="shared" si="170"/>
        <v>0</v>
      </c>
      <c r="CF338" s="35">
        <f t="shared" si="171"/>
        <v>0</v>
      </c>
      <c r="CI338" s="35">
        <f t="shared" si="172"/>
        <v>0</v>
      </c>
      <c r="CL338" s="35">
        <f t="shared" si="173"/>
        <v>0</v>
      </c>
    </row>
    <row r="339" spans="3:90">
      <c r="C339" s="35">
        <f t="shared" si="144"/>
        <v>0</v>
      </c>
      <c r="F339" s="35">
        <f t="shared" si="145"/>
        <v>0</v>
      </c>
      <c r="I339" s="35">
        <f t="shared" si="146"/>
        <v>0</v>
      </c>
      <c r="L339" s="35">
        <f t="shared" si="147"/>
        <v>0</v>
      </c>
      <c r="O339" s="35">
        <f t="shared" si="148"/>
        <v>0</v>
      </c>
      <c r="R339" s="35">
        <f t="shared" si="149"/>
        <v>0</v>
      </c>
      <c r="U339" s="37">
        <f t="shared" si="150"/>
        <v>0</v>
      </c>
      <c r="X339" s="35">
        <f t="shared" si="151"/>
        <v>0</v>
      </c>
      <c r="AA339" s="35">
        <f t="shared" si="152"/>
        <v>0</v>
      </c>
      <c r="AD339" s="35">
        <f t="shared" si="153"/>
        <v>0</v>
      </c>
      <c r="AG339" s="35">
        <f t="shared" si="154"/>
        <v>0</v>
      </c>
      <c r="AJ339" s="35">
        <f t="shared" si="155"/>
        <v>0</v>
      </c>
      <c r="AM339" s="35">
        <f t="shared" si="156"/>
        <v>0</v>
      </c>
      <c r="AP339" s="35">
        <f t="shared" si="157"/>
        <v>0</v>
      </c>
      <c r="AS339" s="35">
        <f t="shared" si="158"/>
        <v>0</v>
      </c>
      <c r="AV339" s="35">
        <f t="shared" si="159"/>
        <v>0</v>
      </c>
      <c r="AY339" s="35">
        <f t="shared" si="160"/>
        <v>0</v>
      </c>
      <c r="BB339" s="35">
        <f t="shared" si="161"/>
        <v>0</v>
      </c>
      <c r="BE339" s="35">
        <f t="shared" si="162"/>
        <v>0</v>
      </c>
      <c r="BH339" s="35">
        <f t="shared" si="163"/>
        <v>0</v>
      </c>
      <c r="BK339" s="35">
        <f t="shared" si="164"/>
        <v>0</v>
      </c>
      <c r="BN339" s="35">
        <f t="shared" si="165"/>
        <v>0</v>
      </c>
      <c r="BQ339" s="35">
        <f t="shared" si="166"/>
        <v>0</v>
      </c>
      <c r="BT339" s="35">
        <f t="shared" si="167"/>
        <v>0</v>
      </c>
      <c r="BW339" s="35">
        <f t="shared" si="168"/>
        <v>0</v>
      </c>
      <c r="BZ339" s="35">
        <f t="shared" si="169"/>
        <v>0</v>
      </c>
      <c r="CC339" s="35">
        <f t="shared" si="170"/>
        <v>0</v>
      </c>
      <c r="CF339" s="35">
        <f t="shared" si="171"/>
        <v>0</v>
      </c>
      <c r="CI339" s="35">
        <f t="shared" si="172"/>
        <v>0</v>
      </c>
      <c r="CL339" s="35">
        <f t="shared" si="173"/>
        <v>0</v>
      </c>
    </row>
    <row r="340" spans="3:90">
      <c r="C340" s="35">
        <f t="shared" si="144"/>
        <v>0</v>
      </c>
      <c r="F340" s="35">
        <f t="shared" si="145"/>
        <v>0</v>
      </c>
      <c r="I340" s="35">
        <f t="shared" si="146"/>
        <v>0</v>
      </c>
      <c r="L340" s="35">
        <f t="shared" si="147"/>
        <v>0</v>
      </c>
      <c r="O340" s="35">
        <f t="shared" si="148"/>
        <v>0</v>
      </c>
      <c r="R340" s="35">
        <f t="shared" si="149"/>
        <v>0</v>
      </c>
      <c r="U340" s="37">
        <f t="shared" si="150"/>
        <v>0</v>
      </c>
      <c r="X340" s="35">
        <f t="shared" si="151"/>
        <v>0</v>
      </c>
      <c r="AA340" s="35">
        <f t="shared" si="152"/>
        <v>0</v>
      </c>
      <c r="AD340" s="35">
        <f t="shared" si="153"/>
        <v>0</v>
      </c>
      <c r="AG340" s="35">
        <f t="shared" si="154"/>
        <v>0</v>
      </c>
      <c r="AJ340" s="35">
        <f t="shared" si="155"/>
        <v>0</v>
      </c>
      <c r="AM340" s="35">
        <f t="shared" si="156"/>
        <v>0</v>
      </c>
      <c r="AP340" s="35">
        <f t="shared" si="157"/>
        <v>0</v>
      </c>
      <c r="AS340" s="35">
        <f t="shared" si="158"/>
        <v>0</v>
      </c>
      <c r="AV340" s="35">
        <f t="shared" si="159"/>
        <v>0</v>
      </c>
      <c r="AY340" s="35">
        <f t="shared" si="160"/>
        <v>0</v>
      </c>
      <c r="BB340" s="35">
        <f t="shared" si="161"/>
        <v>0</v>
      </c>
      <c r="BE340" s="35">
        <f t="shared" si="162"/>
        <v>0</v>
      </c>
      <c r="BH340" s="35">
        <f t="shared" si="163"/>
        <v>0</v>
      </c>
      <c r="BK340" s="35">
        <f t="shared" si="164"/>
        <v>0</v>
      </c>
      <c r="BN340" s="35">
        <f t="shared" si="165"/>
        <v>0</v>
      </c>
      <c r="BQ340" s="35">
        <f t="shared" si="166"/>
        <v>0</v>
      </c>
      <c r="BT340" s="35">
        <f t="shared" si="167"/>
        <v>0</v>
      </c>
      <c r="BW340" s="35">
        <f t="shared" si="168"/>
        <v>0</v>
      </c>
      <c r="BZ340" s="35">
        <f t="shared" si="169"/>
        <v>0</v>
      </c>
      <c r="CC340" s="35">
        <f t="shared" si="170"/>
        <v>0</v>
      </c>
      <c r="CF340" s="35">
        <f t="shared" si="171"/>
        <v>0</v>
      </c>
      <c r="CI340" s="35">
        <f t="shared" si="172"/>
        <v>0</v>
      </c>
      <c r="CL340" s="35">
        <f t="shared" si="173"/>
        <v>0</v>
      </c>
    </row>
    <row r="341" spans="3:90">
      <c r="C341" s="35">
        <f t="shared" si="144"/>
        <v>0</v>
      </c>
      <c r="F341" s="35">
        <f t="shared" si="145"/>
        <v>0</v>
      </c>
      <c r="I341" s="35">
        <f t="shared" si="146"/>
        <v>0</v>
      </c>
      <c r="L341" s="35">
        <f t="shared" si="147"/>
        <v>0</v>
      </c>
      <c r="O341" s="35">
        <f t="shared" si="148"/>
        <v>0</v>
      </c>
      <c r="R341" s="35">
        <f t="shared" si="149"/>
        <v>0</v>
      </c>
      <c r="U341" s="37">
        <f t="shared" si="150"/>
        <v>0</v>
      </c>
      <c r="X341" s="35">
        <f t="shared" si="151"/>
        <v>0</v>
      </c>
      <c r="AA341" s="35">
        <f t="shared" si="152"/>
        <v>0</v>
      </c>
      <c r="AD341" s="35">
        <f t="shared" si="153"/>
        <v>0</v>
      </c>
      <c r="AG341" s="35">
        <f t="shared" si="154"/>
        <v>0</v>
      </c>
      <c r="AJ341" s="35">
        <f t="shared" si="155"/>
        <v>0</v>
      </c>
      <c r="AM341" s="35">
        <f t="shared" si="156"/>
        <v>0</v>
      </c>
      <c r="AP341" s="35">
        <f t="shared" si="157"/>
        <v>0</v>
      </c>
      <c r="AS341" s="35">
        <f t="shared" si="158"/>
        <v>0</v>
      </c>
      <c r="AV341" s="35">
        <f t="shared" si="159"/>
        <v>0</v>
      </c>
      <c r="AY341" s="35">
        <f t="shared" si="160"/>
        <v>0</v>
      </c>
      <c r="BB341" s="35">
        <f t="shared" si="161"/>
        <v>0</v>
      </c>
      <c r="BE341" s="35">
        <f t="shared" si="162"/>
        <v>0</v>
      </c>
      <c r="BH341" s="35">
        <f t="shared" si="163"/>
        <v>0</v>
      </c>
      <c r="BK341" s="35">
        <f t="shared" si="164"/>
        <v>0</v>
      </c>
      <c r="BN341" s="35">
        <f t="shared" si="165"/>
        <v>0</v>
      </c>
      <c r="BQ341" s="35">
        <f t="shared" si="166"/>
        <v>0</v>
      </c>
      <c r="BT341" s="35">
        <f t="shared" si="167"/>
        <v>0</v>
      </c>
      <c r="BW341" s="35">
        <f t="shared" si="168"/>
        <v>0</v>
      </c>
      <c r="BZ341" s="35">
        <f t="shared" si="169"/>
        <v>0</v>
      </c>
      <c r="CC341" s="35">
        <f t="shared" si="170"/>
        <v>0</v>
      </c>
      <c r="CF341" s="35">
        <f t="shared" si="171"/>
        <v>0</v>
      </c>
      <c r="CI341" s="35">
        <f t="shared" si="172"/>
        <v>0</v>
      </c>
      <c r="CL341" s="35">
        <f t="shared" si="173"/>
        <v>0</v>
      </c>
    </row>
    <row r="342" spans="3:90">
      <c r="C342" s="35">
        <f t="shared" si="144"/>
        <v>0</v>
      </c>
      <c r="F342" s="35">
        <f t="shared" si="145"/>
        <v>0</v>
      </c>
      <c r="I342" s="35">
        <f t="shared" si="146"/>
        <v>0</v>
      </c>
      <c r="L342" s="35">
        <f t="shared" si="147"/>
        <v>0</v>
      </c>
      <c r="O342" s="35">
        <f t="shared" si="148"/>
        <v>0</v>
      </c>
      <c r="R342" s="35">
        <f t="shared" si="149"/>
        <v>0</v>
      </c>
      <c r="U342" s="37">
        <f t="shared" si="150"/>
        <v>0</v>
      </c>
      <c r="X342" s="35">
        <f t="shared" si="151"/>
        <v>0</v>
      </c>
      <c r="AA342" s="35">
        <f t="shared" si="152"/>
        <v>0</v>
      </c>
      <c r="AD342" s="35">
        <f t="shared" si="153"/>
        <v>0</v>
      </c>
      <c r="AG342" s="35">
        <f t="shared" si="154"/>
        <v>0</v>
      </c>
      <c r="AJ342" s="35">
        <f t="shared" si="155"/>
        <v>0</v>
      </c>
      <c r="AM342" s="35">
        <f t="shared" si="156"/>
        <v>0</v>
      </c>
      <c r="AP342" s="35">
        <f t="shared" si="157"/>
        <v>0</v>
      </c>
      <c r="AS342" s="35">
        <f t="shared" si="158"/>
        <v>0</v>
      </c>
      <c r="AV342" s="35">
        <f t="shared" si="159"/>
        <v>0</v>
      </c>
      <c r="AY342" s="35">
        <f t="shared" si="160"/>
        <v>0</v>
      </c>
      <c r="BB342" s="35">
        <f t="shared" si="161"/>
        <v>0</v>
      </c>
      <c r="BE342" s="35">
        <f t="shared" si="162"/>
        <v>0</v>
      </c>
      <c r="BH342" s="35">
        <f t="shared" si="163"/>
        <v>0</v>
      </c>
      <c r="BK342" s="35">
        <f t="shared" si="164"/>
        <v>0</v>
      </c>
      <c r="BN342" s="35">
        <f t="shared" si="165"/>
        <v>0</v>
      </c>
      <c r="BQ342" s="35">
        <f t="shared" si="166"/>
        <v>0</v>
      </c>
      <c r="BT342" s="35">
        <f t="shared" si="167"/>
        <v>0</v>
      </c>
      <c r="BW342" s="35">
        <f t="shared" si="168"/>
        <v>0</v>
      </c>
      <c r="BZ342" s="35">
        <f t="shared" si="169"/>
        <v>0</v>
      </c>
      <c r="CC342" s="35">
        <f t="shared" si="170"/>
        <v>0</v>
      </c>
      <c r="CF342" s="35">
        <f t="shared" si="171"/>
        <v>0</v>
      </c>
      <c r="CI342" s="35">
        <f t="shared" si="172"/>
        <v>0</v>
      </c>
      <c r="CL342" s="35">
        <f t="shared" si="173"/>
        <v>0</v>
      </c>
    </row>
    <row r="343" spans="3:90">
      <c r="C343" s="35">
        <f t="shared" si="144"/>
        <v>0</v>
      </c>
      <c r="F343" s="35">
        <f t="shared" si="145"/>
        <v>0</v>
      </c>
      <c r="I343" s="35">
        <f t="shared" si="146"/>
        <v>0</v>
      </c>
      <c r="L343" s="35">
        <f t="shared" si="147"/>
        <v>0</v>
      </c>
      <c r="O343" s="35">
        <f t="shared" si="148"/>
        <v>0</v>
      </c>
      <c r="R343" s="35">
        <f t="shared" si="149"/>
        <v>0</v>
      </c>
      <c r="U343" s="37">
        <f t="shared" si="150"/>
        <v>0</v>
      </c>
      <c r="X343" s="35">
        <f t="shared" si="151"/>
        <v>0</v>
      </c>
      <c r="AA343" s="35">
        <f t="shared" si="152"/>
        <v>0</v>
      </c>
      <c r="AD343" s="35">
        <f t="shared" si="153"/>
        <v>0</v>
      </c>
      <c r="AG343" s="35">
        <f t="shared" si="154"/>
        <v>0</v>
      </c>
      <c r="AJ343" s="35">
        <f t="shared" si="155"/>
        <v>0</v>
      </c>
      <c r="AM343" s="35">
        <f t="shared" si="156"/>
        <v>0</v>
      </c>
      <c r="AP343" s="35">
        <f t="shared" si="157"/>
        <v>0</v>
      </c>
      <c r="AS343" s="35">
        <f t="shared" si="158"/>
        <v>0</v>
      </c>
      <c r="AV343" s="35">
        <f t="shared" si="159"/>
        <v>0</v>
      </c>
      <c r="AY343" s="35">
        <f t="shared" si="160"/>
        <v>0</v>
      </c>
      <c r="BB343" s="35">
        <f t="shared" si="161"/>
        <v>0</v>
      </c>
      <c r="BE343" s="35">
        <f t="shared" si="162"/>
        <v>0</v>
      </c>
      <c r="BH343" s="35">
        <f t="shared" si="163"/>
        <v>0</v>
      </c>
      <c r="BK343" s="35">
        <f t="shared" si="164"/>
        <v>0</v>
      </c>
      <c r="BN343" s="35">
        <f t="shared" si="165"/>
        <v>0</v>
      </c>
      <c r="BQ343" s="35">
        <f t="shared" si="166"/>
        <v>0</v>
      </c>
      <c r="BT343" s="35">
        <f t="shared" si="167"/>
        <v>0</v>
      </c>
      <c r="BW343" s="35">
        <f t="shared" si="168"/>
        <v>0</v>
      </c>
      <c r="BZ343" s="35">
        <f t="shared" si="169"/>
        <v>0</v>
      </c>
      <c r="CC343" s="35">
        <f t="shared" si="170"/>
        <v>0</v>
      </c>
      <c r="CF343" s="35">
        <f t="shared" si="171"/>
        <v>0</v>
      </c>
      <c r="CI343" s="35">
        <f t="shared" si="172"/>
        <v>0</v>
      </c>
      <c r="CL343" s="35">
        <f t="shared" si="173"/>
        <v>0</v>
      </c>
    </row>
    <row r="344" spans="3:90">
      <c r="C344" s="35">
        <f t="shared" si="144"/>
        <v>0</v>
      </c>
      <c r="F344" s="35">
        <f t="shared" si="145"/>
        <v>0</v>
      </c>
      <c r="I344" s="35">
        <f t="shared" si="146"/>
        <v>0</v>
      </c>
      <c r="L344" s="35">
        <f t="shared" si="147"/>
        <v>0</v>
      </c>
      <c r="O344" s="35">
        <f t="shared" si="148"/>
        <v>0</v>
      </c>
      <c r="R344" s="35">
        <f t="shared" si="149"/>
        <v>0</v>
      </c>
      <c r="U344" s="37">
        <f t="shared" si="150"/>
        <v>0</v>
      </c>
      <c r="X344" s="35">
        <f t="shared" si="151"/>
        <v>0</v>
      </c>
      <c r="AA344" s="35">
        <f t="shared" si="152"/>
        <v>0</v>
      </c>
      <c r="AD344" s="35">
        <f t="shared" si="153"/>
        <v>0</v>
      </c>
      <c r="AG344" s="35">
        <f t="shared" si="154"/>
        <v>0</v>
      </c>
      <c r="AJ344" s="35">
        <f t="shared" si="155"/>
        <v>0</v>
      </c>
      <c r="AM344" s="35">
        <f t="shared" si="156"/>
        <v>0</v>
      </c>
      <c r="AP344" s="35">
        <f t="shared" si="157"/>
        <v>0</v>
      </c>
      <c r="AS344" s="35">
        <f t="shared" si="158"/>
        <v>0</v>
      </c>
      <c r="AV344" s="35">
        <f t="shared" si="159"/>
        <v>0</v>
      </c>
      <c r="AY344" s="35">
        <f t="shared" si="160"/>
        <v>0</v>
      </c>
      <c r="BB344" s="35">
        <f t="shared" si="161"/>
        <v>0</v>
      </c>
      <c r="BE344" s="35">
        <f t="shared" si="162"/>
        <v>0</v>
      </c>
      <c r="BH344" s="35">
        <f t="shared" si="163"/>
        <v>0</v>
      </c>
      <c r="BK344" s="35">
        <f t="shared" si="164"/>
        <v>0</v>
      </c>
      <c r="BN344" s="35">
        <f t="shared" si="165"/>
        <v>0</v>
      </c>
      <c r="BQ344" s="35">
        <f t="shared" si="166"/>
        <v>0</v>
      </c>
      <c r="BT344" s="35">
        <f t="shared" si="167"/>
        <v>0</v>
      </c>
      <c r="BW344" s="35">
        <f t="shared" si="168"/>
        <v>0</v>
      </c>
      <c r="BZ344" s="35">
        <f t="shared" si="169"/>
        <v>0</v>
      </c>
      <c r="CC344" s="35">
        <f t="shared" si="170"/>
        <v>0</v>
      </c>
      <c r="CF344" s="35">
        <f t="shared" si="171"/>
        <v>0</v>
      </c>
      <c r="CI344" s="35">
        <f t="shared" si="172"/>
        <v>0</v>
      </c>
      <c r="CL344" s="35">
        <f t="shared" si="173"/>
        <v>0</v>
      </c>
    </row>
    <row r="345" spans="3:90">
      <c r="C345" s="35">
        <f t="shared" si="144"/>
        <v>0</v>
      </c>
      <c r="F345" s="35">
        <f t="shared" si="145"/>
        <v>0</v>
      </c>
      <c r="I345" s="35">
        <f t="shared" si="146"/>
        <v>0</v>
      </c>
      <c r="L345" s="35">
        <f t="shared" si="147"/>
        <v>0</v>
      </c>
      <c r="O345" s="35">
        <f t="shared" si="148"/>
        <v>0</v>
      </c>
      <c r="R345" s="35">
        <f t="shared" si="149"/>
        <v>0</v>
      </c>
      <c r="U345" s="37">
        <f t="shared" si="150"/>
        <v>0</v>
      </c>
      <c r="X345" s="35">
        <f t="shared" si="151"/>
        <v>0</v>
      </c>
      <c r="AA345" s="35">
        <f t="shared" si="152"/>
        <v>0</v>
      </c>
      <c r="AD345" s="35">
        <f t="shared" si="153"/>
        <v>0</v>
      </c>
      <c r="AG345" s="35">
        <f t="shared" si="154"/>
        <v>0</v>
      </c>
      <c r="AJ345" s="35">
        <f t="shared" si="155"/>
        <v>0</v>
      </c>
      <c r="AM345" s="35">
        <f t="shared" si="156"/>
        <v>0</v>
      </c>
      <c r="AP345" s="35">
        <f t="shared" si="157"/>
        <v>0</v>
      </c>
      <c r="AS345" s="35">
        <f t="shared" si="158"/>
        <v>0</v>
      </c>
      <c r="AV345" s="35">
        <f t="shared" si="159"/>
        <v>0</v>
      </c>
      <c r="AY345" s="35">
        <f t="shared" si="160"/>
        <v>0</v>
      </c>
      <c r="BB345" s="35">
        <f t="shared" si="161"/>
        <v>0</v>
      </c>
      <c r="BE345" s="35">
        <f t="shared" si="162"/>
        <v>0</v>
      </c>
      <c r="BH345" s="35">
        <f t="shared" si="163"/>
        <v>0</v>
      </c>
      <c r="BK345" s="35">
        <f t="shared" si="164"/>
        <v>0</v>
      </c>
      <c r="BN345" s="35">
        <f t="shared" si="165"/>
        <v>0</v>
      </c>
      <c r="BQ345" s="35">
        <f t="shared" si="166"/>
        <v>0</v>
      </c>
      <c r="BT345" s="35">
        <f t="shared" si="167"/>
        <v>0</v>
      </c>
      <c r="BW345" s="35">
        <f t="shared" si="168"/>
        <v>0</v>
      </c>
      <c r="BZ345" s="35">
        <f t="shared" si="169"/>
        <v>0</v>
      </c>
      <c r="CC345" s="35">
        <f t="shared" si="170"/>
        <v>0</v>
      </c>
      <c r="CF345" s="35">
        <f t="shared" si="171"/>
        <v>0</v>
      </c>
      <c r="CI345" s="35">
        <f t="shared" si="172"/>
        <v>0</v>
      </c>
      <c r="CL345" s="35">
        <f t="shared" si="173"/>
        <v>0</v>
      </c>
    </row>
    <row r="346" spans="3:90">
      <c r="C346" s="35">
        <f t="shared" si="144"/>
        <v>0</v>
      </c>
      <c r="F346" s="35">
        <f t="shared" si="145"/>
        <v>0</v>
      </c>
      <c r="I346" s="35">
        <f t="shared" si="146"/>
        <v>0</v>
      </c>
      <c r="L346" s="35">
        <f t="shared" si="147"/>
        <v>0</v>
      </c>
      <c r="O346" s="35">
        <f t="shared" si="148"/>
        <v>0</v>
      </c>
      <c r="R346" s="35">
        <f t="shared" si="149"/>
        <v>0</v>
      </c>
      <c r="U346" s="37">
        <f t="shared" si="150"/>
        <v>0</v>
      </c>
      <c r="X346" s="35">
        <f t="shared" si="151"/>
        <v>0</v>
      </c>
      <c r="AA346" s="35">
        <f t="shared" si="152"/>
        <v>0</v>
      </c>
      <c r="AD346" s="35">
        <f t="shared" si="153"/>
        <v>0</v>
      </c>
      <c r="AG346" s="35">
        <f t="shared" si="154"/>
        <v>0</v>
      </c>
      <c r="AJ346" s="35">
        <f t="shared" si="155"/>
        <v>0</v>
      </c>
      <c r="AM346" s="35">
        <f t="shared" si="156"/>
        <v>0</v>
      </c>
      <c r="AP346" s="35">
        <f t="shared" si="157"/>
        <v>0</v>
      </c>
      <c r="AS346" s="35">
        <f t="shared" si="158"/>
        <v>0</v>
      </c>
      <c r="AV346" s="35">
        <f t="shared" si="159"/>
        <v>0</v>
      </c>
      <c r="AY346" s="35">
        <f t="shared" si="160"/>
        <v>0</v>
      </c>
      <c r="BB346" s="35">
        <f t="shared" si="161"/>
        <v>0</v>
      </c>
      <c r="BE346" s="35">
        <f t="shared" si="162"/>
        <v>0</v>
      </c>
      <c r="BH346" s="35">
        <f t="shared" si="163"/>
        <v>0</v>
      </c>
      <c r="BK346" s="35">
        <f t="shared" si="164"/>
        <v>0</v>
      </c>
      <c r="BN346" s="35">
        <f t="shared" si="165"/>
        <v>0</v>
      </c>
      <c r="BQ346" s="35">
        <f t="shared" si="166"/>
        <v>0</v>
      </c>
      <c r="BT346" s="35">
        <f t="shared" si="167"/>
        <v>0</v>
      </c>
      <c r="BW346" s="35">
        <f t="shared" si="168"/>
        <v>0</v>
      </c>
      <c r="BZ346" s="35">
        <f t="shared" si="169"/>
        <v>0</v>
      </c>
      <c r="CC346" s="35">
        <f t="shared" si="170"/>
        <v>0</v>
      </c>
      <c r="CF346" s="35">
        <f t="shared" si="171"/>
        <v>0</v>
      </c>
      <c r="CI346" s="35">
        <f t="shared" si="172"/>
        <v>0</v>
      </c>
      <c r="CL346" s="35">
        <f t="shared" si="173"/>
        <v>0</v>
      </c>
    </row>
    <row r="347" spans="3:90">
      <c r="C347" s="35">
        <f t="shared" si="144"/>
        <v>0</v>
      </c>
      <c r="F347" s="35">
        <f t="shared" si="145"/>
        <v>0</v>
      </c>
      <c r="I347" s="35">
        <f t="shared" si="146"/>
        <v>0</v>
      </c>
      <c r="L347" s="35">
        <f t="shared" si="147"/>
        <v>0</v>
      </c>
      <c r="O347" s="35">
        <f t="shared" si="148"/>
        <v>0</v>
      </c>
      <c r="R347" s="35">
        <f t="shared" si="149"/>
        <v>0</v>
      </c>
      <c r="U347" s="37">
        <f t="shared" si="150"/>
        <v>0</v>
      </c>
      <c r="X347" s="35">
        <f t="shared" si="151"/>
        <v>0</v>
      </c>
      <c r="AA347" s="35">
        <f t="shared" si="152"/>
        <v>0</v>
      </c>
      <c r="AD347" s="35">
        <f t="shared" si="153"/>
        <v>0</v>
      </c>
      <c r="AG347" s="35">
        <f t="shared" si="154"/>
        <v>0</v>
      </c>
      <c r="AJ347" s="35">
        <f t="shared" si="155"/>
        <v>0</v>
      </c>
      <c r="AM347" s="35">
        <f t="shared" si="156"/>
        <v>0</v>
      </c>
      <c r="AP347" s="35">
        <f t="shared" si="157"/>
        <v>0</v>
      </c>
      <c r="AS347" s="35">
        <f t="shared" si="158"/>
        <v>0</v>
      </c>
      <c r="AV347" s="35">
        <f t="shared" si="159"/>
        <v>0</v>
      </c>
      <c r="AY347" s="35">
        <f t="shared" si="160"/>
        <v>0</v>
      </c>
      <c r="BB347" s="35">
        <f t="shared" si="161"/>
        <v>0</v>
      </c>
      <c r="BE347" s="35">
        <f t="shared" si="162"/>
        <v>0</v>
      </c>
      <c r="BH347" s="35">
        <f t="shared" si="163"/>
        <v>0</v>
      </c>
      <c r="BK347" s="35">
        <f t="shared" si="164"/>
        <v>0</v>
      </c>
      <c r="BN347" s="35">
        <f t="shared" si="165"/>
        <v>0</v>
      </c>
      <c r="BQ347" s="35">
        <f t="shared" si="166"/>
        <v>0</v>
      </c>
      <c r="BT347" s="35">
        <f t="shared" si="167"/>
        <v>0</v>
      </c>
      <c r="BW347" s="35">
        <f t="shared" si="168"/>
        <v>0</v>
      </c>
      <c r="BZ347" s="35">
        <f t="shared" si="169"/>
        <v>0</v>
      </c>
      <c r="CC347" s="35">
        <f t="shared" si="170"/>
        <v>0</v>
      </c>
      <c r="CF347" s="35">
        <f t="shared" si="171"/>
        <v>0</v>
      </c>
      <c r="CI347" s="35">
        <f t="shared" si="172"/>
        <v>0</v>
      </c>
      <c r="CL347" s="35">
        <f t="shared" si="173"/>
        <v>0</v>
      </c>
    </row>
    <row r="348" spans="3:90">
      <c r="C348" s="35">
        <f t="shared" si="144"/>
        <v>0</v>
      </c>
      <c r="F348" s="35">
        <f t="shared" si="145"/>
        <v>0</v>
      </c>
      <c r="I348" s="35">
        <f t="shared" si="146"/>
        <v>0</v>
      </c>
      <c r="L348" s="35">
        <f t="shared" si="147"/>
        <v>0</v>
      </c>
      <c r="O348" s="35">
        <f t="shared" si="148"/>
        <v>0</v>
      </c>
      <c r="R348" s="35">
        <f t="shared" si="149"/>
        <v>0</v>
      </c>
      <c r="U348" s="37">
        <f t="shared" si="150"/>
        <v>0</v>
      </c>
      <c r="X348" s="35">
        <f t="shared" si="151"/>
        <v>0</v>
      </c>
      <c r="AA348" s="35">
        <f t="shared" si="152"/>
        <v>0</v>
      </c>
      <c r="AD348" s="35">
        <f t="shared" si="153"/>
        <v>0</v>
      </c>
      <c r="AG348" s="35">
        <f t="shared" si="154"/>
        <v>0</v>
      </c>
      <c r="AJ348" s="35">
        <f t="shared" si="155"/>
        <v>0</v>
      </c>
      <c r="AM348" s="35">
        <f t="shared" si="156"/>
        <v>0</v>
      </c>
      <c r="AP348" s="35">
        <f t="shared" si="157"/>
        <v>0</v>
      </c>
      <c r="AS348" s="35">
        <f t="shared" si="158"/>
        <v>0</v>
      </c>
      <c r="AV348" s="35">
        <f t="shared" si="159"/>
        <v>0</v>
      </c>
      <c r="AY348" s="35">
        <f t="shared" si="160"/>
        <v>0</v>
      </c>
      <c r="BB348" s="35">
        <f t="shared" si="161"/>
        <v>0</v>
      </c>
      <c r="BE348" s="35">
        <f t="shared" si="162"/>
        <v>0</v>
      </c>
      <c r="BH348" s="35">
        <f t="shared" si="163"/>
        <v>0</v>
      </c>
      <c r="BK348" s="35">
        <f t="shared" si="164"/>
        <v>0</v>
      </c>
      <c r="BN348" s="35">
        <f t="shared" si="165"/>
        <v>0</v>
      </c>
      <c r="BQ348" s="35">
        <f t="shared" si="166"/>
        <v>0</v>
      </c>
      <c r="BT348" s="35">
        <f t="shared" si="167"/>
        <v>0</v>
      </c>
      <c r="BW348" s="35">
        <f t="shared" si="168"/>
        <v>0</v>
      </c>
      <c r="BZ348" s="35">
        <f t="shared" si="169"/>
        <v>0</v>
      </c>
      <c r="CC348" s="35">
        <f t="shared" si="170"/>
        <v>0</v>
      </c>
      <c r="CF348" s="35">
        <f t="shared" si="171"/>
        <v>0</v>
      </c>
      <c r="CI348" s="35">
        <f t="shared" si="172"/>
        <v>0</v>
      </c>
      <c r="CL348" s="35">
        <f t="shared" si="173"/>
        <v>0</v>
      </c>
    </row>
    <row r="349" spans="3:90">
      <c r="C349" s="35">
        <f t="shared" si="144"/>
        <v>0</v>
      </c>
      <c r="F349" s="35">
        <f t="shared" si="145"/>
        <v>0</v>
      </c>
      <c r="I349" s="35">
        <f t="shared" si="146"/>
        <v>0</v>
      </c>
      <c r="L349" s="35">
        <f t="shared" si="147"/>
        <v>0</v>
      </c>
      <c r="O349" s="35">
        <f t="shared" si="148"/>
        <v>0</v>
      </c>
      <c r="R349" s="35">
        <f t="shared" si="149"/>
        <v>0</v>
      </c>
      <c r="U349" s="37">
        <f t="shared" si="150"/>
        <v>0</v>
      </c>
      <c r="X349" s="35">
        <f t="shared" si="151"/>
        <v>0</v>
      </c>
      <c r="AA349" s="35">
        <f t="shared" si="152"/>
        <v>0</v>
      </c>
      <c r="AD349" s="35">
        <f t="shared" si="153"/>
        <v>0</v>
      </c>
      <c r="AG349" s="35">
        <f t="shared" si="154"/>
        <v>0</v>
      </c>
      <c r="AJ349" s="35">
        <f t="shared" si="155"/>
        <v>0</v>
      </c>
      <c r="AM349" s="35">
        <f t="shared" si="156"/>
        <v>0</v>
      </c>
      <c r="AP349" s="35">
        <f t="shared" si="157"/>
        <v>0</v>
      </c>
      <c r="AS349" s="35">
        <f t="shared" si="158"/>
        <v>0</v>
      </c>
      <c r="AV349" s="35">
        <f t="shared" si="159"/>
        <v>0</v>
      </c>
      <c r="AY349" s="35">
        <f t="shared" si="160"/>
        <v>0</v>
      </c>
      <c r="BB349" s="35">
        <f t="shared" si="161"/>
        <v>0</v>
      </c>
      <c r="BE349" s="35">
        <f t="shared" si="162"/>
        <v>0</v>
      </c>
      <c r="BH349" s="35">
        <f t="shared" si="163"/>
        <v>0</v>
      </c>
      <c r="BK349" s="35">
        <f t="shared" si="164"/>
        <v>0</v>
      </c>
      <c r="BN349" s="35">
        <f t="shared" si="165"/>
        <v>0</v>
      </c>
      <c r="BQ349" s="35">
        <f t="shared" si="166"/>
        <v>0</v>
      </c>
      <c r="BT349" s="35">
        <f t="shared" si="167"/>
        <v>0</v>
      </c>
      <c r="BW349" s="35">
        <f t="shared" si="168"/>
        <v>0</v>
      </c>
      <c r="BZ349" s="35">
        <f t="shared" si="169"/>
        <v>0</v>
      </c>
      <c r="CC349" s="35">
        <f t="shared" si="170"/>
        <v>0</v>
      </c>
      <c r="CF349" s="35">
        <f t="shared" si="171"/>
        <v>0</v>
      </c>
      <c r="CI349" s="35">
        <f t="shared" si="172"/>
        <v>0</v>
      </c>
      <c r="CL349" s="35">
        <f t="shared" si="173"/>
        <v>0</v>
      </c>
    </row>
    <row r="350" spans="3:90">
      <c r="C350" s="35">
        <f t="shared" si="144"/>
        <v>0</v>
      </c>
      <c r="F350" s="35">
        <f t="shared" si="145"/>
        <v>0</v>
      </c>
      <c r="I350" s="35">
        <f t="shared" si="146"/>
        <v>0</v>
      </c>
      <c r="L350" s="35">
        <f t="shared" si="147"/>
        <v>0</v>
      </c>
      <c r="O350" s="35">
        <f t="shared" si="148"/>
        <v>0</v>
      </c>
      <c r="R350" s="35">
        <f t="shared" si="149"/>
        <v>0</v>
      </c>
      <c r="U350" s="37">
        <f t="shared" si="150"/>
        <v>0</v>
      </c>
      <c r="X350" s="35">
        <f t="shared" si="151"/>
        <v>0</v>
      </c>
      <c r="AA350" s="35">
        <f t="shared" si="152"/>
        <v>0</v>
      </c>
      <c r="AD350" s="35">
        <f t="shared" si="153"/>
        <v>0</v>
      </c>
      <c r="AG350" s="35">
        <f t="shared" si="154"/>
        <v>0</v>
      </c>
      <c r="AJ350" s="35">
        <f t="shared" si="155"/>
        <v>0</v>
      </c>
      <c r="AM350" s="35">
        <f t="shared" si="156"/>
        <v>0</v>
      </c>
      <c r="AP350" s="35">
        <f t="shared" si="157"/>
        <v>0</v>
      </c>
      <c r="AS350" s="35">
        <f t="shared" si="158"/>
        <v>0</v>
      </c>
      <c r="AV350" s="35">
        <f t="shared" si="159"/>
        <v>0</v>
      </c>
      <c r="AY350" s="35">
        <f t="shared" si="160"/>
        <v>0</v>
      </c>
      <c r="BB350" s="35">
        <f t="shared" si="161"/>
        <v>0</v>
      </c>
      <c r="BE350" s="35">
        <f t="shared" si="162"/>
        <v>0</v>
      </c>
      <c r="BH350" s="35">
        <f t="shared" si="163"/>
        <v>0</v>
      </c>
      <c r="BK350" s="35">
        <f t="shared" si="164"/>
        <v>0</v>
      </c>
      <c r="BN350" s="35">
        <f t="shared" si="165"/>
        <v>0</v>
      </c>
      <c r="BQ350" s="35">
        <f t="shared" si="166"/>
        <v>0</v>
      </c>
      <c r="BT350" s="35">
        <f t="shared" si="167"/>
        <v>0</v>
      </c>
      <c r="BW350" s="35">
        <f t="shared" si="168"/>
        <v>0</v>
      </c>
      <c r="BZ350" s="35">
        <f t="shared" si="169"/>
        <v>0</v>
      </c>
      <c r="CC350" s="35">
        <f t="shared" si="170"/>
        <v>0</v>
      </c>
      <c r="CF350" s="35">
        <f t="shared" si="171"/>
        <v>0</v>
      </c>
      <c r="CI350" s="35">
        <f t="shared" si="172"/>
        <v>0</v>
      </c>
      <c r="CL350" s="35">
        <f t="shared" si="173"/>
        <v>0</v>
      </c>
    </row>
    <row r="351" spans="3:90">
      <c r="C351" s="35">
        <f t="shared" si="144"/>
        <v>0</v>
      </c>
      <c r="F351" s="35">
        <f t="shared" si="145"/>
        <v>0</v>
      </c>
      <c r="I351" s="35">
        <f t="shared" si="146"/>
        <v>0</v>
      </c>
      <c r="L351" s="35">
        <f t="shared" si="147"/>
        <v>0</v>
      </c>
      <c r="O351" s="35">
        <f t="shared" si="148"/>
        <v>0</v>
      </c>
      <c r="R351" s="35">
        <f t="shared" si="149"/>
        <v>0</v>
      </c>
      <c r="U351" s="37">
        <f t="shared" si="150"/>
        <v>0</v>
      </c>
      <c r="X351" s="35">
        <f t="shared" si="151"/>
        <v>0</v>
      </c>
      <c r="AA351" s="35">
        <f t="shared" si="152"/>
        <v>0</v>
      </c>
      <c r="AD351" s="35">
        <f t="shared" si="153"/>
        <v>0</v>
      </c>
      <c r="AG351" s="35">
        <f t="shared" si="154"/>
        <v>0</v>
      </c>
      <c r="AJ351" s="35">
        <f t="shared" si="155"/>
        <v>0</v>
      </c>
      <c r="AM351" s="35">
        <f t="shared" si="156"/>
        <v>0</v>
      </c>
      <c r="AP351" s="35">
        <f t="shared" si="157"/>
        <v>0</v>
      </c>
      <c r="AS351" s="35">
        <f t="shared" si="158"/>
        <v>0</v>
      </c>
      <c r="AV351" s="35">
        <f t="shared" si="159"/>
        <v>0</v>
      </c>
      <c r="AY351" s="35">
        <f t="shared" si="160"/>
        <v>0</v>
      </c>
      <c r="BB351" s="35">
        <f t="shared" si="161"/>
        <v>0</v>
      </c>
      <c r="BE351" s="35">
        <f t="shared" si="162"/>
        <v>0</v>
      </c>
      <c r="BH351" s="35">
        <f t="shared" si="163"/>
        <v>0</v>
      </c>
      <c r="BK351" s="35">
        <f t="shared" si="164"/>
        <v>0</v>
      </c>
      <c r="BN351" s="35">
        <f t="shared" si="165"/>
        <v>0</v>
      </c>
      <c r="BQ351" s="35">
        <f t="shared" si="166"/>
        <v>0</v>
      </c>
      <c r="BT351" s="35">
        <f t="shared" si="167"/>
        <v>0</v>
      </c>
      <c r="BW351" s="35">
        <f t="shared" si="168"/>
        <v>0</v>
      </c>
      <c r="BZ351" s="35">
        <f t="shared" si="169"/>
        <v>0</v>
      </c>
      <c r="CC351" s="35">
        <f t="shared" si="170"/>
        <v>0</v>
      </c>
      <c r="CF351" s="35">
        <f t="shared" si="171"/>
        <v>0</v>
      </c>
      <c r="CI351" s="35">
        <f t="shared" si="172"/>
        <v>0</v>
      </c>
      <c r="CL351" s="35">
        <f t="shared" si="173"/>
        <v>0</v>
      </c>
    </row>
    <row r="352" spans="3:90">
      <c r="C352" s="35">
        <f t="shared" si="144"/>
        <v>0</v>
      </c>
      <c r="F352" s="35">
        <f t="shared" si="145"/>
        <v>0</v>
      </c>
      <c r="I352" s="35">
        <f t="shared" si="146"/>
        <v>0</v>
      </c>
      <c r="L352" s="35">
        <f t="shared" si="147"/>
        <v>0</v>
      </c>
      <c r="O352" s="35">
        <f t="shared" si="148"/>
        <v>0</v>
      </c>
      <c r="R352" s="35">
        <f t="shared" si="149"/>
        <v>0</v>
      </c>
      <c r="U352" s="37">
        <f t="shared" si="150"/>
        <v>0</v>
      </c>
      <c r="X352" s="35">
        <f t="shared" si="151"/>
        <v>0</v>
      </c>
      <c r="AA352" s="35">
        <f t="shared" si="152"/>
        <v>0</v>
      </c>
      <c r="AD352" s="35">
        <f t="shared" si="153"/>
        <v>0</v>
      </c>
      <c r="AG352" s="35">
        <f t="shared" si="154"/>
        <v>0</v>
      </c>
      <c r="AJ352" s="35">
        <f t="shared" si="155"/>
        <v>0</v>
      </c>
      <c r="AM352" s="35">
        <f t="shared" si="156"/>
        <v>0</v>
      </c>
      <c r="AP352" s="35">
        <f t="shared" si="157"/>
        <v>0</v>
      </c>
      <c r="AS352" s="35">
        <f t="shared" si="158"/>
        <v>0</v>
      </c>
      <c r="AV352" s="35">
        <f t="shared" si="159"/>
        <v>0</v>
      </c>
      <c r="AY352" s="35">
        <f t="shared" si="160"/>
        <v>0</v>
      </c>
      <c r="BB352" s="35">
        <f t="shared" si="161"/>
        <v>0</v>
      </c>
      <c r="BE352" s="35">
        <f t="shared" si="162"/>
        <v>0</v>
      </c>
      <c r="BH352" s="35">
        <f t="shared" si="163"/>
        <v>0</v>
      </c>
      <c r="BK352" s="35">
        <f t="shared" si="164"/>
        <v>0</v>
      </c>
      <c r="BN352" s="35">
        <f t="shared" si="165"/>
        <v>0</v>
      </c>
      <c r="BQ352" s="35">
        <f t="shared" si="166"/>
        <v>0</v>
      </c>
      <c r="BT352" s="35">
        <f t="shared" si="167"/>
        <v>0</v>
      </c>
      <c r="BW352" s="35">
        <f t="shared" si="168"/>
        <v>0</v>
      </c>
      <c r="BZ352" s="35">
        <f t="shared" si="169"/>
        <v>0</v>
      </c>
      <c r="CC352" s="35">
        <f t="shared" si="170"/>
        <v>0</v>
      </c>
      <c r="CF352" s="35">
        <f t="shared" si="171"/>
        <v>0</v>
      </c>
      <c r="CI352" s="35">
        <f t="shared" si="172"/>
        <v>0</v>
      </c>
      <c r="CL352" s="35">
        <f t="shared" si="173"/>
        <v>0</v>
      </c>
    </row>
    <row r="353" spans="3:90">
      <c r="C353" s="35">
        <f t="shared" si="144"/>
        <v>0</v>
      </c>
      <c r="F353" s="35">
        <f t="shared" si="145"/>
        <v>0</v>
      </c>
      <c r="I353" s="35">
        <f t="shared" si="146"/>
        <v>0</v>
      </c>
      <c r="L353" s="35">
        <f t="shared" si="147"/>
        <v>0</v>
      </c>
      <c r="O353" s="35">
        <f t="shared" si="148"/>
        <v>0</v>
      </c>
      <c r="R353" s="35">
        <f t="shared" si="149"/>
        <v>0</v>
      </c>
      <c r="U353" s="37">
        <f t="shared" si="150"/>
        <v>0</v>
      </c>
      <c r="X353" s="35">
        <f t="shared" si="151"/>
        <v>0</v>
      </c>
      <c r="AA353" s="35">
        <f t="shared" si="152"/>
        <v>0</v>
      </c>
      <c r="AD353" s="35">
        <f t="shared" si="153"/>
        <v>0</v>
      </c>
      <c r="AG353" s="35">
        <f t="shared" si="154"/>
        <v>0</v>
      </c>
      <c r="AJ353" s="35">
        <f t="shared" si="155"/>
        <v>0</v>
      </c>
      <c r="AM353" s="35">
        <f t="shared" si="156"/>
        <v>0</v>
      </c>
      <c r="AP353" s="35">
        <f t="shared" si="157"/>
        <v>0</v>
      </c>
      <c r="AS353" s="35">
        <f t="shared" si="158"/>
        <v>0</v>
      </c>
      <c r="AV353" s="35">
        <f t="shared" si="159"/>
        <v>0</v>
      </c>
      <c r="AY353" s="35">
        <f t="shared" si="160"/>
        <v>0</v>
      </c>
      <c r="BB353" s="35">
        <f t="shared" si="161"/>
        <v>0</v>
      </c>
      <c r="BE353" s="35">
        <f t="shared" si="162"/>
        <v>0</v>
      </c>
      <c r="BH353" s="35">
        <f t="shared" si="163"/>
        <v>0</v>
      </c>
      <c r="BK353" s="35">
        <f t="shared" si="164"/>
        <v>0</v>
      </c>
      <c r="BN353" s="35">
        <f t="shared" si="165"/>
        <v>0</v>
      </c>
      <c r="BQ353" s="35">
        <f t="shared" si="166"/>
        <v>0</v>
      </c>
      <c r="BT353" s="35">
        <f t="shared" si="167"/>
        <v>0</v>
      </c>
      <c r="BW353" s="35">
        <f t="shared" si="168"/>
        <v>0</v>
      </c>
      <c r="BZ353" s="35">
        <f t="shared" si="169"/>
        <v>0</v>
      </c>
      <c r="CC353" s="35">
        <f t="shared" si="170"/>
        <v>0</v>
      </c>
      <c r="CF353" s="35">
        <f t="shared" si="171"/>
        <v>0</v>
      </c>
      <c r="CI353" s="35">
        <f t="shared" si="172"/>
        <v>0</v>
      </c>
      <c r="CL353" s="35">
        <f t="shared" si="173"/>
        <v>0</v>
      </c>
    </row>
    <row r="354" spans="3:90">
      <c r="C354" s="35">
        <f t="shared" si="144"/>
        <v>0</v>
      </c>
      <c r="F354" s="35">
        <f t="shared" si="145"/>
        <v>0</v>
      </c>
      <c r="I354" s="35">
        <f t="shared" si="146"/>
        <v>0</v>
      </c>
      <c r="L354" s="35">
        <f t="shared" si="147"/>
        <v>0</v>
      </c>
      <c r="O354" s="35">
        <f t="shared" si="148"/>
        <v>0</v>
      </c>
      <c r="R354" s="35">
        <f t="shared" si="149"/>
        <v>0</v>
      </c>
      <c r="U354" s="37">
        <f t="shared" si="150"/>
        <v>0</v>
      </c>
      <c r="X354" s="35">
        <f t="shared" si="151"/>
        <v>0</v>
      </c>
      <c r="AA354" s="35">
        <f t="shared" si="152"/>
        <v>0</v>
      </c>
      <c r="AD354" s="35">
        <f t="shared" si="153"/>
        <v>0</v>
      </c>
      <c r="AG354" s="35">
        <f t="shared" si="154"/>
        <v>0</v>
      </c>
      <c r="AJ354" s="35">
        <f t="shared" si="155"/>
        <v>0</v>
      </c>
      <c r="AM354" s="35">
        <f t="shared" si="156"/>
        <v>0</v>
      </c>
      <c r="AP354" s="35">
        <f t="shared" si="157"/>
        <v>0</v>
      </c>
      <c r="AS354" s="35">
        <f t="shared" si="158"/>
        <v>0</v>
      </c>
      <c r="AV354" s="35">
        <f t="shared" si="159"/>
        <v>0</v>
      </c>
      <c r="AY354" s="35">
        <f t="shared" si="160"/>
        <v>0</v>
      </c>
      <c r="BB354" s="35">
        <f t="shared" si="161"/>
        <v>0</v>
      </c>
      <c r="BE354" s="35">
        <f t="shared" si="162"/>
        <v>0</v>
      </c>
      <c r="BH354" s="35">
        <f t="shared" si="163"/>
        <v>0</v>
      </c>
      <c r="BK354" s="35">
        <f t="shared" si="164"/>
        <v>0</v>
      </c>
      <c r="BN354" s="35">
        <f t="shared" si="165"/>
        <v>0</v>
      </c>
      <c r="BQ354" s="35">
        <f t="shared" si="166"/>
        <v>0</v>
      </c>
      <c r="BT354" s="35">
        <f t="shared" si="167"/>
        <v>0</v>
      </c>
      <c r="BW354" s="35">
        <f t="shared" si="168"/>
        <v>0</v>
      </c>
      <c r="BZ354" s="35">
        <f t="shared" si="169"/>
        <v>0</v>
      </c>
      <c r="CC354" s="35">
        <f t="shared" si="170"/>
        <v>0</v>
      </c>
      <c r="CF354" s="35">
        <f t="shared" si="171"/>
        <v>0</v>
      </c>
      <c r="CI354" s="35">
        <f t="shared" si="172"/>
        <v>0</v>
      </c>
      <c r="CL354" s="35">
        <f t="shared" si="173"/>
        <v>0</v>
      </c>
    </row>
    <row r="355" spans="3:90">
      <c r="C355" s="35">
        <f t="shared" si="144"/>
        <v>0</v>
      </c>
      <c r="F355" s="35">
        <f t="shared" si="145"/>
        <v>0</v>
      </c>
      <c r="I355" s="35">
        <f t="shared" si="146"/>
        <v>0</v>
      </c>
      <c r="L355" s="35">
        <f t="shared" si="147"/>
        <v>0</v>
      </c>
      <c r="O355" s="35">
        <f t="shared" si="148"/>
        <v>0</v>
      </c>
      <c r="R355" s="35">
        <f t="shared" si="149"/>
        <v>0</v>
      </c>
      <c r="U355" s="37">
        <f t="shared" si="150"/>
        <v>0</v>
      </c>
      <c r="X355" s="35">
        <f t="shared" si="151"/>
        <v>0</v>
      </c>
      <c r="AA355" s="35">
        <f t="shared" si="152"/>
        <v>0</v>
      </c>
      <c r="AD355" s="35">
        <f t="shared" si="153"/>
        <v>0</v>
      </c>
      <c r="AG355" s="35">
        <f t="shared" si="154"/>
        <v>0</v>
      </c>
      <c r="AJ355" s="35">
        <f t="shared" si="155"/>
        <v>0</v>
      </c>
      <c r="AM355" s="35">
        <f t="shared" si="156"/>
        <v>0</v>
      </c>
      <c r="AP355" s="35">
        <f t="shared" si="157"/>
        <v>0</v>
      </c>
      <c r="AS355" s="35">
        <f t="shared" si="158"/>
        <v>0</v>
      </c>
      <c r="AV355" s="35">
        <f t="shared" si="159"/>
        <v>0</v>
      </c>
      <c r="AY355" s="35">
        <f t="shared" si="160"/>
        <v>0</v>
      </c>
      <c r="BB355" s="35">
        <f t="shared" si="161"/>
        <v>0</v>
      </c>
      <c r="BE355" s="35">
        <f t="shared" si="162"/>
        <v>0</v>
      </c>
      <c r="BH355" s="35">
        <f t="shared" si="163"/>
        <v>0</v>
      </c>
      <c r="BK355" s="35">
        <f t="shared" si="164"/>
        <v>0</v>
      </c>
      <c r="BN355" s="35">
        <f t="shared" si="165"/>
        <v>0</v>
      </c>
      <c r="BQ355" s="35">
        <f t="shared" si="166"/>
        <v>0</v>
      </c>
      <c r="BT355" s="35">
        <f t="shared" si="167"/>
        <v>0</v>
      </c>
      <c r="BW355" s="35">
        <f t="shared" si="168"/>
        <v>0</v>
      </c>
      <c r="BZ355" s="35">
        <f t="shared" si="169"/>
        <v>0</v>
      </c>
      <c r="CC355" s="35">
        <f t="shared" si="170"/>
        <v>0</v>
      </c>
      <c r="CF355" s="35">
        <f t="shared" si="171"/>
        <v>0</v>
      </c>
      <c r="CI355" s="35">
        <f t="shared" si="172"/>
        <v>0</v>
      </c>
      <c r="CL355" s="35">
        <f t="shared" si="173"/>
        <v>0</v>
      </c>
    </row>
    <row r="356" spans="3:90">
      <c r="C356" s="35">
        <f t="shared" si="144"/>
        <v>0</v>
      </c>
      <c r="F356" s="35">
        <f t="shared" si="145"/>
        <v>0</v>
      </c>
      <c r="I356" s="35">
        <f t="shared" si="146"/>
        <v>0</v>
      </c>
      <c r="L356" s="35">
        <f t="shared" si="147"/>
        <v>0</v>
      </c>
      <c r="O356" s="35">
        <f t="shared" si="148"/>
        <v>0</v>
      </c>
      <c r="R356" s="35">
        <f t="shared" si="149"/>
        <v>0</v>
      </c>
      <c r="U356" s="37">
        <f t="shared" si="150"/>
        <v>0</v>
      </c>
      <c r="X356" s="35">
        <f t="shared" si="151"/>
        <v>0</v>
      </c>
      <c r="AA356" s="35">
        <f t="shared" si="152"/>
        <v>0</v>
      </c>
      <c r="AD356" s="35">
        <f t="shared" si="153"/>
        <v>0</v>
      </c>
      <c r="AG356" s="35">
        <f t="shared" si="154"/>
        <v>0</v>
      </c>
      <c r="AJ356" s="35">
        <f t="shared" si="155"/>
        <v>0</v>
      </c>
      <c r="AM356" s="35">
        <f t="shared" si="156"/>
        <v>0</v>
      </c>
      <c r="AP356" s="35">
        <f t="shared" si="157"/>
        <v>0</v>
      </c>
      <c r="AS356" s="35">
        <f t="shared" si="158"/>
        <v>0</v>
      </c>
      <c r="AV356" s="35">
        <f t="shared" si="159"/>
        <v>0</v>
      </c>
      <c r="AY356" s="35">
        <f t="shared" si="160"/>
        <v>0</v>
      </c>
      <c r="BB356" s="35">
        <f t="shared" si="161"/>
        <v>0</v>
      </c>
      <c r="BE356" s="35">
        <f t="shared" si="162"/>
        <v>0</v>
      </c>
      <c r="BH356" s="35">
        <f t="shared" si="163"/>
        <v>0</v>
      </c>
      <c r="BK356" s="35">
        <f t="shared" si="164"/>
        <v>0</v>
      </c>
      <c r="BN356" s="35">
        <f t="shared" si="165"/>
        <v>0</v>
      </c>
      <c r="BQ356" s="35">
        <f t="shared" si="166"/>
        <v>0</v>
      </c>
      <c r="BT356" s="35">
        <f t="shared" si="167"/>
        <v>0</v>
      </c>
      <c r="BW356" s="35">
        <f t="shared" si="168"/>
        <v>0</v>
      </c>
      <c r="BZ356" s="35">
        <f t="shared" si="169"/>
        <v>0</v>
      </c>
      <c r="CC356" s="35">
        <f t="shared" si="170"/>
        <v>0</v>
      </c>
      <c r="CF356" s="35">
        <f t="shared" si="171"/>
        <v>0</v>
      </c>
      <c r="CI356" s="35">
        <f t="shared" si="172"/>
        <v>0</v>
      </c>
      <c r="CL356" s="35">
        <f t="shared" si="173"/>
        <v>0</v>
      </c>
    </row>
    <row r="357" spans="3:90">
      <c r="C357" s="35">
        <f t="shared" si="144"/>
        <v>0</v>
      </c>
      <c r="F357" s="35">
        <f t="shared" si="145"/>
        <v>0</v>
      </c>
      <c r="I357" s="35">
        <f t="shared" si="146"/>
        <v>0</v>
      </c>
      <c r="L357" s="35">
        <f t="shared" si="147"/>
        <v>0</v>
      </c>
      <c r="O357" s="35">
        <f t="shared" si="148"/>
        <v>0</v>
      </c>
      <c r="R357" s="35">
        <f t="shared" si="149"/>
        <v>0</v>
      </c>
      <c r="U357" s="37">
        <f t="shared" si="150"/>
        <v>0</v>
      </c>
      <c r="X357" s="35">
        <f t="shared" si="151"/>
        <v>0</v>
      </c>
      <c r="AA357" s="35">
        <f t="shared" si="152"/>
        <v>0</v>
      </c>
      <c r="AD357" s="35">
        <f t="shared" si="153"/>
        <v>0</v>
      </c>
      <c r="AG357" s="35">
        <f t="shared" si="154"/>
        <v>0</v>
      </c>
      <c r="AJ357" s="35">
        <f t="shared" si="155"/>
        <v>0</v>
      </c>
      <c r="AM357" s="35">
        <f t="shared" si="156"/>
        <v>0</v>
      </c>
      <c r="AP357" s="35">
        <f t="shared" si="157"/>
        <v>0</v>
      </c>
      <c r="AS357" s="35">
        <f t="shared" si="158"/>
        <v>0</v>
      </c>
      <c r="AV357" s="35">
        <f t="shared" si="159"/>
        <v>0</v>
      </c>
      <c r="AY357" s="35">
        <f t="shared" si="160"/>
        <v>0</v>
      </c>
      <c r="BB357" s="35">
        <f t="shared" si="161"/>
        <v>0</v>
      </c>
      <c r="BE357" s="35">
        <f t="shared" si="162"/>
        <v>0</v>
      </c>
      <c r="BH357" s="35">
        <f t="shared" si="163"/>
        <v>0</v>
      </c>
      <c r="BK357" s="35">
        <f t="shared" si="164"/>
        <v>0</v>
      </c>
      <c r="BN357" s="35">
        <f t="shared" si="165"/>
        <v>0</v>
      </c>
      <c r="BQ357" s="35">
        <f t="shared" si="166"/>
        <v>0</v>
      </c>
      <c r="BT357" s="35">
        <f t="shared" si="167"/>
        <v>0</v>
      </c>
      <c r="BW357" s="35">
        <f t="shared" si="168"/>
        <v>0</v>
      </c>
      <c r="BZ357" s="35">
        <f t="shared" si="169"/>
        <v>0</v>
      </c>
      <c r="CC357" s="35">
        <f t="shared" si="170"/>
        <v>0</v>
      </c>
      <c r="CF357" s="35">
        <f t="shared" si="171"/>
        <v>0</v>
      </c>
      <c r="CI357" s="35">
        <f t="shared" si="172"/>
        <v>0</v>
      </c>
      <c r="CL357" s="35">
        <f t="shared" si="173"/>
        <v>0</v>
      </c>
    </row>
    <row r="358" spans="3:90">
      <c r="C358" s="35">
        <f t="shared" si="144"/>
        <v>0</v>
      </c>
      <c r="F358" s="35">
        <f t="shared" si="145"/>
        <v>0</v>
      </c>
      <c r="I358" s="35">
        <f t="shared" si="146"/>
        <v>0</v>
      </c>
      <c r="L358" s="35">
        <f t="shared" si="147"/>
        <v>0</v>
      </c>
      <c r="O358" s="35">
        <f t="shared" si="148"/>
        <v>0</v>
      </c>
      <c r="R358" s="35">
        <f t="shared" si="149"/>
        <v>0</v>
      </c>
      <c r="U358" s="37">
        <f t="shared" si="150"/>
        <v>0</v>
      </c>
      <c r="X358" s="35">
        <f t="shared" si="151"/>
        <v>0</v>
      </c>
      <c r="AA358" s="35">
        <f t="shared" si="152"/>
        <v>0</v>
      </c>
      <c r="AD358" s="35">
        <f t="shared" si="153"/>
        <v>0</v>
      </c>
      <c r="AG358" s="35">
        <f t="shared" si="154"/>
        <v>0</v>
      </c>
      <c r="AJ358" s="35">
        <f t="shared" si="155"/>
        <v>0</v>
      </c>
      <c r="AM358" s="35">
        <f t="shared" si="156"/>
        <v>0</v>
      </c>
      <c r="AP358" s="35">
        <f t="shared" si="157"/>
        <v>0</v>
      </c>
      <c r="AS358" s="35">
        <f t="shared" si="158"/>
        <v>0</v>
      </c>
      <c r="AV358" s="35">
        <f t="shared" si="159"/>
        <v>0</v>
      </c>
      <c r="AY358" s="35">
        <f t="shared" si="160"/>
        <v>0</v>
      </c>
      <c r="BB358" s="35">
        <f t="shared" si="161"/>
        <v>0</v>
      </c>
      <c r="BE358" s="35">
        <f t="shared" si="162"/>
        <v>0</v>
      </c>
      <c r="BH358" s="35">
        <f t="shared" si="163"/>
        <v>0</v>
      </c>
      <c r="BK358" s="35">
        <f t="shared" si="164"/>
        <v>0</v>
      </c>
      <c r="BN358" s="35">
        <f t="shared" si="165"/>
        <v>0</v>
      </c>
      <c r="BQ358" s="35">
        <f t="shared" si="166"/>
        <v>0</v>
      </c>
      <c r="BT358" s="35">
        <f t="shared" si="167"/>
        <v>0</v>
      </c>
      <c r="BW358" s="35">
        <f t="shared" si="168"/>
        <v>0</v>
      </c>
      <c r="BZ358" s="35">
        <f t="shared" si="169"/>
        <v>0</v>
      </c>
      <c r="CC358" s="35">
        <f t="shared" si="170"/>
        <v>0</v>
      </c>
      <c r="CF358" s="35">
        <f t="shared" si="171"/>
        <v>0</v>
      </c>
      <c r="CI358" s="35">
        <f t="shared" si="172"/>
        <v>0</v>
      </c>
      <c r="CL358" s="35">
        <f t="shared" si="173"/>
        <v>0</v>
      </c>
    </row>
    <row r="359" spans="3:90">
      <c r="C359" s="35">
        <f t="shared" si="144"/>
        <v>0</v>
      </c>
      <c r="F359" s="35">
        <f t="shared" si="145"/>
        <v>0</v>
      </c>
      <c r="I359" s="35">
        <f t="shared" si="146"/>
        <v>0</v>
      </c>
      <c r="L359" s="35">
        <f t="shared" si="147"/>
        <v>0</v>
      </c>
      <c r="O359" s="35">
        <f t="shared" si="148"/>
        <v>0</v>
      </c>
      <c r="R359" s="35">
        <f t="shared" si="149"/>
        <v>0</v>
      </c>
      <c r="U359" s="37">
        <f t="shared" si="150"/>
        <v>0</v>
      </c>
      <c r="X359" s="35">
        <f t="shared" si="151"/>
        <v>0</v>
      </c>
      <c r="AA359" s="35">
        <f t="shared" si="152"/>
        <v>0</v>
      </c>
      <c r="AD359" s="35">
        <f t="shared" si="153"/>
        <v>0</v>
      </c>
      <c r="AG359" s="35">
        <f t="shared" si="154"/>
        <v>0</v>
      </c>
      <c r="AJ359" s="35">
        <f t="shared" si="155"/>
        <v>0</v>
      </c>
      <c r="AM359" s="35">
        <f t="shared" si="156"/>
        <v>0</v>
      </c>
      <c r="AP359" s="35">
        <f t="shared" si="157"/>
        <v>0</v>
      </c>
      <c r="AS359" s="35">
        <f t="shared" si="158"/>
        <v>0</v>
      </c>
      <c r="AV359" s="35">
        <f t="shared" si="159"/>
        <v>0</v>
      </c>
      <c r="AY359" s="35">
        <f t="shared" si="160"/>
        <v>0</v>
      </c>
      <c r="BB359" s="35">
        <f t="shared" si="161"/>
        <v>0</v>
      </c>
      <c r="BE359" s="35">
        <f t="shared" si="162"/>
        <v>0</v>
      </c>
      <c r="BH359" s="35">
        <f t="shared" si="163"/>
        <v>0</v>
      </c>
      <c r="BK359" s="35">
        <f t="shared" si="164"/>
        <v>0</v>
      </c>
      <c r="BN359" s="35">
        <f t="shared" si="165"/>
        <v>0</v>
      </c>
      <c r="BQ359" s="35">
        <f t="shared" si="166"/>
        <v>0</v>
      </c>
      <c r="BT359" s="35">
        <f t="shared" si="167"/>
        <v>0</v>
      </c>
      <c r="BW359" s="35">
        <f t="shared" si="168"/>
        <v>0</v>
      </c>
      <c r="BZ359" s="35">
        <f t="shared" si="169"/>
        <v>0</v>
      </c>
      <c r="CC359" s="35">
        <f t="shared" si="170"/>
        <v>0</v>
      </c>
      <c r="CF359" s="35">
        <f t="shared" si="171"/>
        <v>0</v>
      </c>
      <c r="CI359" s="35">
        <f t="shared" si="172"/>
        <v>0</v>
      </c>
      <c r="CL359" s="35">
        <f t="shared" si="173"/>
        <v>0</v>
      </c>
    </row>
    <row r="360" spans="3:90">
      <c r="C360" s="35">
        <f t="shared" si="144"/>
        <v>0</v>
      </c>
      <c r="F360" s="35">
        <f t="shared" si="145"/>
        <v>0</v>
      </c>
      <c r="I360" s="35">
        <f t="shared" si="146"/>
        <v>0</v>
      </c>
      <c r="L360" s="35">
        <f t="shared" si="147"/>
        <v>0</v>
      </c>
      <c r="O360" s="35">
        <f t="shared" si="148"/>
        <v>0</v>
      </c>
      <c r="R360" s="35">
        <f t="shared" si="149"/>
        <v>0</v>
      </c>
      <c r="U360" s="37">
        <f t="shared" si="150"/>
        <v>0</v>
      </c>
      <c r="X360" s="35">
        <f t="shared" si="151"/>
        <v>0</v>
      </c>
      <c r="AA360" s="35">
        <f t="shared" si="152"/>
        <v>0</v>
      </c>
      <c r="AD360" s="35">
        <f t="shared" si="153"/>
        <v>0</v>
      </c>
      <c r="AG360" s="35">
        <f t="shared" si="154"/>
        <v>0</v>
      </c>
      <c r="AJ360" s="35">
        <f t="shared" si="155"/>
        <v>0</v>
      </c>
      <c r="AM360" s="35">
        <f t="shared" si="156"/>
        <v>0</v>
      </c>
      <c r="AP360" s="35">
        <f t="shared" si="157"/>
        <v>0</v>
      </c>
      <c r="AS360" s="35">
        <f t="shared" si="158"/>
        <v>0</v>
      </c>
      <c r="AV360" s="35">
        <f t="shared" si="159"/>
        <v>0</v>
      </c>
      <c r="AY360" s="35">
        <f t="shared" si="160"/>
        <v>0</v>
      </c>
      <c r="BB360" s="35">
        <f t="shared" si="161"/>
        <v>0</v>
      </c>
      <c r="BE360" s="35">
        <f t="shared" si="162"/>
        <v>0</v>
      </c>
      <c r="BH360" s="35">
        <f t="shared" si="163"/>
        <v>0</v>
      </c>
      <c r="BK360" s="35">
        <f t="shared" si="164"/>
        <v>0</v>
      </c>
      <c r="BN360" s="35">
        <f t="shared" si="165"/>
        <v>0</v>
      </c>
      <c r="BQ360" s="35">
        <f t="shared" si="166"/>
        <v>0</v>
      </c>
      <c r="BT360" s="35">
        <f t="shared" si="167"/>
        <v>0</v>
      </c>
      <c r="BW360" s="35">
        <f t="shared" si="168"/>
        <v>0</v>
      </c>
      <c r="BZ360" s="35">
        <f t="shared" si="169"/>
        <v>0</v>
      </c>
      <c r="CC360" s="35">
        <f t="shared" si="170"/>
        <v>0</v>
      </c>
      <c r="CF360" s="35">
        <f t="shared" si="171"/>
        <v>0</v>
      </c>
      <c r="CI360" s="35">
        <f t="shared" si="172"/>
        <v>0</v>
      </c>
      <c r="CL360" s="35">
        <f t="shared" si="173"/>
        <v>0</v>
      </c>
    </row>
    <row r="361" spans="3:90">
      <c r="C361" s="35">
        <f t="shared" si="144"/>
        <v>0</v>
      </c>
      <c r="F361" s="35">
        <f t="shared" si="145"/>
        <v>0</v>
      </c>
      <c r="I361" s="35">
        <f t="shared" si="146"/>
        <v>0</v>
      </c>
      <c r="L361" s="35">
        <f t="shared" si="147"/>
        <v>0</v>
      </c>
      <c r="O361" s="35">
        <f t="shared" si="148"/>
        <v>0</v>
      </c>
      <c r="R361" s="35">
        <f t="shared" si="149"/>
        <v>0</v>
      </c>
      <c r="U361" s="37">
        <f t="shared" si="150"/>
        <v>0</v>
      </c>
      <c r="X361" s="35">
        <f t="shared" si="151"/>
        <v>0</v>
      </c>
      <c r="AA361" s="35">
        <f t="shared" si="152"/>
        <v>0</v>
      </c>
      <c r="AD361" s="35">
        <f t="shared" si="153"/>
        <v>0</v>
      </c>
      <c r="AG361" s="35">
        <f t="shared" si="154"/>
        <v>0</v>
      </c>
      <c r="AJ361" s="35">
        <f t="shared" si="155"/>
        <v>0</v>
      </c>
      <c r="AM361" s="35">
        <f t="shared" si="156"/>
        <v>0</v>
      </c>
      <c r="AP361" s="35">
        <f t="shared" si="157"/>
        <v>0</v>
      </c>
      <c r="AS361" s="35">
        <f t="shared" si="158"/>
        <v>0</v>
      </c>
      <c r="AV361" s="35">
        <f t="shared" si="159"/>
        <v>0</v>
      </c>
      <c r="AY361" s="35">
        <f t="shared" si="160"/>
        <v>0</v>
      </c>
      <c r="BB361" s="35">
        <f t="shared" si="161"/>
        <v>0</v>
      </c>
      <c r="BE361" s="35">
        <f t="shared" si="162"/>
        <v>0</v>
      </c>
      <c r="BH361" s="35">
        <f t="shared" si="163"/>
        <v>0</v>
      </c>
      <c r="BK361" s="35">
        <f t="shared" si="164"/>
        <v>0</v>
      </c>
      <c r="BN361" s="35">
        <f t="shared" si="165"/>
        <v>0</v>
      </c>
      <c r="BQ361" s="35">
        <f t="shared" si="166"/>
        <v>0</v>
      </c>
      <c r="BT361" s="35">
        <f t="shared" si="167"/>
        <v>0</v>
      </c>
      <c r="BW361" s="35">
        <f t="shared" si="168"/>
        <v>0</v>
      </c>
      <c r="BZ361" s="35">
        <f t="shared" si="169"/>
        <v>0</v>
      </c>
      <c r="CC361" s="35">
        <f t="shared" si="170"/>
        <v>0</v>
      </c>
      <c r="CF361" s="35">
        <f t="shared" si="171"/>
        <v>0</v>
      </c>
      <c r="CI361" s="35">
        <f t="shared" si="172"/>
        <v>0</v>
      </c>
      <c r="CL361" s="35">
        <f t="shared" si="173"/>
        <v>0</v>
      </c>
    </row>
    <row r="362" spans="3:90">
      <c r="C362" s="35">
        <f t="shared" si="144"/>
        <v>0</v>
      </c>
      <c r="F362" s="35">
        <f t="shared" si="145"/>
        <v>0</v>
      </c>
      <c r="I362" s="35">
        <f t="shared" si="146"/>
        <v>0</v>
      </c>
      <c r="L362" s="35">
        <f t="shared" si="147"/>
        <v>0</v>
      </c>
      <c r="O362" s="35">
        <f t="shared" si="148"/>
        <v>0</v>
      </c>
      <c r="R362" s="35">
        <f t="shared" si="149"/>
        <v>0</v>
      </c>
      <c r="U362" s="37">
        <f t="shared" si="150"/>
        <v>0</v>
      </c>
      <c r="X362" s="35">
        <f t="shared" si="151"/>
        <v>0</v>
      </c>
      <c r="AA362" s="35">
        <f t="shared" si="152"/>
        <v>0</v>
      </c>
      <c r="AD362" s="35">
        <f t="shared" si="153"/>
        <v>0</v>
      </c>
      <c r="AG362" s="35">
        <f t="shared" si="154"/>
        <v>0</v>
      </c>
      <c r="AJ362" s="35">
        <f t="shared" si="155"/>
        <v>0</v>
      </c>
      <c r="AM362" s="35">
        <f t="shared" si="156"/>
        <v>0</v>
      </c>
      <c r="AP362" s="35">
        <f t="shared" si="157"/>
        <v>0</v>
      </c>
      <c r="AS362" s="35">
        <f t="shared" si="158"/>
        <v>0</v>
      </c>
      <c r="AV362" s="35">
        <f t="shared" si="159"/>
        <v>0</v>
      </c>
      <c r="AY362" s="35">
        <f t="shared" si="160"/>
        <v>0</v>
      </c>
      <c r="BB362" s="35">
        <f t="shared" si="161"/>
        <v>0</v>
      </c>
      <c r="BE362" s="35">
        <f t="shared" si="162"/>
        <v>0</v>
      </c>
      <c r="BH362" s="35">
        <f t="shared" si="163"/>
        <v>0</v>
      </c>
      <c r="BK362" s="35">
        <f t="shared" si="164"/>
        <v>0</v>
      </c>
      <c r="BN362" s="35">
        <f t="shared" si="165"/>
        <v>0</v>
      </c>
      <c r="BQ362" s="35">
        <f t="shared" si="166"/>
        <v>0</v>
      </c>
      <c r="BT362" s="35">
        <f t="shared" si="167"/>
        <v>0</v>
      </c>
      <c r="BW362" s="35">
        <f t="shared" si="168"/>
        <v>0</v>
      </c>
      <c r="BZ362" s="35">
        <f t="shared" si="169"/>
        <v>0</v>
      </c>
      <c r="CC362" s="35">
        <f t="shared" si="170"/>
        <v>0</v>
      </c>
      <c r="CF362" s="35">
        <f t="shared" si="171"/>
        <v>0</v>
      </c>
      <c r="CI362" s="35">
        <f t="shared" si="172"/>
        <v>0</v>
      </c>
      <c r="CL362" s="35">
        <f t="shared" si="173"/>
        <v>0</v>
      </c>
    </row>
    <row r="363" spans="3:90">
      <c r="C363" s="35">
        <f t="shared" si="144"/>
        <v>0</v>
      </c>
      <c r="F363" s="35">
        <f t="shared" si="145"/>
        <v>0</v>
      </c>
      <c r="I363" s="35">
        <f t="shared" si="146"/>
        <v>0</v>
      </c>
      <c r="L363" s="35">
        <f t="shared" si="147"/>
        <v>0</v>
      </c>
      <c r="O363" s="35">
        <f t="shared" si="148"/>
        <v>0</v>
      </c>
      <c r="R363" s="35">
        <f t="shared" si="149"/>
        <v>0</v>
      </c>
      <c r="U363" s="37">
        <f t="shared" si="150"/>
        <v>0</v>
      </c>
      <c r="X363" s="35">
        <f t="shared" si="151"/>
        <v>0</v>
      </c>
      <c r="AA363" s="35">
        <f t="shared" si="152"/>
        <v>0</v>
      </c>
      <c r="AD363" s="35">
        <f t="shared" si="153"/>
        <v>0</v>
      </c>
      <c r="AG363" s="35">
        <f t="shared" si="154"/>
        <v>0</v>
      </c>
      <c r="AJ363" s="35">
        <f t="shared" si="155"/>
        <v>0</v>
      </c>
      <c r="AM363" s="35">
        <f t="shared" si="156"/>
        <v>0</v>
      </c>
      <c r="AP363" s="35">
        <f t="shared" si="157"/>
        <v>0</v>
      </c>
      <c r="AS363" s="35">
        <f t="shared" si="158"/>
        <v>0</v>
      </c>
      <c r="AV363" s="35">
        <f t="shared" si="159"/>
        <v>0</v>
      </c>
      <c r="AY363" s="35">
        <f t="shared" si="160"/>
        <v>0</v>
      </c>
      <c r="BB363" s="35">
        <f t="shared" si="161"/>
        <v>0</v>
      </c>
      <c r="BE363" s="35">
        <f t="shared" si="162"/>
        <v>0</v>
      </c>
      <c r="BH363" s="35">
        <f t="shared" si="163"/>
        <v>0</v>
      </c>
      <c r="BK363" s="35">
        <f t="shared" si="164"/>
        <v>0</v>
      </c>
      <c r="BN363" s="35">
        <f t="shared" si="165"/>
        <v>0</v>
      </c>
      <c r="BQ363" s="35">
        <f t="shared" si="166"/>
        <v>0</v>
      </c>
      <c r="BT363" s="35">
        <f t="shared" si="167"/>
        <v>0</v>
      </c>
      <c r="BW363" s="35">
        <f t="shared" si="168"/>
        <v>0</v>
      </c>
      <c r="BZ363" s="35">
        <f t="shared" si="169"/>
        <v>0</v>
      </c>
      <c r="CC363" s="35">
        <f t="shared" si="170"/>
        <v>0</v>
      </c>
      <c r="CF363" s="35">
        <f t="shared" si="171"/>
        <v>0</v>
      </c>
      <c r="CI363" s="35">
        <f t="shared" si="172"/>
        <v>0</v>
      </c>
      <c r="CL363" s="35">
        <f t="shared" si="173"/>
        <v>0</v>
      </c>
    </row>
    <row r="364" spans="3:90">
      <c r="C364" s="35">
        <f t="shared" si="144"/>
        <v>0</v>
      </c>
      <c r="F364" s="35">
        <f t="shared" si="145"/>
        <v>0</v>
      </c>
      <c r="I364" s="35">
        <f t="shared" si="146"/>
        <v>0</v>
      </c>
      <c r="L364" s="35">
        <f t="shared" si="147"/>
        <v>0</v>
      </c>
      <c r="O364" s="35">
        <f t="shared" si="148"/>
        <v>0</v>
      </c>
      <c r="R364" s="35">
        <f t="shared" si="149"/>
        <v>0</v>
      </c>
      <c r="U364" s="37">
        <f t="shared" si="150"/>
        <v>0</v>
      </c>
      <c r="X364" s="35">
        <f t="shared" si="151"/>
        <v>0</v>
      </c>
      <c r="AA364" s="35">
        <f t="shared" si="152"/>
        <v>0</v>
      </c>
      <c r="AD364" s="35">
        <f t="shared" si="153"/>
        <v>0</v>
      </c>
      <c r="AG364" s="35">
        <f t="shared" si="154"/>
        <v>0</v>
      </c>
      <c r="AJ364" s="35">
        <f t="shared" si="155"/>
        <v>0</v>
      </c>
      <c r="AM364" s="35">
        <f t="shared" si="156"/>
        <v>0</v>
      </c>
      <c r="AP364" s="35">
        <f t="shared" si="157"/>
        <v>0</v>
      </c>
      <c r="AS364" s="35">
        <f t="shared" si="158"/>
        <v>0</v>
      </c>
      <c r="AV364" s="35">
        <f t="shared" si="159"/>
        <v>0</v>
      </c>
      <c r="AY364" s="35">
        <f t="shared" si="160"/>
        <v>0</v>
      </c>
      <c r="BB364" s="35">
        <f t="shared" si="161"/>
        <v>0</v>
      </c>
      <c r="BE364" s="35">
        <f t="shared" si="162"/>
        <v>0</v>
      </c>
      <c r="BH364" s="35">
        <f t="shared" si="163"/>
        <v>0</v>
      </c>
      <c r="BK364" s="35">
        <f t="shared" si="164"/>
        <v>0</v>
      </c>
      <c r="BN364" s="35">
        <f t="shared" si="165"/>
        <v>0</v>
      </c>
      <c r="BQ364" s="35">
        <f t="shared" si="166"/>
        <v>0</v>
      </c>
      <c r="BT364" s="35">
        <f t="shared" si="167"/>
        <v>0</v>
      </c>
      <c r="BW364" s="35">
        <f t="shared" si="168"/>
        <v>0</v>
      </c>
      <c r="BZ364" s="35">
        <f t="shared" si="169"/>
        <v>0</v>
      </c>
      <c r="CC364" s="35">
        <f t="shared" si="170"/>
        <v>0</v>
      </c>
      <c r="CF364" s="35">
        <f t="shared" si="171"/>
        <v>0</v>
      </c>
      <c r="CI364" s="35">
        <f t="shared" si="172"/>
        <v>0</v>
      </c>
      <c r="CL364" s="35">
        <f t="shared" si="173"/>
        <v>0</v>
      </c>
    </row>
    <row r="365" spans="3:90">
      <c r="C365" s="35">
        <f t="shared" si="144"/>
        <v>0</v>
      </c>
      <c r="F365" s="35">
        <f t="shared" si="145"/>
        <v>0</v>
      </c>
      <c r="I365" s="35">
        <f t="shared" si="146"/>
        <v>0</v>
      </c>
      <c r="L365" s="35">
        <f t="shared" si="147"/>
        <v>0</v>
      </c>
      <c r="O365" s="35">
        <f t="shared" si="148"/>
        <v>0</v>
      </c>
      <c r="R365" s="35">
        <f t="shared" si="149"/>
        <v>0</v>
      </c>
      <c r="U365" s="37">
        <f t="shared" si="150"/>
        <v>0</v>
      </c>
      <c r="X365" s="35">
        <f t="shared" si="151"/>
        <v>0</v>
      </c>
      <c r="AA365" s="35">
        <f t="shared" si="152"/>
        <v>0</v>
      </c>
      <c r="AD365" s="35">
        <f t="shared" si="153"/>
        <v>0</v>
      </c>
      <c r="AG365" s="35">
        <f t="shared" si="154"/>
        <v>0</v>
      </c>
      <c r="AJ365" s="35">
        <f t="shared" si="155"/>
        <v>0</v>
      </c>
      <c r="AM365" s="35">
        <f t="shared" si="156"/>
        <v>0</v>
      </c>
      <c r="AP365" s="35">
        <f t="shared" si="157"/>
        <v>0</v>
      </c>
      <c r="AS365" s="35">
        <f t="shared" si="158"/>
        <v>0</v>
      </c>
      <c r="AV365" s="35">
        <f t="shared" si="159"/>
        <v>0</v>
      </c>
      <c r="AY365" s="35">
        <f t="shared" si="160"/>
        <v>0</v>
      </c>
      <c r="BB365" s="35">
        <f t="shared" si="161"/>
        <v>0</v>
      </c>
      <c r="BE365" s="35">
        <f t="shared" si="162"/>
        <v>0</v>
      </c>
      <c r="BH365" s="35">
        <f t="shared" si="163"/>
        <v>0</v>
      </c>
      <c r="BK365" s="35">
        <f t="shared" si="164"/>
        <v>0</v>
      </c>
      <c r="BN365" s="35">
        <f t="shared" si="165"/>
        <v>0</v>
      </c>
      <c r="BQ365" s="35">
        <f t="shared" si="166"/>
        <v>0</v>
      </c>
      <c r="BT365" s="35">
        <f t="shared" si="167"/>
        <v>0</v>
      </c>
      <c r="BW365" s="35">
        <f t="shared" si="168"/>
        <v>0</v>
      </c>
      <c r="BZ365" s="35">
        <f t="shared" si="169"/>
        <v>0</v>
      </c>
      <c r="CC365" s="35">
        <f t="shared" si="170"/>
        <v>0</v>
      </c>
      <c r="CF365" s="35">
        <f t="shared" si="171"/>
        <v>0</v>
      </c>
      <c r="CI365" s="35">
        <f t="shared" si="172"/>
        <v>0</v>
      </c>
      <c r="CL365" s="35">
        <f t="shared" si="173"/>
        <v>0</v>
      </c>
    </row>
    <row r="366" spans="3:90">
      <c r="C366" s="35">
        <f t="shared" si="144"/>
        <v>0</v>
      </c>
      <c r="F366" s="35">
        <f t="shared" si="145"/>
        <v>0</v>
      </c>
      <c r="I366" s="35">
        <f t="shared" si="146"/>
        <v>0</v>
      </c>
      <c r="L366" s="35">
        <f t="shared" si="147"/>
        <v>0</v>
      </c>
      <c r="O366" s="35">
        <f t="shared" si="148"/>
        <v>0</v>
      </c>
      <c r="R366" s="35">
        <f t="shared" si="149"/>
        <v>0</v>
      </c>
      <c r="U366" s="37">
        <f t="shared" si="150"/>
        <v>0</v>
      </c>
      <c r="X366" s="35">
        <f t="shared" si="151"/>
        <v>0</v>
      </c>
      <c r="AA366" s="35">
        <f t="shared" si="152"/>
        <v>0</v>
      </c>
      <c r="AD366" s="35">
        <f t="shared" si="153"/>
        <v>0</v>
      </c>
      <c r="AG366" s="35">
        <f t="shared" si="154"/>
        <v>0</v>
      </c>
      <c r="AJ366" s="35">
        <f t="shared" si="155"/>
        <v>0</v>
      </c>
      <c r="AM366" s="35">
        <f t="shared" si="156"/>
        <v>0</v>
      </c>
      <c r="AP366" s="35">
        <f t="shared" si="157"/>
        <v>0</v>
      </c>
      <c r="AS366" s="35">
        <f t="shared" si="158"/>
        <v>0</v>
      </c>
      <c r="AV366" s="35">
        <f t="shared" si="159"/>
        <v>0</v>
      </c>
      <c r="AY366" s="35">
        <f t="shared" si="160"/>
        <v>0</v>
      </c>
      <c r="BB366" s="35">
        <f t="shared" si="161"/>
        <v>0</v>
      </c>
      <c r="BE366" s="35">
        <f t="shared" si="162"/>
        <v>0</v>
      </c>
      <c r="BH366" s="35">
        <f t="shared" si="163"/>
        <v>0</v>
      </c>
      <c r="BK366" s="35">
        <f t="shared" si="164"/>
        <v>0</v>
      </c>
      <c r="BN366" s="35">
        <f t="shared" si="165"/>
        <v>0</v>
      </c>
      <c r="BQ366" s="35">
        <f t="shared" si="166"/>
        <v>0</v>
      </c>
      <c r="BT366" s="35">
        <f t="shared" si="167"/>
        <v>0</v>
      </c>
      <c r="BW366" s="35">
        <f t="shared" si="168"/>
        <v>0</v>
      </c>
      <c r="BZ366" s="35">
        <f t="shared" si="169"/>
        <v>0</v>
      </c>
      <c r="CC366" s="35">
        <f t="shared" si="170"/>
        <v>0</v>
      </c>
      <c r="CF366" s="35">
        <f t="shared" si="171"/>
        <v>0</v>
      </c>
      <c r="CI366" s="35">
        <f t="shared" si="172"/>
        <v>0</v>
      </c>
      <c r="CL366" s="35">
        <f t="shared" si="173"/>
        <v>0</v>
      </c>
    </row>
    <row r="367" spans="3:90">
      <c r="C367" s="35">
        <f t="shared" si="144"/>
        <v>0</v>
      </c>
      <c r="F367" s="35">
        <f t="shared" si="145"/>
        <v>0</v>
      </c>
      <c r="I367" s="35">
        <f t="shared" si="146"/>
        <v>0</v>
      </c>
      <c r="L367" s="35">
        <f t="shared" si="147"/>
        <v>0</v>
      </c>
      <c r="O367" s="35">
        <f t="shared" si="148"/>
        <v>0</v>
      </c>
      <c r="R367" s="35">
        <f t="shared" si="149"/>
        <v>0</v>
      </c>
      <c r="U367" s="37">
        <f t="shared" si="150"/>
        <v>0</v>
      </c>
      <c r="X367" s="35">
        <f t="shared" si="151"/>
        <v>0</v>
      </c>
      <c r="AA367" s="35">
        <f t="shared" si="152"/>
        <v>0</v>
      </c>
      <c r="AD367" s="35">
        <f t="shared" si="153"/>
        <v>0</v>
      </c>
      <c r="AG367" s="35">
        <f t="shared" si="154"/>
        <v>0</v>
      </c>
      <c r="AJ367" s="35">
        <f t="shared" si="155"/>
        <v>0</v>
      </c>
      <c r="AM367" s="35">
        <f t="shared" si="156"/>
        <v>0</v>
      </c>
      <c r="AP367" s="35">
        <f t="shared" si="157"/>
        <v>0</v>
      </c>
      <c r="AS367" s="35">
        <f t="shared" si="158"/>
        <v>0</v>
      </c>
      <c r="AV367" s="35">
        <f t="shared" si="159"/>
        <v>0</v>
      </c>
      <c r="AY367" s="35">
        <f t="shared" si="160"/>
        <v>0</v>
      </c>
      <c r="BB367" s="35">
        <f t="shared" si="161"/>
        <v>0</v>
      </c>
      <c r="BE367" s="35">
        <f t="shared" si="162"/>
        <v>0</v>
      </c>
      <c r="BH367" s="35">
        <f t="shared" si="163"/>
        <v>0</v>
      </c>
      <c r="BK367" s="35">
        <f t="shared" si="164"/>
        <v>0</v>
      </c>
      <c r="BN367" s="35">
        <f t="shared" si="165"/>
        <v>0</v>
      </c>
      <c r="BQ367" s="35">
        <f t="shared" si="166"/>
        <v>0</v>
      </c>
      <c r="BT367" s="35">
        <f t="shared" si="167"/>
        <v>0</v>
      </c>
      <c r="BW367" s="35">
        <f t="shared" si="168"/>
        <v>0</v>
      </c>
      <c r="BZ367" s="35">
        <f t="shared" si="169"/>
        <v>0</v>
      </c>
      <c r="CC367" s="35">
        <f t="shared" si="170"/>
        <v>0</v>
      </c>
      <c r="CF367" s="35">
        <f t="shared" si="171"/>
        <v>0</v>
      </c>
      <c r="CI367" s="35">
        <f t="shared" si="172"/>
        <v>0</v>
      </c>
      <c r="CL367" s="35">
        <f t="shared" si="173"/>
        <v>0</v>
      </c>
    </row>
    <row r="368" spans="3:90">
      <c r="C368" s="35">
        <f t="shared" si="144"/>
        <v>0</v>
      </c>
      <c r="F368" s="35">
        <f t="shared" si="145"/>
        <v>0</v>
      </c>
      <c r="I368" s="35">
        <f t="shared" si="146"/>
        <v>0</v>
      </c>
      <c r="L368" s="35">
        <f t="shared" si="147"/>
        <v>0</v>
      </c>
      <c r="O368" s="35">
        <f t="shared" si="148"/>
        <v>0</v>
      </c>
      <c r="R368" s="35">
        <f t="shared" si="149"/>
        <v>0</v>
      </c>
      <c r="U368" s="37">
        <f t="shared" si="150"/>
        <v>0</v>
      </c>
      <c r="X368" s="35">
        <f t="shared" si="151"/>
        <v>0</v>
      </c>
      <c r="AA368" s="35">
        <f t="shared" si="152"/>
        <v>0</v>
      </c>
      <c r="AD368" s="35">
        <f t="shared" si="153"/>
        <v>0</v>
      </c>
      <c r="AG368" s="35">
        <f t="shared" si="154"/>
        <v>0</v>
      </c>
      <c r="AJ368" s="35">
        <f t="shared" si="155"/>
        <v>0</v>
      </c>
      <c r="AM368" s="35">
        <f t="shared" si="156"/>
        <v>0</v>
      </c>
      <c r="AP368" s="35">
        <f t="shared" si="157"/>
        <v>0</v>
      </c>
      <c r="AS368" s="35">
        <f t="shared" si="158"/>
        <v>0</v>
      </c>
      <c r="AV368" s="35">
        <f t="shared" si="159"/>
        <v>0</v>
      </c>
      <c r="AY368" s="35">
        <f t="shared" si="160"/>
        <v>0</v>
      </c>
      <c r="BB368" s="35">
        <f t="shared" si="161"/>
        <v>0</v>
      </c>
      <c r="BE368" s="35">
        <f t="shared" si="162"/>
        <v>0</v>
      </c>
      <c r="BH368" s="35">
        <f t="shared" si="163"/>
        <v>0</v>
      </c>
      <c r="BK368" s="35">
        <f t="shared" si="164"/>
        <v>0</v>
      </c>
      <c r="BN368" s="35">
        <f t="shared" si="165"/>
        <v>0</v>
      </c>
      <c r="BQ368" s="35">
        <f t="shared" si="166"/>
        <v>0</v>
      </c>
      <c r="BT368" s="35">
        <f t="shared" si="167"/>
        <v>0</v>
      </c>
      <c r="BW368" s="35">
        <f t="shared" si="168"/>
        <v>0</v>
      </c>
      <c r="BZ368" s="35">
        <f t="shared" si="169"/>
        <v>0</v>
      </c>
      <c r="CC368" s="35">
        <f t="shared" si="170"/>
        <v>0</v>
      </c>
      <c r="CF368" s="35">
        <f t="shared" si="171"/>
        <v>0</v>
      </c>
      <c r="CI368" s="35">
        <f t="shared" si="172"/>
        <v>0</v>
      </c>
      <c r="CL368" s="35">
        <f t="shared" si="173"/>
        <v>0</v>
      </c>
    </row>
    <row r="369" spans="3:90">
      <c r="C369" s="35">
        <f t="shared" si="144"/>
        <v>0</v>
      </c>
      <c r="F369" s="35">
        <f t="shared" si="145"/>
        <v>0</v>
      </c>
      <c r="I369" s="35">
        <f t="shared" si="146"/>
        <v>0</v>
      </c>
      <c r="L369" s="35">
        <f t="shared" si="147"/>
        <v>0</v>
      </c>
      <c r="O369" s="35">
        <f t="shared" si="148"/>
        <v>0</v>
      </c>
      <c r="R369" s="35">
        <f t="shared" si="149"/>
        <v>0</v>
      </c>
      <c r="U369" s="37">
        <f t="shared" si="150"/>
        <v>0</v>
      </c>
      <c r="X369" s="35">
        <f t="shared" si="151"/>
        <v>0</v>
      </c>
      <c r="AA369" s="35">
        <f t="shared" si="152"/>
        <v>0</v>
      </c>
      <c r="AD369" s="35">
        <f t="shared" si="153"/>
        <v>0</v>
      </c>
      <c r="AG369" s="35">
        <f t="shared" si="154"/>
        <v>0</v>
      </c>
      <c r="AJ369" s="35">
        <f t="shared" si="155"/>
        <v>0</v>
      </c>
      <c r="AM369" s="35">
        <f t="shared" si="156"/>
        <v>0</v>
      </c>
      <c r="AP369" s="35">
        <f t="shared" si="157"/>
        <v>0</v>
      </c>
      <c r="AS369" s="35">
        <f t="shared" si="158"/>
        <v>0</v>
      </c>
      <c r="AV369" s="35">
        <f t="shared" si="159"/>
        <v>0</v>
      </c>
      <c r="AY369" s="35">
        <f t="shared" si="160"/>
        <v>0</v>
      </c>
      <c r="BB369" s="35">
        <f t="shared" si="161"/>
        <v>0</v>
      </c>
      <c r="BE369" s="35">
        <f t="shared" si="162"/>
        <v>0</v>
      </c>
      <c r="BH369" s="35">
        <f t="shared" si="163"/>
        <v>0</v>
      </c>
      <c r="BK369" s="35">
        <f t="shared" si="164"/>
        <v>0</v>
      </c>
      <c r="BN369" s="35">
        <f t="shared" si="165"/>
        <v>0</v>
      </c>
      <c r="BQ369" s="35">
        <f t="shared" si="166"/>
        <v>0</v>
      </c>
      <c r="BT369" s="35">
        <f t="shared" si="167"/>
        <v>0</v>
      </c>
      <c r="BW369" s="35">
        <f t="shared" si="168"/>
        <v>0</v>
      </c>
      <c r="BZ369" s="35">
        <f t="shared" si="169"/>
        <v>0</v>
      </c>
      <c r="CC369" s="35">
        <f t="shared" si="170"/>
        <v>0</v>
      </c>
      <c r="CF369" s="35">
        <f t="shared" si="171"/>
        <v>0</v>
      </c>
      <c r="CI369" s="35">
        <f t="shared" si="172"/>
        <v>0</v>
      </c>
      <c r="CL369" s="35">
        <f t="shared" si="173"/>
        <v>0</v>
      </c>
    </row>
    <row r="370" spans="3:90">
      <c r="C370" s="35">
        <f t="shared" si="144"/>
        <v>0</v>
      </c>
      <c r="F370" s="35">
        <f t="shared" si="145"/>
        <v>0</v>
      </c>
      <c r="I370" s="35">
        <f t="shared" si="146"/>
        <v>0</v>
      </c>
      <c r="L370" s="35">
        <f t="shared" si="147"/>
        <v>0</v>
      </c>
      <c r="O370" s="35">
        <f t="shared" si="148"/>
        <v>0</v>
      </c>
      <c r="R370" s="35">
        <f t="shared" si="149"/>
        <v>0</v>
      </c>
      <c r="U370" s="37">
        <f t="shared" si="150"/>
        <v>0</v>
      </c>
      <c r="X370" s="35">
        <f t="shared" si="151"/>
        <v>0</v>
      </c>
      <c r="AA370" s="35">
        <f t="shared" si="152"/>
        <v>0</v>
      </c>
      <c r="AD370" s="35">
        <f t="shared" si="153"/>
        <v>0</v>
      </c>
      <c r="AG370" s="35">
        <f t="shared" si="154"/>
        <v>0</v>
      </c>
      <c r="AJ370" s="35">
        <f t="shared" si="155"/>
        <v>0</v>
      </c>
      <c r="AM370" s="35">
        <f t="shared" si="156"/>
        <v>0</v>
      </c>
      <c r="AP370" s="35">
        <f t="shared" si="157"/>
        <v>0</v>
      </c>
      <c r="AS370" s="35">
        <f t="shared" si="158"/>
        <v>0</v>
      </c>
      <c r="AV370" s="35">
        <f t="shared" si="159"/>
        <v>0</v>
      </c>
      <c r="AY370" s="35">
        <f t="shared" si="160"/>
        <v>0</v>
      </c>
      <c r="BB370" s="35">
        <f t="shared" si="161"/>
        <v>0</v>
      </c>
      <c r="BE370" s="35">
        <f t="shared" si="162"/>
        <v>0</v>
      </c>
      <c r="BH370" s="35">
        <f t="shared" si="163"/>
        <v>0</v>
      </c>
      <c r="BK370" s="35">
        <f t="shared" si="164"/>
        <v>0</v>
      </c>
      <c r="BN370" s="35">
        <f t="shared" si="165"/>
        <v>0</v>
      </c>
      <c r="BQ370" s="35">
        <f t="shared" si="166"/>
        <v>0</v>
      </c>
      <c r="BT370" s="35">
        <f t="shared" si="167"/>
        <v>0</v>
      </c>
      <c r="BW370" s="35">
        <f t="shared" si="168"/>
        <v>0</v>
      </c>
      <c r="BZ370" s="35">
        <f t="shared" si="169"/>
        <v>0</v>
      </c>
      <c r="CC370" s="35">
        <f t="shared" si="170"/>
        <v>0</v>
      </c>
      <c r="CF370" s="35">
        <f t="shared" si="171"/>
        <v>0</v>
      </c>
      <c r="CI370" s="35">
        <f t="shared" si="172"/>
        <v>0</v>
      </c>
      <c r="CL370" s="35">
        <f t="shared" si="173"/>
        <v>0</v>
      </c>
    </row>
    <row r="371" spans="3:90">
      <c r="C371" s="35">
        <f t="shared" si="144"/>
        <v>0</v>
      </c>
      <c r="F371" s="35">
        <f t="shared" si="145"/>
        <v>0</v>
      </c>
      <c r="I371" s="35">
        <f t="shared" si="146"/>
        <v>0</v>
      </c>
      <c r="L371" s="35">
        <f t="shared" si="147"/>
        <v>0</v>
      </c>
      <c r="O371" s="35">
        <f t="shared" si="148"/>
        <v>0</v>
      </c>
      <c r="R371" s="35">
        <f t="shared" si="149"/>
        <v>0</v>
      </c>
      <c r="U371" s="37">
        <f t="shared" si="150"/>
        <v>0</v>
      </c>
      <c r="X371" s="35">
        <f t="shared" si="151"/>
        <v>0</v>
      </c>
      <c r="AA371" s="35">
        <f t="shared" si="152"/>
        <v>0</v>
      </c>
      <c r="AD371" s="35">
        <f t="shared" si="153"/>
        <v>0</v>
      </c>
      <c r="AG371" s="35">
        <f t="shared" si="154"/>
        <v>0</v>
      </c>
      <c r="AJ371" s="35">
        <f t="shared" si="155"/>
        <v>0</v>
      </c>
      <c r="AM371" s="35">
        <f t="shared" si="156"/>
        <v>0</v>
      </c>
      <c r="AP371" s="35">
        <f t="shared" si="157"/>
        <v>0</v>
      </c>
      <c r="AS371" s="35">
        <f t="shared" si="158"/>
        <v>0</v>
      </c>
      <c r="AV371" s="35">
        <f t="shared" si="159"/>
        <v>0</v>
      </c>
      <c r="AY371" s="35">
        <f t="shared" si="160"/>
        <v>0</v>
      </c>
      <c r="BB371" s="35">
        <f t="shared" si="161"/>
        <v>0</v>
      </c>
      <c r="BE371" s="35">
        <f t="shared" si="162"/>
        <v>0</v>
      </c>
      <c r="BH371" s="35">
        <f t="shared" si="163"/>
        <v>0</v>
      </c>
      <c r="BK371" s="35">
        <f t="shared" si="164"/>
        <v>0</v>
      </c>
      <c r="BN371" s="35">
        <f t="shared" si="165"/>
        <v>0</v>
      </c>
      <c r="BQ371" s="35">
        <f t="shared" si="166"/>
        <v>0</v>
      </c>
      <c r="BT371" s="35">
        <f t="shared" si="167"/>
        <v>0</v>
      </c>
      <c r="BW371" s="35">
        <f t="shared" si="168"/>
        <v>0</v>
      </c>
      <c r="BZ371" s="35">
        <f t="shared" si="169"/>
        <v>0</v>
      </c>
      <c r="CC371" s="35">
        <f t="shared" si="170"/>
        <v>0</v>
      </c>
      <c r="CF371" s="35">
        <f t="shared" si="171"/>
        <v>0</v>
      </c>
      <c r="CI371" s="35">
        <f t="shared" si="172"/>
        <v>0</v>
      </c>
      <c r="CL371" s="35">
        <f t="shared" si="173"/>
        <v>0</v>
      </c>
    </row>
    <row r="372" spans="3:90">
      <c r="C372" s="35">
        <f t="shared" si="144"/>
        <v>0</v>
      </c>
      <c r="F372" s="35">
        <f t="shared" si="145"/>
        <v>0</v>
      </c>
      <c r="I372" s="35">
        <f t="shared" si="146"/>
        <v>0</v>
      </c>
      <c r="L372" s="35">
        <f t="shared" si="147"/>
        <v>0</v>
      </c>
      <c r="O372" s="35">
        <f t="shared" si="148"/>
        <v>0</v>
      </c>
      <c r="R372" s="35">
        <f t="shared" si="149"/>
        <v>0</v>
      </c>
      <c r="U372" s="37">
        <f t="shared" si="150"/>
        <v>0</v>
      </c>
      <c r="X372" s="35">
        <f t="shared" si="151"/>
        <v>0</v>
      </c>
      <c r="AA372" s="35">
        <f t="shared" si="152"/>
        <v>0</v>
      </c>
      <c r="AD372" s="35">
        <f t="shared" si="153"/>
        <v>0</v>
      </c>
      <c r="AG372" s="35">
        <f t="shared" si="154"/>
        <v>0</v>
      </c>
      <c r="AJ372" s="35">
        <f t="shared" si="155"/>
        <v>0</v>
      </c>
      <c r="AM372" s="35">
        <f t="shared" si="156"/>
        <v>0</v>
      </c>
      <c r="AP372" s="35">
        <f t="shared" si="157"/>
        <v>0</v>
      </c>
      <c r="AS372" s="35">
        <f t="shared" si="158"/>
        <v>0</v>
      </c>
      <c r="AV372" s="35">
        <f t="shared" si="159"/>
        <v>0</v>
      </c>
      <c r="AY372" s="35">
        <f t="shared" si="160"/>
        <v>0</v>
      </c>
      <c r="BB372" s="35">
        <f t="shared" si="161"/>
        <v>0</v>
      </c>
      <c r="BE372" s="35">
        <f t="shared" si="162"/>
        <v>0</v>
      </c>
      <c r="BH372" s="35">
        <f t="shared" si="163"/>
        <v>0</v>
      </c>
      <c r="BK372" s="35">
        <f t="shared" si="164"/>
        <v>0</v>
      </c>
      <c r="BN372" s="35">
        <f t="shared" si="165"/>
        <v>0</v>
      </c>
      <c r="BQ372" s="35">
        <f t="shared" si="166"/>
        <v>0</v>
      </c>
      <c r="BT372" s="35">
        <f t="shared" si="167"/>
        <v>0</v>
      </c>
      <c r="BW372" s="35">
        <f t="shared" si="168"/>
        <v>0</v>
      </c>
      <c r="BZ372" s="35">
        <f t="shared" si="169"/>
        <v>0</v>
      </c>
      <c r="CC372" s="35">
        <f t="shared" si="170"/>
        <v>0</v>
      </c>
      <c r="CF372" s="35">
        <f t="shared" si="171"/>
        <v>0</v>
      </c>
      <c r="CI372" s="35">
        <f t="shared" si="172"/>
        <v>0</v>
      </c>
      <c r="CL372" s="35">
        <f t="shared" si="173"/>
        <v>0</v>
      </c>
    </row>
    <row r="373" spans="3:90">
      <c r="C373" s="35">
        <f t="shared" si="144"/>
        <v>0</v>
      </c>
      <c r="F373" s="35">
        <f t="shared" si="145"/>
        <v>0</v>
      </c>
      <c r="I373" s="35">
        <f t="shared" si="146"/>
        <v>0</v>
      </c>
      <c r="L373" s="35">
        <f t="shared" si="147"/>
        <v>0</v>
      </c>
      <c r="O373" s="35">
        <f t="shared" si="148"/>
        <v>0</v>
      </c>
      <c r="R373" s="35">
        <f t="shared" si="149"/>
        <v>0</v>
      </c>
      <c r="U373" s="37">
        <f t="shared" si="150"/>
        <v>0</v>
      </c>
      <c r="X373" s="35">
        <f t="shared" si="151"/>
        <v>0</v>
      </c>
      <c r="AA373" s="35">
        <f t="shared" si="152"/>
        <v>0</v>
      </c>
      <c r="AD373" s="35">
        <f t="shared" si="153"/>
        <v>0</v>
      </c>
      <c r="AG373" s="35">
        <f t="shared" si="154"/>
        <v>0</v>
      </c>
      <c r="AJ373" s="35">
        <f t="shared" si="155"/>
        <v>0</v>
      </c>
      <c r="AM373" s="35">
        <f t="shared" si="156"/>
        <v>0</v>
      </c>
      <c r="AP373" s="35">
        <f t="shared" si="157"/>
        <v>0</v>
      </c>
      <c r="AS373" s="35">
        <f t="shared" si="158"/>
        <v>0</v>
      </c>
      <c r="AV373" s="35">
        <f t="shared" si="159"/>
        <v>0</v>
      </c>
      <c r="AY373" s="35">
        <f t="shared" si="160"/>
        <v>0</v>
      </c>
      <c r="BB373" s="35">
        <f t="shared" si="161"/>
        <v>0</v>
      </c>
      <c r="BE373" s="35">
        <f t="shared" si="162"/>
        <v>0</v>
      </c>
      <c r="BH373" s="35">
        <f t="shared" si="163"/>
        <v>0</v>
      </c>
      <c r="BK373" s="35">
        <f t="shared" si="164"/>
        <v>0</v>
      </c>
      <c r="BN373" s="35">
        <f t="shared" si="165"/>
        <v>0</v>
      </c>
      <c r="BQ373" s="35">
        <f t="shared" si="166"/>
        <v>0</v>
      </c>
      <c r="BT373" s="35">
        <f t="shared" si="167"/>
        <v>0</v>
      </c>
      <c r="BW373" s="35">
        <f t="shared" si="168"/>
        <v>0</v>
      </c>
      <c r="BZ373" s="35">
        <f t="shared" si="169"/>
        <v>0</v>
      </c>
      <c r="CC373" s="35">
        <f t="shared" si="170"/>
        <v>0</v>
      </c>
      <c r="CF373" s="35">
        <f t="shared" si="171"/>
        <v>0</v>
      </c>
      <c r="CI373" s="35">
        <f t="shared" si="172"/>
        <v>0</v>
      </c>
      <c r="CL373" s="35">
        <f t="shared" si="173"/>
        <v>0</v>
      </c>
    </row>
    <row r="374" spans="3:90">
      <c r="C374" s="35">
        <f t="shared" si="144"/>
        <v>0</v>
      </c>
      <c r="F374" s="35">
        <f t="shared" si="145"/>
        <v>0</v>
      </c>
      <c r="I374" s="35">
        <f t="shared" si="146"/>
        <v>0</v>
      </c>
      <c r="L374" s="35">
        <f t="shared" si="147"/>
        <v>0</v>
      </c>
      <c r="O374" s="35">
        <f t="shared" si="148"/>
        <v>0</v>
      </c>
      <c r="R374" s="35">
        <f t="shared" si="149"/>
        <v>0</v>
      </c>
      <c r="U374" s="37">
        <f t="shared" si="150"/>
        <v>0</v>
      </c>
      <c r="X374" s="35">
        <f t="shared" si="151"/>
        <v>0</v>
      </c>
      <c r="AA374" s="35">
        <f t="shared" si="152"/>
        <v>0</v>
      </c>
      <c r="AD374" s="35">
        <f t="shared" si="153"/>
        <v>0</v>
      </c>
      <c r="AG374" s="35">
        <f t="shared" si="154"/>
        <v>0</v>
      </c>
      <c r="AJ374" s="35">
        <f t="shared" si="155"/>
        <v>0</v>
      </c>
      <c r="AM374" s="35">
        <f t="shared" si="156"/>
        <v>0</v>
      </c>
      <c r="AP374" s="35">
        <f t="shared" si="157"/>
        <v>0</v>
      </c>
      <c r="AS374" s="35">
        <f t="shared" si="158"/>
        <v>0</v>
      </c>
      <c r="AV374" s="35">
        <f t="shared" si="159"/>
        <v>0</v>
      </c>
      <c r="AY374" s="35">
        <f t="shared" si="160"/>
        <v>0</v>
      </c>
      <c r="BB374" s="35">
        <f t="shared" si="161"/>
        <v>0</v>
      </c>
      <c r="BE374" s="35">
        <f t="shared" si="162"/>
        <v>0</v>
      </c>
      <c r="BH374" s="35">
        <f t="shared" si="163"/>
        <v>0</v>
      </c>
      <c r="BK374" s="35">
        <f t="shared" si="164"/>
        <v>0</v>
      </c>
      <c r="BN374" s="35">
        <f t="shared" si="165"/>
        <v>0</v>
      </c>
      <c r="BQ374" s="35">
        <f t="shared" si="166"/>
        <v>0</v>
      </c>
      <c r="BT374" s="35">
        <f t="shared" si="167"/>
        <v>0</v>
      </c>
      <c r="BW374" s="35">
        <f t="shared" si="168"/>
        <v>0</v>
      </c>
      <c r="BZ374" s="35">
        <f t="shared" si="169"/>
        <v>0</v>
      </c>
      <c r="CC374" s="35">
        <f t="shared" si="170"/>
        <v>0</v>
      </c>
      <c r="CF374" s="35">
        <f t="shared" si="171"/>
        <v>0</v>
      </c>
      <c r="CI374" s="35">
        <f t="shared" si="172"/>
        <v>0</v>
      </c>
      <c r="CL374" s="35">
        <f t="shared" si="173"/>
        <v>0</v>
      </c>
    </row>
    <row r="375" spans="3:90">
      <c r="C375" s="35">
        <f t="shared" si="144"/>
        <v>0</v>
      </c>
      <c r="F375" s="35">
        <f t="shared" si="145"/>
        <v>0</v>
      </c>
      <c r="I375" s="35">
        <f t="shared" si="146"/>
        <v>0</v>
      </c>
      <c r="L375" s="35">
        <f t="shared" si="147"/>
        <v>0</v>
      </c>
      <c r="O375" s="35">
        <f t="shared" si="148"/>
        <v>0</v>
      </c>
      <c r="R375" s="35">
        <f t="shared" si="149"/>
        <v>0</v>
      </c>
      <c r="U375" s="37">
        <f t="shared" si="150"/>
        <v>0</v>
      </c>
      <c r="X375" s="35">
        <f t="shared" si="151"/>
        <v>0</v>
      </c>
      <c r="AA375" s="35">
        <f t="shared" si="152"/>
        <v>0</v>
      </c>
      <c r="AD375" s="35">
        <f t="shared" si="153"/>
        <v>0</v>
      </c>
      <c r="AG375" s="35">
        <f t="shared" si="154"/>
        <v>0</v>
      </c>
      <c r="AJ375" s="35">
        <f t="shared" si="155"/>
        <v>0</v>
      </c>
      <c r="AM375" s="35">
        <f t="shared" si="156"/>
        <v>0</v>
      </c>
      <c r="AP375" s="35">
        <f t="shared" si="157"/>
        <v>0</v>
      </c>
      <c r="AS375" s="35">
        <f t="shared" si="158"/>
        <v>0</v>
      </c>
      <c r="AV375" s="35">
        <f t="shared" si="159"/>
        <v>0</v>
      </c>
      <c r="AY375" s="35">
        <f t="shared" si="160"/>
        <v>0</v>
      </c>
      <c r="BB375" s="35">
        <f t="shared" si="161"/>
        <v>0</v>
      </c>
      <c r="BE375" s="35">
        <f t="shared" si="162"/>
        <v>0</v>
      </c>
      <c r="BH375" s="35">
        <f t="shared" si="163"/>
        <v>0</v>
      </c>
      <c r="BK375" s="35">
        <f t="shared" si="164"/>
        <v>0</v>
      </c>
      <c r="BN375" s="35">
        <f t="shared" si="165"/>
        <v>0</v>
      </c>
      <c r="BQ375" s="35">
        <f t="shared" si="166"/>
        <v>0</v>
      </c>
      <c r="BT375" s="35">
        <f t="shared" si="167"/>
        <v>0</v>
      </c>
      <c r="BW375" s="35">
        <f t="shared" si="168"/>
        <v>0</v>
      </c>
      <c r="BZ375" s="35">
        <f t="shared" si="169"/>
        <v>0</v>
      </c>
      <c r="CC375" s="35">
        <f t="shared" si="170"/>
        <v>0</v>
      </c>
      <c r="CF375" s="35">
        <f t="shared" si="171"/>
        <v>0</v>
      </c>
      <c r="CI375" s="35">
        <f t="shared" si="172"/>
        <v>0</v>
      </c>
      <c r="CL375" s="35">
        <f t="shared" si="173"/>
        <v>0</v>
      </c>
    </row>
    <row r="376" spans="3:90">
      <c r="C376" s="35">
        <f t="shared" si="144"/>
        <v>0</v>
      </c>
      <c r="F376" s="35">
        <f t="shared" si="145"/>
        <v>0</v>
      </c>
      <c r="I376" s="35">
        <f t="shared" si="146"/>
        <v>0</v>
      </c>
      <c r="L376" s="35">
        <f t="shared" si="147"/>
        <v>0</v>
      </c>
      <c r="O376" s="35">
        <f t="shared" si="148"/>
        <v>0</v>
      </c>
      <c r="R376" s="35">
        <f t="shared" si="149"/>
        <v>0</v>
      </c>
      <c r="U376" s="37">
        <f t="shared" si="150"/>
        <v>0</v>
      </c>
      <c r="X376" s="35">
        <f t="shared" si="151"/>
        <v>0</v>
      </c>
      <c r="AA376" s="35">
        <f t="shared" si="152"/>
        <v>0</v>
      </c>
      <c r="AD376" s="35">
        <f t="shared" si="153"/>
        <v>0</v>
      </c>
      <c r="AG376" s="35">
        <f t="shared" si="154"/>
        <v>0</v>
      </c>
      <c r="AJ376" s="35">
        <f t="shared" si="155"/>
        <v>0</v>
      </c>
      <c r="AM376" s="35">
        <f t="shared" si="156"/>
        <v>0</v>
      </c>
      <c r="AP376" s="35">
        <f t="shared" si="157"/>
        <v>0</v>
      </c>
      <c r="AS376" s="35">
        <f t="shared" si="158"/>
        <v>0</v>
      </c>
      <c r="AV376" s="35">
        <f t="shared" si="159"/>
        <v>0</v>
      </c>
      <c r="AY376" s="35">
        <f t="shared" si="160"/>
        <v>0</v>
      </c>
      <c r="BB376" s="35">
        <f t="shared" si="161"/>
        <v>0</v>
      </c>
      <c r="BE376" s="35">
        <f t="shared" si="162"/>
        <v>0</v>
      </c>
      <c r="BH376" s="35">
        <f t="shared" si="163"/>
        <v>0</v>
      </c>
      <c r="BK376" s="35">
        <f t="shared" si="164"/>
        <v>0</v>
      </c>
      <c r="BN376" s="35">
        <f t="shared" si="165"/>
        <v>0</v>
      </c>
      <c r="BQ376" s="35">
        <f t="shared" si="166"/>
        <v>0</v>
      </c>
      <c r="BT376" s="35">
        <f t="shared" si="167"/>
        <v>0</v>
      </c>
      <c r="BW376" s="35">
        <f t="shared" si="168"/>
        <v>0</v>
      </c>
      <c r="BZ376" s="35">
        <f t="shared" si="169"/>
        <v>0</v>
      </c>
      <c r="CC376" s="35">
        <f t="shared" si="170"/>
        <v>0</v>
      </c>
      <c r="CF376" s="35">
        <f t="shared" si="171"/>
        <v>0</v>
      </c>
      <c r="CI376" s="35">
        <f t="shared" si="172"/>
        <v>0</v>
      </c>
      <c r="CL376" s="35">
        <f t="shared" si="173"/>
        <v>0</v>
      </c>
    </row>
    <row r="377" spans="3:90">
      <c r="C377" s="35">
        <f t="shared" si="144"/>
        <v>0</v>
      </c>
      <c r="F377" s="35">
        <f t="shared" si="145"/>
        <v>0</v>
      </c>
      <c r="I377" s="35">
        <f t="shared" si="146"/>
        <v>0</v>
      </c>
      <c r="L377" s="35">
        <f t="shared" si="147"/>
        <v>0</v>
      </c>
      <c r="O377" s="35">
        <f t="shared" si="148"/>
        <v>0</v>
      </c>
      <c r="R377" s="35">
        <f t="shared" si="149"/>
        <v>0</v>
      </c>
      <c r="U377" s="37">
        <f t="shared" si="150"/>
        <v>0</v>
      </c>
      <c r="X377" s="35">
        <f t="shared" si="151"/>
        <v>0</v>
      </c>
      <c r="AA377" s="35">
        <f t="shared" si="152"/>
        <v>0</v>
      </c>
      <c r="AD377" s="35">
        <f t="shared" si="153"/>
        <v>0</v>
      </c>
      <c r="AG377" s="35">
        <f t="shared" si="154"/>
        <v>0</v>
      </c>
      <c r="AJ377" s="35">
        <f t="shared" si="155"/>
        <v>0</v>
      </c>
      <c r="AM377" s="35">
        <f t="shared" si="156"/>
        <v>0</v>
      </c>
      <c r="AP377" s="35">
        <f t="shared" si="157"/>
        <v>0</v>
      </c>
      <c r="AS377" s="35">
        <f t="shared" si="158"/>
        <v>0</v>
      </c>
      <c r="AV377" s="35">
        <f t="shared" si="159"/>
        <v>0</v>
      </c>
      <c r="AY377" s="35">
        <f t="shared" si="160"/>
        <v>0</v>
      </c>
      <c r="BB377" s="35">
        <f t="shared" si="161"/>
        <v>0</v>
      </c>
      <c r="BE377" s="35">
        <f t="shared" si="162"/>
        <v>0</v>
      </c>
      <c r="BH377" s="35">
        <f t="shared" si="163"/>
        <v>0</v>
      </c>
      <c r="BK377" s="35">
        <f t="shared" si="164"/>
        <v>0</v>
      </c>
      <c r="BN377" s="35">
        <f t="shared" si="165"/>
        <v>0</v>
      </c>
      <c r="BQ377" s="35">
        <f t="shared" si="166"/>
        <v>0</v>
      </c>
      <c r="BT377" s="35">
        <f t="shared" si="167"/>
        <v>0</v>
      </c>
      <c r="BW377" s="35">
        <f t="shared" si="168"/>
        <v>0</v>
      </c>
      <c r="BZ377" s="35">
        <f t="shared" si="169"/>
        <v>0</v>
      </c>
      <c r="CC377" s="35">
        <f t="shared" si="170"/>
        <v>0</v>
      </c>
      <c r="CF377" s="35">
        <f t="shared" si="171"/>
        <v>0</v>
      </c>
      <c r="CI377" s="35">
        <f t="shared" si="172"/>
        <v>0</v>
      </c>
      <c r="CL377" s="35">
        <f t="shared" si="173"/>
        <v>0</v>
      </c>
    </row>
    <row r="378" spans="3:90">
      <c r="C378" s="35">
        <f t="shared" si="144"/>
        <v>0</v>
      </c>
      <c r="F378" s="35">
        <f t="shared" si="145"/>
        <v>0</v>
      </c>
      <c r="I378" s="35">
        <f t="shared" si="146"/>
        <v>0</v>
      </c>
      <c r="L378" s="35">
        <f t="shared" si="147"/>
        <v>0</v>
      </c>
      <c r="O378" s="35">
        <f t="shared" si="148"/>
        <v>0</v>
      </c>
      <c r="R378" s="35">
        <f t="shared" si="149"/>
        <v>0</v>
      </c>
      <c r="U378" s="37">
        <f t="shared" si="150"/>
        <v>0</v>
      </c>
      <c r="X378" s="35">
        <f t="shared" si="151"/>
        <v>0</v>
      </c>
      <c r="AA378" s="35">
        <f t="shared" si="152"/>
        <v>0</v>
      </c>
      <c r="AD378" s="35">
        <f t="shared" si="153"/>
        <v>0</v>
      </c>
      <c r="AG378" s="35">
        <f t="shared" si="154"/>
        <v>0</v>
      </c>
      <c r="AJ378" s="35">
        <f t="shared" si="155"/>
        <v>0</v>
      </c>
      <c r="AM378" s="35">
        <f t="shared" si="156"/>
        <v>0</v>
      </c>
      <c r="AP378" s="35">
        <f t="shared" si="157"/>
        <v>0</v>
      </c>
      <c r="AS378" s="35">
        <f t="shared" si="158"/>
        <v>0</v>
      </c>
      <c r="AV378" s="35">
        <f t="shared" si="159"/>
        <v>0</v>
      </c>
      <c r="AY378" s="35">
        <f t="shared" si="160"/>
        <v>0</v>
      </c>
      <c r="BB378" s="35">
        <f t="shared" si="161"/>
        <v>0</v>
      </c>
      <c r="BE378" s="35">
        <f t="shared" si="162"/>
        <v>0</v>
      </c>
      <c r="BH378" s="35">
        <f t="shared" si="163"/>
        <v>0</v>
      </c>
      <c r="BK378" s="35">
        <f t="shared" si="164"/>
        <v>0</v>
      </c>
      <c r="BN378" s="35">
        <f t="shared" si="165"/>
        <v>0</v>
      </c>
      <c r="BQ378" s="35">
        <f t="shared" si="166"/>
        <v>0</v>
      </c>
      <c r="BT378" s="35">
        <f t="shared" si="167"/>
        <v>0</v>
      </c>
      <c r="BW378" s="35">
        <f t="shared" si="168"/>
        <v>0</v>
      </c>
      <c r="BZ378" s="35">
        <f t="shared" si="169"/>
        <v>0</v>
      </c>
      <c r="CC378" s="35">
        <f t="shared" si="170"/>
        <v>0</v>
      </c>
      <c r="CF378" s="35">
        <f t="shared" si="171"/>
        <v>0</v>
      </c>
      <c r="CI378" s="35">
        <f t="shared" si="172"/>
        <v>0</v>
      </c>
      <c r="CL378" s="35">
        <f t="shared" si="173"/>
        <v>0</v>
      </c>
    </row>
    <row r="379" spans="3:90">
      <c r="C379" s="35">
        <f t="shared" si="144"/>
        <v>0</v>
      </c>
      <c r="F379" s="35">
        <f t="shared" si="145"/>
        <v>0</v>
      </c>
      <c r="I379" s="35">
        <f t="shared" si="146"/>
        <v>0</v>
      </c>
      <c r="L379" s="35">
        <f t="shared" si="147"/>
        <v>0</v>
      </c>
      <c r="O379" s="35">
        <f t="shared" si="148"/>
        <v>0</v>
      </c>
      <c r="R379" s="35">
        <f t="shared" si="149"/>
        <v>0</v>
      </c>
      <c r="U379" s="37">
        <f t="shared" si="150"/>
        <v>0</v>
      </c>
      <c r="X379" s="35">
        <f t="shared" si="151"/>
        <v>0</v>
      </c>
      <c r="AA379" s="35">
        <f t="shared" si="152"/>
        <v>0</v>
      </c>
      <c r="AD379" s="35">
        <f t="shared" si="153"/>
        <v>0</v>
      </c>
      <c r="AG379" s="35">
        <f t="shared" si="154"/>
        <v>0</v>
      </c>
      <c r="AJ379" s="35">
        <f t="shared" si="155"/>
        <v>0</v>
      </c>
      <c r="AM379" s="35">
        <f t="shared" si="156"/>
        <v>0</v>
      </c>
      <c r="AP379" s="35">
        <f t="shared" si="157"/>
        <v>0</v>
      </c>
      <c r="AS379" s="35">
        <f t="shared" si="158"/>
        <v>0</v>
      </c>
      <c r="AV379" s="35">
        <f t="shared" si="159"/>
        <v>0</v>
      </c>
      <c r="AY379" s="35">
        <f t="shared" si="160"/>
        <v>0</v>
      </c>
      <c r="BB379" s="35">
        <f t="shared" si="161"/>
        <v>0</v>
      </c>
      <c r="BE379" s="35">
        <f t="shared" si="162"/>
        <v>0</v>
      </c>
      <c r="BH379" s="35">
        <f t="shared" si="163"/>
        <v>0</v>
      </c>
      <c r="BK379" s="35">
        <f t="shared" si="164"/>
        <v>0</v>
      </c>
      <c r="BN379" s="35">
        <f t="shared" si="165"/>
        <v>0</v>
      </c>
      <c r="BQ379" s="35">
        <f t="shared" si="166"/>
        <v>0</v>
      </c>
      <c r="BT379" s="35">
        <f t="shared" si="167"/>
        <v>0</v>
      </c>
      <c r="BW379" s="35">
        <f t="shared" si="168"/>
        <v>0</v>
      </c>
      <c r="BZ379" s="35">
        <f t="shared" si="169"/>
        <v>0</v>
      </c>
      <c r="CC379" s="35">
        <f t="shared" si="170"/>
        <v>0</v>
      </c>
      <c r="CF379" s="35">
        <f t="shared" si="171"/>
        <v>0</v>
      </c>
      <c r="CI379" s="35">
        <f t="shared" si="172"/>
        <v>0</v>
      </c>
      <c r="CL379" s="35">
        <f t="shared" si="173"/>
        <v>0</v>
      </c>
    </row>
    <row r="380" spans="3:90">
      <c r="C380" s="35">
        <f t="shared" si="144"/>
        <v>0</v>
      </c>
      <c r="F380" s="35">
        <f t="shared" si="145"/>
        <v>0</v>
      </c>
      <c r="I380" s="35">
        <f t="shared" si="146"/>
        <v>0</v>
      </c>
      <c r="L380" s="35">
        <f t="shared" si="147"/>
        <v>0</v>
      </c>
      <c r="O380" s="35">
        <f t="shared" si="148"/>
        <v>0</v>
      </c>
      <c r="R380" s="35">
        <f t="shared" si="149"/>
        <v>0</v>
      </c>
      <c r="U380" s="37">
        <f t="shared" si="150"/>
        <v>0</v>
      </c>
      <c r="X380" s="35">
        <f t="shared" si="151"/>
        <v>0</v>
      </c>
      <c r="AA380" s="35">
        <f t="shared" si="152"/>
        <v>0</v>
      </c>
      <c r="AD380" s="35">
        <f t="shared" si="153"/>
        <v>0</v>
      </c>
      <c r="AG380" s="35">
        <f t="shared" si="154"/>
        <v>0</v>
      </c>
      <c r="AJ380" s="35">
        <f t="shared" si="155"/>
        <v>0</v>
      </c>
      <c r="AM380" s="35">
        <f t="shared" si="156"/>
        <v>0</v>
      </c>
      <c r="AP380" s="35">
        <f t="shared" si="157"/>
        <v>0</v>
      </c>
      <c r="AS380" s="35">
        <f t="shared" si="158"/>
        <v>0</v>
      </c>
      <c r="AV380" s="35">
        <f t="shared" si="159"/>
        <v>0</v>
      </c>
      <c r="AY380" s="35">
        <f t="shared" si="160"/>
        <v>0</v>
      </c>
      <c r="BB380" s="35">
        <f t="shared" si="161"/>
        <v>0</v>
      </c>
      <c r="BE380" s="35">
        <f t="shared" si="162"/>
        <v>0</v>
      </c>
      <c r="BH380" s="35">
        <f t="shared" si="163"/>
        <v>0</v>
      </c>
      <c r="BK380" s="35">
        <f t="shared" si="164"/>
        <v>0</v>
      </c>
      <c r="BN380" s="35">
        <f t="shared" si="165"/>
        <v>0</v>
      </c>
      <c r="BQ380" s="35">
        <f t="shared" si="166"/>
        <v>0</v>
      </c>
      <c r="BT380" s="35">
        <f t="shared" si="167"/>
        <v>0</v>
      </c>
      <c r="BW380" s="35">
        <f t="shared" si="168"/>
        <v>0</v>
      </c>
      <c r="BZ380" s="35">
        <f t="shared" si="169"/>
        <v>0</v>
      </c>
      <c r="CC380" s="35">
        <f t="shared" si="170"/>
        <v>0</v>
      </c>
      <c r="CF380" s="35">
        <f t="shared" si="171"/>
        <v>0</v>
      </c>
      <c r="CI380" s="35">
        <f t="shared" si="172"/>
        <v>0</v>
      </c>
      <c r="CL380" s="35">
        <f t="shared" si="173"/>
        <v>0</v>
      </c>
    </row>
    <row r="381" spans="3:90">
      <c r="C381" s="35">
        <f t="shared" si="144"/>
        <v>0</v>
      </c>
      <c r="F381" s="35">
        <f t="shared" si="145"/>
        <v>0</v>
      </c>
      <c r="I381" s="35">
        <f t="shared" si="146"/>
        <v>0</v>
      </c>
      <c r="L381" s="35">
        <f t="shared" si="147"/>
        <v>0</v>
      </c>
      <c r="O381" s="35">
        <f t="shared" si="148"/>
        <v>0</v>
      </c>
      <c r="R381" s="35">
        <f t="shared" si="149"/>
        <v>0</v>
      </c>
      <c r="U381" s="37">
        <f t="shared" si="150"/>
        <v>0</v>
      </c>
      <c r="X381" s="35">
        <f t="shared" si="151"/>
        <v>0</v>
      </c>
      <c r="AA381" s="35">
        <f t="shared" si="152"/>
        <v>0</v>
      </c>
      <c r="AD381" s="35">
        <f t="shared" si="153"/>
        <v>0</v>
      </c>
      <c r="AG381" s="35">
        <f t="shared" si="154"/>
        <v>0</v>
      </c>
      <c r="AJ381" s="35">
        <f t="shared" si="155"/>
        <v>0</v>
      </c>
      <c r="AM381" s="35">
        <f t="shared" si="156"/>
        <v>0</v>
      </c>
      <c r="AP381" s="35">
        <f t="shared" si="157"/>
        <v>0</v>
      </c>
      <c r="AS381" s="35">
        <f t="shared" si="158"/>
        <v>0</v>
      </c>
      <c r="AV381" s="35">
        <f t="shared" si="159"/>
        <v>0</v>
      </c>
      <c r="AY381" s="35">
        <f t="shared" si="160"/>
        <v>0</v>
      </c>
      <c r="BB381" s="35">
        <f t="shared" si="161"/>
        <v>0</v>
      </c>
      <c r="BE381" s="35">
        <f t="shared" si="162"/>
        <v>0</v>
      </c>
      <c r="BH381" s="35">
        <f t="shared" si="163"/>
        <v>0</v>
      </c>
      <c r="BK381" s="35">
        <f t="shared" si="164"/>
        <v>0</v>
      </c>
      <c r="BN381" s="35">
        <f t="shared" si="165"/>
        <v>0</v>
      </c>
      <c r="BQ381" s="35">
        <f t="shared" si="166"/>
        <v>0</v>
      </c>
      <c r="BT381" s="35">
        <f t="shared" si="167"/>
        <v>0</v>
      </c>
      <c r="BW381" s="35">
        <f t="shared" si="168"/>
        <v>0</v>
      </c>
      <c r="BZ381" s="35">
        <f t="shared" si="169"/>
        <v>0</v>
      </c>
      <c r="CC381" s="35">
        <f t="shared" si="170"/>
        <v>0</v>
      </c>
      <c r="CF381" s="35">
        <f t="shared" si="171"/>
        <v>0</v>
      </c>
      <c r="CI381" s="35">
        <f t="shared" si="172"/>
        <v>0</v>
      </c>
      <c r="CL381" s="35">
        <f t="shared" si="173"/>
        <v>0</v>
      </c>
    </row>
    <row r="382" spans="3:90">
      <c r="C382" s="35">
        <f t="shared" si="144"/>
        <v>0</v>
      </c>
      <c r="F382" s="35">
        <f t="shared" si="145"/>
        <v>0</v>
      </c>
      <c r="I382" s="35">
        <f t="shared" si="146"/>
        <v>0</v>
      </c>
      <c r="L382" s="35">
        <f t="shared" si="147"/>
        <v>0</v>
      </c>
      <c r="O382" s="35">
        <f t="shared" si="148"/>
        <v>0</v>
      </c>
      <c r="R382" s="35">
        <f t="shared" si="149"/>
        <v>0</v>
      </c>
      <c r="U382" s="37">
        <f t="shared" si="150"/>
        <v>0</v>
      </c>
      <c r="X382" s="35">
        <f t="shared" si="151"/>
        <v>0</v>
      </c>
      <c r="AA382" s="35">
        <f t="shared" si="152"/>
        <v>0</v>
      </c>
      <c r="AD382" s="35">
        <f t="shared" si="153"/>
        <v>0</v>
      </c>
      <c r="AG382" s="35">
        <f t="shared" si="154"/>
        <v>0</v>
      </c>
      <c r="AJ382" s="35">
        <f t="shared" si="155"/>
        <v>0</v>
      </c>
      <c r="AM382" s="35">
        <f t="shared" si="156"/>
        <v>0</v>
      </c>
      <c r="AP382" s="35">
        <f t="shared" si="157"/>
        <v>0</v>
      </c>
      <c r="AS382" s="35">
        <f t="shared" si="158"/>
        <v>0</v>
      </c>
      <c r="AV382" s="35">
        <f t="shared" si="159"/>
        <v>0</v>
      </c>
      <c r="AY382" s="35">
        <f t="shared" si="160"/>
        <v>0</v>
      </c>
      <c r="BB382" s="35">
        <f t="shared" si="161"/>
        <v>0</v>
      </c>
      <c r="BE382" s="35">
        <f t="shared" si="162"/>
        <v>0</v>
      </c>
      <c r="BH382" s="35">
        <f t="shared" si="163"/>
        <v>0</v>
      </c>
      <c r="BK382" s="35">
        <f t="shared" si="164"/>
        <v>0</v>
      </c>
      <c r="BN382" s="35">
        <f t="shared" si="165"/>
        <v>0</v>
      </c>
      <c r="BQ382" s="35">
        <f t="shared" si="166"/>
        <v>0</v>
      </c>
      <c r="BT382" s="35">
        <f t="shared" si="167"/>
        <v>0</v>
      </c>
      <c r="BW382" s="35">
        <f t="shared" si="168"/>
        <v>0</v>
      </c>
      <c r="BZ382" s="35">
        <f t="shared" si="169"/>
        <v>0</v>
      </c>
      <c r="CC382" s="35">
        <f t="shared" si="170"/>
        <v>0</v>
      </c>
      <c r="CF382" s="35">
        <f t="shared" si="171"/>
        <v>0</v>
      </c>
      <c r="CI382" s="35">
        <f t="shared" si="172"/>
        <v>0</v>
      </c>
      <c r="CL382" s="35">
        <f t="shared" si="173"/>
        <v>0</v>
      </c>
    </row>
    <row r="383" spans="3:90">
      <c r="C383" s="35">
        <f t="shared" si="144"/>
        <v>0</v>
      </c>
      <c r="F383" s="35">
        <f t="shared" si="145"/>
        <v>0</v>
      </c>
      <c r="I383" s="35">
        <f t="shared" si="146"/>
        <v>0</v>
      </c>
      <c r="L383" s="35">
        <f t="shared" si="147"/>
        <v>0</v>
      </c>
      <c r="O383" s="35">
        <f t="shared" si="148"/>
        <v>0</v>
      </c>
      <c r="R383" s="35">
        <f t="shared" si="149"/>
        <v>0</v>
      </c>
      <c r="U383" s="37">
        <f t="shared" si="150"/>
        <v>0</v>
      </c>
      <c r="X383" s="35">
        <f t="shared" si="151"/>
        <v>0</v>
      </c>
      <c r="AA383" s="35">
        <f t="shared" si="152"/>
        <v>0</v>
      </c>
      <c r="AD383" s="35">
        <f t="shared" si="153"/>
        <v>0</v>
      </c>
      <c r="AG383" s="35">
        <f t="shared" si="154"/>
        <v>0</v>
      </c>
      <c r="AJ383" s="35">
        <f t="shared" si="155"/>
        <v>0</v>
      </c>
      <c r="AM383" s="35">
        <f t="shared" si="156"/>
        <v>0</v>
      </c>
      <c r="AP383" s="35">
        <f t="shared" si="157"/>
        <v>0</v>
      </c>
      <c r="AS383" s="35">
        <f t="shared" si="158"/>
        <v>0</v>
      </c>
      <c r="AV383" s="35">
        <f t="shared" si="159"/>
        <v>0</v>
      </c>
      <c r="AY383" s="35">
        <f t="shared" si="160"/>
        <v>0</v>
      </c>
      <c r="BB383" s="35">
        <f t="shared" si="161"/>
        <v>0</v>
      </c>
      <c r="BE383" s="35">
        <f t="shared" si="162"/>
        <v>0</v>
      </c>
      <c r="BH383" s="35">
        <f t="shared" si="163"/>
        <v>0</v>
      </c>
      <c r="BK383" s="35">
        <f t="shared" si="164"/>
        <v>0</v>
      </c>
      <c r="BN383" s="35">
        <f t="shared" si="165"/>
        <v>0</v>
      </c>
      <c r="BQ383" s="35">
        <f t="shared" si="166"/>
        <v>0</v>
      </c>
      <c r="BT383" s="35">
        <f t="shared" si="167"/>
        <v>0</v>
      </c>
      <c r="BW383" s="35">
        <f t="shared" si="168"/>
        <v>0</v>
      </c>
      <c r="BZ383" s="35">
        <f t="shared" si="169"/>
        <v>0</v>
      </c>
      <c r="CC383" s="35">
        <f t="shared" si="170"/>
        <v>0</v>
      </c>
      <c r="CF383" s="35">
        <f t="shared" si="171"/>
        <v>0</v>
      </c>
      <c r="CI383" s="35">
        <f t="shared" si="172"/>
        <v>0</v>
      </c>
      <c r="CL383" s="35">
        <f t="shared" si="173"/>
        <v>0</v>
      </c>
    </row>
    <row r="384" spans="3:90">
      <c r="C384" s="35">
        <f t="shared" si="144"/>
        <v>0</v>
      </c>
      <c r="F384" s="35">
        <f t="shared" si="145"/>
        <v>0</v>
      </c>
      <c r="I384" s="35">
        <f t="shared" si="146"/>
        <v>0</v>
      </c>
      <c r="L384" s="35">
        <f t="shared" si="147"/>
        <v>0</v>
      </c>
      <c r="O384" s="35">
        <f t="shared" si="148"/>
        <v>0</v>
      </c>
      <c r="R384" s="35">
        <f t="shared" si="149"/>
        <v>0</v>
      </c>
      <c r="U384" s="37">
        <f t="shared" si="150"/>
        <v>0</v>
      </c>
      <c r="X384" s="35">
        <f t="shared" si="151"/>
        <v>0</v>
      </c>
      <c r="AA384" s="35">
        <f t="shared" si="152"/>
        <v>0</v>
      </c>
      <c r="AD384" s="35">
        <f t="shared" si="153"/>
        <v>0</v>
      </c>
      <c r="AG384" s="35">
        <f t="shared" si="154"/>
        <v>0</v>
      </c>
      <c r="AJ384" s="35">
        <f t="shared" si="155"/>
        <v>0</v>
      </c>
      <c r="AM384" s="35">
        <f t="shared" si="156"/>
        <v>0</v>
      </c>
      <c r="AP384" s="35">
        <f t="shared" si="157"/>
        <v>0</v>
      </c>
      <c r="AS384" s="35">
        <f t="shared" si="158"/>
        <v>0</v>
      </c>
      <c r="AV384" s="35">
        <f t="shared" si="159"/>
        <v>0</v>
      </c>
      <c r="AY384" s="35">
        <f t="shared" si="160"/>
        <v>0</v>
      </c>
      <c r="BB384" s="35">
        <f t="shared" si="161"/>
        <v>0</v>
      </c>
      <c r="BE384" s="35">
        <f t="shared" si="162"/>
        <v>0</v>
      </c>
      <c r="BH384" s="35">
        <f t="shared" si="163"/>
        <v>0</v>
      </c>
      <c r="BK384" s="35">
        <f t="shared" si="164"/>
        <v>0</v>
      </c>
      <c r="BN384" s="35">
        <f t="shared" si="165"/>
        <v>0</v>
      </c>
      <c r="BQ384" s="35">
        <f t="shared" si="166"/>
        <v>0</v>
      </c>
      <c r="BT384" s="35">
        <f t="shared" si="167"/>
        <v>0</v>
      </c>
      <c r="BW384" s="35">
        <f t="shared" si="168"/>
        <v>0</v>
      </c>
      <c r="BZ384" s="35">
        <f t="shared" si="169"/>
        <v>0</v>
      </c>
      <c r="CC384" s="35">
        <f t="shared" si="170"/>
        <v>0</v>
      </c>
      <c r="CF384" s="35">
        <f t="shared" si="171"/>
        <v>0</v>
      </c>
      <c r="CI384" s="35">
        <f t="shared" si="172"/>
        <v>0</v>
      </c>
      <c r="CL384" s="35">
        <f t="shared" si="173"/>
        <v>0</v>
      </c>
    </row>
    <row r="385" spans="3:90">
      <c r="C385" s="35">
        <f t="shared" si="144"/>
        <v>0</v>
      </c>
      <c r="F385" s="35">
        <f t="shared" si="145"/>
        <v>0</v>
      </c>
      <c r="I385" s="35">
        <f t="shared" si="146"/>
        <v>0</v>
      </c>
      <c r="L385" s="35">
        <f t="shared" si="147"/>
        <v>0</v>
      </c>
      <c r="O385" s="35">
        <f t="shared" si="148"/>
        <v>0</v>
      </c>
      <c r="R385" s="35">
        <f t="shared" si="149"/>
        <v>0</v>
      </c>
      <c r="U385" s="37">
        <f t="shared" si="150"/>
        <v>0</v>
      </c>
      <c r="X385" s="35">
        <f t="shared" si="151"/>
        <v>0</v>
      </c>
      <c r="AA385" s="35">
        <f t="shared" si="152"/>
        <v>0</v>
      </c>
      <c r="AD385" s="35">
        <f t="shared" si="153"/>
        <v>0</v>
      </c>
      <c r="AG385" s="35">
        <f t="shared" si="154"/>
        <v>0</v>
      </c>
      <c r="AJ385" s="35">
        <f t="shared" si="155"/>
        <v>0</v>
      </c>
      <c r="AM385" s="35">
        <f t="shared" si="156"/>
        <v>0</v>
      </c>
      <c r="AP385" s="35">
        <f t="shared" si="157"/>
        <v>0</v>
      </c>
      <c r="AS385" s="35">
        <f t="shared" si="158"/>
        <v>0</v>
      </c>
      <c r="AV385" s="35">
        <f t="shared" si="159"/>
        <v>0</v>
      </c>
      <c r="AY385" s="35">
        <f t="shared" si="160"/>
        <v>0</v>
      </c>
      <c r="BB385" s="35">
        <f t="shared" si="161"/>
        <v>0</v>
      </c>
      <c r="BE385" s="35">
        <f t="shared" si="162"/>
        <v>0</v>
      </c>
      <c r="BH385" s="35">
        <f t="shared" si="163"/>
        <v>0</v>
      </c>
      <c r="BK385" s="35">
        <f t="shared" si="164"/>
        <v>0</v>
      </c>
      <c r="BN385" s="35">
        <f t="shared" si="165"/>
        <v>0</v>
      </c>
      <c r="BQ385" s="35">
        <f t="shared" si="166"/>
        <v>0</v>
      </c>
      <c r="BT385" s="35">
        <f t="shared" si="167"/>
        <v>0</v>
      </c>
      <c r="BW385" s="35">
        <f t="shared" si="168"/>
        <v>0</v>
      </c>
      <c r="BZ385" s="35">
        <f t="shared" si="169"/>
        <v>0</v>
      </c>
      <c r="CC385" s="35">
        <f t="shared" si="170"/>
        <v>0</v>
      </c>
      <c r="CF385" s="35">
        <f t="shared" si="171"/>
        <v>0</v>
      </c>
      <c r="CI385" s="35">
        <f t="shared" si="172"/>
        <v>0</v>
      </c>
      <c r="CL385" s="35">
        <f t="shared" si="173"/>
        <v>0</v>
      </c>
    </row>
    <row r="386" spans="3:90">
      <c r="C386" s="35">
        <f t="shared" si="144"/>
        <v>0</v>
      </c>
      <c r="F386" s="35">
        <f t="shared" si="145"/>
        <v>0</v>
      </c>
      <c r="I386" s="35">
        <f t="shared" si="146"/>
        <v>0</v>
      </c>
      <c r="L386" s="35">
        <f t="shared" si="147"/>
        <v>0</v>
      </c>
      <c r="O386" s="35">
        <f t="shared" si="148"/>
        <v>0</v>
      </c>
      <c r="R386" s="35">
        <f t="shared" si="149"/>
        <v>0</v>
      </c>
      <c r="U386" s="37">
        <f t="shared" si="150"/>
        <v>0</v>
      </c>
      <c r="X386" s="35">
        <f t="shared" si="151"/>
        <v>0</v>
      </c>
      <c r="AA386" s="35">
        <f t="shared" si="152"/>
        <v>0</v>
      </c>
      <c r="AD386" s="35">
        <f t="shared" si="153"/>
        <v>0</v>
      </c>
      <c r="AG386" s="35">
        <f t="shared" si="154"/>
        <v>0</v>
      </c>
      <c r="AJ386" s="35">
        <f t="shared" si="155"/>
        <v>0</v>
      </c>
      <c r="AM386" s="35">
        <f t="shared" si="156"/>
        <v>0</v>
      </c>
      <c r="AP386" s="35">
        <f t="shared" si="157"/>
        <v>0</v>
      </c>
      <c r="AS386" s="35">
        <f t="shared" si="158"/>
        <v>0</v>
      </c>
      <c r="AV386" s="35">
        <f t="shared" si="159"/>
        <v>0</v>
      </c>
      <c r="AY386" s="35">
        <f t="shared" si="160"/>
        <v>0</v>
      </c>
      <c r="BB386" s="35">
        <f t="shared" si="161"/>
        <v>0</v>
      </c>
      <c r="BE386" s="35">
        <f t="shared" si="162"/>
        <v>0</v>
      </c>
      <c r="BH386" s="35">
        <f t="shared" si="163"/>
        <v>0</v>
      </c>
      <c r="BK386" s="35">
        <f t="shared" si="164"/>
        <v>0</v>
      </c>
      <c r="BN386" s="35">
        <f t="shared" si="165"/>
        <v>0</v>
      </c>
      <c r="BQ386" s="35">
        <f t="shared" si="166"/>
        <v>0</v>
      </c>
      <c r="BT386" s="35">
        <f t="shared" si="167"/>
        <v>0</v>
      </c>
      <c r="BW386" s="35">
        <f t="shared" si="168"/>
        <v>0</v>
      </c>
      <c r="BZ386" s="35">
        <f t="shared" si="169"/>
        <v>0</v>
      </c>
      <c r="CC386" s="35">
        <f t="shared" si="170"/>
        <v>0</v>
      </c>
      <c r="CF386" s="35">
        <f t="shared" si="171"/>
        <v>0</v>
      </c>
      <c r="CI386" s="35">
        <f t="shared" si="172"/>
        <v>0</v>
      </c>
      <c r="CL386" s="35">
        <f t="shared" si="173"/>
        <v>0</v>
      </c>
    </row>
    <row r="387" spans="3:90">
      <c r="C387" s="35">
        <f t="shared" si="144"/>
        <v>0</v>
      </c>
      <c r="F387" s="35">
        <f t="shared" si="145"/>
        <v>0</v>
      </c>
      <c r="I387" s="35">
        <f t="shared" si="146"/>
        <v>0</v>
      </c>
      <c r="L387" s="35">
        <f t="shared" si="147"/>
        <v>0</v>
      </c>
      <c r="O387" s="35">
        <f t="shared" si="148"/>
        <v>0</v>
      </c>
      <c r="R387" s="35">
        <f t="shared" si="149"/>
        <v>0</v>
      </c>
      <c r="U387" s="37">
        <f t="shared" si="150"/>
        <v>0</v>
      </c>
      <c r="X387" s="35">
        <f t="shared" si="151"/>
        <v>0</v>
      </c>
      <c r="AA387" s="35">
        <f t="shared" si="152"/>
        <v>0</v>
      </c>
      <c r="AD387" s="35">
        <f t="shared" si="153"/>
        <v>0</v>
      </c>
      <c r="AG387" s="35">
        <f t="shared" si="154"/>
        <v>0</v>
      </c>
      <c r="AJ387" s="35">
        <f t="shared" si="155"/>
        <v>0</v>
      </c>
      <c r="AM387" s="35">
        <f t="shared" si="156"/>
        <v>0</v>
      </c>
      <c r="AP387" s="35">
        <f t="shared" si="157"/>
        <v>0</v>
      </c>
      <c r="AS387" s="35">
        <f t="shared" si="158"/>
        <v>0</v>
      </c>
      <c r="AV387" s="35">
        <f t="shared" si="159"/>
        <v>0</v>
      </c>
      <c r="AY387" s="35">
        <f t="shared" si="160"/>
        <v>0</v>
      </c>
      <c r="BB387" s="35">
        <f t="shared" si="161"/>
        <v>0</v>
      </c>
      <c r="BE387" s="35">
        <f t="shared" si="162"/>
        <v>0</v>
      </c>
      <c r="BH387" s="35">
        <f t="shared" si="163"/>
        <v>0</v>
      </c>
      <c r="BK387" s="35">
        <f t="shared" si="164"/>
        <v>0</v>
      </c>
      <c r="BN387" s="35">
        <f t="shared" si="165"/>
        <v>0</v>
      </c>
      <c r="BQ387" s="35">
        <f t="shared" si="166"/>
        <v>0</v>
      </c>
      <c r="BT387" s="35">
        <f t="shared" si="167"/>
        <v>0</v>
      </c>
      <c r="BW387" s="35">
        <f t="shared" si="168"/>
        <v>0</v>
      </c>
      <c r="BZ387" s="35">
        <f t="shared" si="169"/>
        <v>0</v>
      </c>
      <c r="CC387" s="35">
        <f t="shared" si="170"/>
        <v>0</v>
      </c>
      <c r="CF387" s="35">
        <f t="shared" si="171"/>
        <v>0</v>
      </c>
      <c r="CI387" s="35">
        <f t="shared" si="172"/>
        <v>0</v>
      </c>
      <c r="CL387" s="35">
        <f t="shared" si="173"/>
        <v>0</v>
      </c>
    </row>
    <row r="388" spans="3:90">
      <c r="C388" s="35">
        <f t="shared" ref="C388:C402" si="174">IF(B388=0,0,VALUE(RIGHT(B388,4)))</f>
        <v>0</v>
      </c>
      <c r="F388" s="35">
        <f t="shared" ref="F388:F402" si="175">IF(E388=0,0,VALUE(RIGHT(E388,4)))</f>
        <v>0</v>
      </c>
      <c r="I388" s="35">
        <f t="shared" ref="I388:I402" si="176">IF(H388=0,0,VALUE(RIGHT(H388,4)))</f>
        <v>0</v>
      </c>
      <c r="L388" s="35">
        <f t="shared" ref="L388:L402" si="177">IF(K388=0,0,VALUE(RIGHT(K388,4)))</f>
        <v>0</v>
      </c>
      <c r="O388" s="35">
        <f t="shared" ref="O388:O402" si="178">IF(N388=0,0,VALUE(RIGHT(N388,4)))</f>
        <v>0</v>
      </c>
      <c r="R388" s="35">
        <f t="shared" ref="R388:R402" si="179">IF(Q388=0,0,VALUE(RIGHT(Q388,4)))</f>
        <v>0</v>
      </c>
      <c r="U388" s="37">
        <f t="shared" ref="U388:U402" si="180">IF(T388=0,0,VALUE(RIGHT(T388,4)))</f>
        <v>0</v>
      </c>
      <c r="X388" s="35">
        <f t="shared" ref="X388:X402" si="181">IF(W388=0,0,VALUE(RIGHT(W388,4)))</f>
        <v>0</v>
      </c>
      <c r="AA388" s="35">
        <f t="shared" ref="AA388:AA402" si="182">IF(Z388=0,0,VALUE(RIGHT(Z388,4)))</f>
        <v>0</v>
      </c>
      <c r="AD388" s="35">
        <f t="shared" ref="AD388:AD402" si="183">IF(AC388=0,0,VALUE(RIGHT(AC388,4)))</f>
        <v>0</v>
      </c>
      <c r="AG388" s="35">
        <f t="shared" ref="AG388:AG402" si="184">IF(AF388=0,0,VALUE(RIGHT(AF388,4)))</f>
        <v>0</v>
      </c>
      <c r="AJ388" s="35">
        <f t="shared" ref="AJ388:AJ402" si="185">IF(AI388=0,0,VALUE(RIGHT(AI388,4)))</f>
        <v>0</v>
      </c>
      <c r="AM388" s="35">
        <f t="shared" ref="AM388:AM402" si="186">IF(AL388=0,0,VALUE(RIGHT(AL388,4)))</f>
        <v>0</v>
      </c>
      <c r="AP388" s="35">
        <f t="shared" ref="AP388:AP402" si="187">IF(AO388=0,0,VALUE(RIGHT(AO388,4)))</f>
        <v>0</v>
      </c>
      <c r="AS388" s="35">
        <f t="shared" ref="AS388:AS402" si="188">IF(AR388=0,0,VALUE(RIGHT(AR388,4)))</f>
        <v>0</v>
      </c>
      <c r="AV388" s="35">
        <f t="shared" ref="AV388:AV402" si="189">IF(AU388=0,0,VALUE(RIGHT(AU388,4)))</f>
        <v>0</v>
      </c>
      <c r="AY388" s="35">
        <f t="shared" ref="AY388:AY402" si="190">IF(AX388=0,0,VALUE(RIGHT(AX388,4)))</f>
        <v>0</v>
      </c>
      <c r="BB388" s="35">
        <f t="shared" ref="BB388:BB402" si="191">IF(BA388=0,0,VALUE(RIGHT(BA388,4)))</f>
        <v>0</v>
      </c>
      <c r="BE388" s="35">
        <f t="shared" ref="BE388:BE402" si="192">IF(BD388=0,0,VALUE(RIGHT(BD388,4)))</f>
        <v>0</v>
      </c>
      <c r="BH388" s="35">
        <f t="shared" ref="BH388:BH402" si="193">IF(BG388=0,0,VALUE(RIGHT(BG388,4)))</f>
        <v>0</v>
      </c>
      <c r="BK388" s="35">
        <f t="shared" ref="BK388:BK402" si="194">IF(BJ388=0,0,VALUE(RIGHT(BJ388,4)))</f>
        <v>0</v>
      </c>
      <c r="BN388" s="35">
        <f t="shared" ref="BN388:BN402" si="195">IF(BM388=0,0,VALUE(RIGHT(BM388,4)))</f>
        <v>0</v>
      </c>
      <c r="BQ388" s="35">
        <f t="shared" ref="BQ388:BQ402" si="196">IF(BP388=0,0,VALUE(RIGHT(BP388,4)))</f>
        <v>0</v>
      </c>
      <c r="BT388" s="35">
        <f t="shared" ref="BT388:BT402" si="197">IF(BS388=0,0,VALUE(RIGHT(BS388,4)))</f>
        <v>0</v>
      </c>
      <c r="BW388" s="35">
        <f t="shared" ref="BW388:BW402" si="198">IF(BV388=0,0,VALUE(RIGHT(BV388,4)))</f>
        <v>0</v>
      </c>
      <c r="BZ388" s="35">
        <f t="shared" ref="BZ388:BZ402" si="199">IF(BY388=0,0,VALUE(RIGHT(BY388,4)))</f>
        <v>0</v>
      </c>
      <c r="CC388" s="35">
        <f t="shared" ref="CC388:CC402" si="200">IF(CB388=0,0,VALUE(RIGHT(CB388,4)))</f>
        <v>0</v>
      </c>
      <c r="CF388" s="35">
        <f t="shared" ref="CF388:CF402" si="201">IF(CE388=0,0,VALUE(RIGHT(CE388,4)))</f>
        <v>0</v>
      </c>
      <c r="CI388" s="35">
        <f t="shared" ref="CI388:CI402" si="202">IF(CH388=0,0,VALUE(RIGHT(CH388,4)))</f>
        <v>0</v>
      </c>
      <c r="CL388" s="35">
        <f t="shared" ref="CL388:CL402" si="203">IF(CK388=0,0,VALUE(RIGHT(CK388,4)))</f>
        <v>0</v>
      </c>
    </row>
    <row r="389" spans="3:90">
      <c r="C389" s="35">
        <f t="shared" si="174"/>
        <v>0</v>
      </c>
      <c r="F389" s="35">
        <f t="shared" si="175"/>
        <v>0</v>
      </c>
      <c r="I389" s="35">
        <f t="shared" si="176"/>
        <v>0</v>
      </c>
      <c r="L389" s="35">
        <f t="shared" si="177"/>
        <v>0</v>
      </c>
      <c r="O389" s="35">
        <f t="shared" si="178"/>
        <v>0</v>
      </c>
      <c r="R389" s="35">
        <f t="shared" si="179"/>
        <v>0</v>
      </c>
      <c r="U389" s="37">
        <f t="shared" si="180"/>
        <v>0</v>
      </c>
      <c r="X389" s="35">
        <f t="shared" si="181"/>
        <v>0</v>
      </c>
      <c r="AA389" s="35">
        <f t="shared" si="182"/>
        <v>0</v>
      </c>
      <c r="AD389" s="35">
        <f t="shared" si="183"/>
        <v>0</v>
      </c>
      <c r="AG389" s="35">
        <f t="shared" si="184"/>
        <v>0</v>
      </c>
      <c r="AJ389" s="35">
        <f t="shared" si="185"/>
        <v>0</v>
      </c>
      <c r="AM389" s="35">
        <f t="shared" si="186"/>
        <v>0</v>
      </c>
      <c r="AP389" s="35">
        <f t="shared" si="187"/>
        <v>0</v>
      </c>
      <c r="AS389" s="35">
        <f t="shared" si="188"/>
        <v>0</v>
      </c>
      <c r="AV389" s="35">
        <f t="shared" si="189"/>
        <v>0</v>
      </c>
      <c r="AY389" s="35">
        <f t="shared" si="190"/>
        <v>0</v>
      </c>
      <c r="BB389" s="35">
        <f t="shared" si="191"/>
        <v>0</v>
      </c>
      <c r="BE389" s="35">
        <f t="shared" si="192"/>
        <v>0</v>
      </c>
      <c r="BH389" s="35">
        <f t="shared" si="193"/>
        <v>0</v>
      </c>
      <c r="BK389" s="35">
        <f t="shared" si="194"/>
        <v>0</v>
      </c>
      <c r="BN389" s="35">
        <f t="shared" si="195"/>
        <v>0</v>
      </c>
      <c r="BQ389" s="35">
        <f t="shared" si="196"/>
        <v>0</v>
      </c>
      <c r="BT389" s="35">
        <f t="shared" si="197"/>
        <v>0</v>
      </c>
      <c r="BW389" s="35">
        <f t="shared" si="198"/>
        <v>0</v>
      </c>
      <c r="BZ389" s="35">
        <f t="shared" si="199"/>
        <v>0</v>
      </c>
      <c r="CC389" s="35">
        <f t="shared" si="200"/>
        <v>0</v>
      </c>
      <c r="CF389" s="35">
        <f t="shared" si="201"/>
        <v>0</v>
      </c>
      <c r="CI389" s="35">
        <f t="shared" si="202"/>
        <v>0</v>
      </c>
      <c r="CL389" s="35">
        <f t="shared" si="203"/>
        <v>0</v>
      </c>
    </row>
    <row r="390" spans="3:90">
      <c r="C390" s="35">
        <f t="shared" si="174"/>
        <v>0</v>
      </c>
      <c r="F390" s="35">
        <f t="shared" si="175"/>
        <v>0</v>
      </c>
      <c r="I390" s="35">
        <f t="shared" si="176"/>
        <v>0</v>
      </c>
      <c r="L390" s="35">
        <f t="shared" si="177"/>
        <v>0</v>
      </c>
      <c r="O390" s="35">
        <f t="shared" si="178"/>
        <v>0</v>
      </c>
      <c r="R390" s="35">
        <f t="shared" si="179"/>
        <v>0</v>
      </c>
      <c r="U390" s="37">
        <f t="shared" si="180"/>
        <v>0</v>
      </c>
      <c r="X390" s="35">
        <f t="shared" si="181"/>
        <v>0</v>
      </c>
      <c r="AA390" s="35">
        <f t="shared" si="182"/>
        <v>0</v>
      </c>
      <c r="AD390" s="35">
        <f t="shared" si="183"/>
        <v>0</v>
      </c>
      <c r="AG390" s="35">
        <f t="shared" si="184"/>
        <v>0</v>
      </c>
      <c r="AJ390" s="35">
        <f t="shared" si="185"/>
        <v>0</v>
      </c>
      <c r="AM390" s="35">
        <f t="shared" si="186"/>
        <v>0</v>
      </c>
      <c r="AP390" s="35">
        <f t="shared" si="187"/>
        <v>0</v>
      </c>
      <c r="AS390" s="35">
        <f t="shared" si="188"/>
        <v>0</v>
      </c>
      <c r="AV390" s="35">
        <f t="shared" si="189"/>
        <v>0</v>
      </c>
      <c r="AY390" s="35">
        <f t="shared" si="190"/>
        <v>0</v>
      </c>
      <c r="BB390" s="35">
        <f t="shared" si="191"/>
        <v>0</v>
      </c>
      <c r="BE390" s="35">
        <f t="shared" si="192"/>
        <v>0</v>
      </c>
      <c r="BH390" s="35">
        <f t="shared" si="193"/>
        <v>0</v>
      </c>
      <c r="BK390" s="35">
        <f t="shared" si="194"/>
        <v>0</v>
      </c>
      <c r="BN390" s="35">
        <f t="shared" si="195"/>
        <v>0</v>
      </c>
      <c r="BQ390" s="35">
        <f t="shared" si="196"/>
        <v>0</v>
      </c>
      <c r="BT390" s="35">
        <f t="shared" si="197"/>
        <v>0</v>
      </c>
      <c r="BW390" s="35">
        <f t="shared" si="198"/>
        <v>0</v>
      </c>
      <c r="BZ390" s="35">
        <f t="shared" si="199"/>
        <v>0</v>
      </c>
      <c r="CC390" s="35">
        <f t="shared" si="200"/>
        <v>0</v>
      </c>
      <c r="CF390" s="35">
        <f t="shared" si="201"/>
        <v>0</v>
      </c>
      <c r="CI390" s="35">
        <f t="shared" si="202"/>
        <v>0</v>
      </c>
      <c r="CL390" s="35">
        <f t="shared" si="203"/>
        <v>0</v>
      </c>
    </row>
    <row r="391" spans="3:90">
      <c r="C391" s="35">
        <f t="shared" si="174"/>
        <v>0</v>
      </c>
      <c r="F391" s="35">
        <f t="shared" si="175"/>
        <v>0</v>
      </c>
      <c r="I391" s="35">
        <f t="shared" si="176"/>
        <v>0</v>
      </c>
      <c r="L391" s="35">
        <f t="shared" si="177"/>
        <v>0</v>
      </c>
      <c r="O391" s="35">
        <f t="shared" si="178"/>
        <v>0</v>
      </c>
      <c r="R391" s="35">
        <f t="shared" si="179"/>
        <v>0</v>
      </c>
      <c r="U391" s="37">
        <f t="shared" si="180"/>
        <v>0</v>
      </c>
      <c r="X391" s="35">
        <f t="shared" si="181"/>
        <v>0</v>
      </c>
      <c r="AA391" s="35">
        <f t="shared" si="182"/>
        <v>0</v>
      </c>
      <c r="AD391" s="35">
        <f t="shared" si="183"/>
        <v>0</v>
      </c>
      <c r="AG391" s="35">
        <f t="shared" si="184"/>
        <v>0</v>
      </c>
      <c r="AJ391" s="35">
        <f t="shared" si="185"/>
        <v>0</v>
      </c>
      <c r="AM391" s="35">
        <f t="shared" si="186"/>
        <v>0</v>
      </c>
      <c r="AP391" s="35">
        <f t="shared" si="187"/>
        <v>0</v>
      </c>
      <c r="AS391" s="35">
        <f t="shared" si="188"/>
        <v>0</v>
      </c>
      <c r="AV391" s="35">
        <f t="shared" si="189"/>
        <v>0</v>
      </c>
      <c r="AY391" s="35">
        <f t="shared" si="190"/>
        <v>0</v>
      </c>
      <c r="BB391" s="35">
        <f t="shared" si="191"/>
        <v>0</v>
      </c>
      <c r="BE391" s="35">
        <f t="shared" si="192"/>
        <v>0</v>
      </c>
      <c r="BH391" s="35">
        <f t="shared" si="193"/>
        <v>0</v>
      </c>
      <c r="BK391" s="35">
        <f t="shared" si="194"/>
        <v>0</v>
      </c>
      <c r="BN391" s="35">
        <f t="shared" si="195"/>
        <v>0</v>
      </c>
      <c r="BQ391" s="35">
        <f t="shared" si="196"/>
        <v>0</v>
      </c>
      <c r="BT391" s="35">
        <f t="shared" si="197"/>
        <v>0</v>
      </c>
      <c r="BW391" s="35">
        <f t="shared" si="198"/>
        <v>0</v>
      </c>
      <c r="BZ391" s="35">
        <f t="shared" si="199"/>
        <v>0</v>
      </c>
      <c r="CC391" s="35">
        <f t="shared" si="200"/>
        <v>0</v>
      </c>
      <c r="CF391" s="35">
        <f t="shared" si="201"/>
        <v>0</v>
      </c>
      <c r="CI391" s="35">
        <f t="shared" si="202"/>
        <v>0</v>
      </c>
      <c r="CL391" s="35">
        <f t="shared" si="203"/>
        <v>0</v>
      </c>
    </row>
    <row r="392" spans="3:90">
      <c r="C392" s="35">
        <f t="shared" si="174"/>
        <v>0</v>
      </c>
      <c r="F392" s="35">
        <f t="shared" si="175"/>
        <v>0</v>
      </c>
      <c r="I392" s="35">
        <f t="shared" si="176"/>
        <v>0</v>
      </c>
      <c r="L392" s="35">
        <f t="shared" si="177"/>
        <v>0</v>
      </c>
      <c r="O392" s="35">
        <f t="shared" si="178"/>
        <v>0</v>
      </c>
      <c r="R392" s="35">
        <f t="shared" si="179"/>
        <v>0</v>
      </c>
      <c r="U392" s="37">
        <f t="shared" si="180"/>
        <v>0</v>
      </c>
      <c r="X392" s="35">
        <f t="shared" si="181"/>
        <v>0</v>
      </c>
      <c r="AA392" s="35">
        <f t="shared" si="182"/>
        <v>0</v>
      </c>
      <c r="AD392" s="35">
        <f t="shared" si="183"/>
        <v>0</v>
      </c>
      <c r="AG392" s="35">
        <f t="shared" si="184"/>
        <v>0</v>
      </c>
      <c r="AJ392" s="35">
        <f t="shared" si="185"/>
        <v>0</v>
      </c>
      <c r="AM392" s="35">
        <f t="shared" si="186"/>
        <v>0</v>
      </c>
      <c r="AP392" s="35">
        <f t="shared" si="187"/>
        <v>0</v>
      </c>
      <c r="AS392" s="35">
        <f t="shared" si="188"/>
        <v>0</v>
      </c>
      <c r="AV392" s="35">
        <f t="shared" si="189"/>
        <v>0</v>
      </c>
      <c r="AY392" s="35">
        <f t="shared" si="190"/>
        <v>0</v>
      </c>
      <c r="BB392" s="35">
        <f t="shared" si="191"/>
        <v>0</v>
      </c>
      <c r="BE392" s="35">
        <f t="shared" si="192"/>
        <v>0</v>
      </c>
      <c r="BH392" s="35">
        <f t="shared" si="193"/>
        <v>0</v>
      </c>
      <c r="BK392" s="35">
        <f t="shared" si="194"/>
        <v>0</v>
      </c>
      <c r="BN392" s="35">
        <f t="shared" si="195"/>
        <v>0</v>
      </c>
      <c r="BQ392" s="35">
        <f t="shared" si="196"/>
        <v>0</v>
      </c>
      <c r="BT392" s="35">
        <f t="shared" si="197"/>
        <v>0</v>
      </c>
      <c r="BW392" s="35">
        <f t="shared" si="198"/>
        <v>0</v>
      </c>
      <c r="BZ392" s="35">
        <f t="shared" si="199"/>
        <v>0</v>
      </c>
      <c r="CC392" s="35">
        <f t="shared" si="200"/>
        <v>0</v>
      </c>
      <c r="CF392" s="35">
        <f t="shared" si="201"/>
        <v>0</v>
      </c>
      <c r="CI392" s="35">
        <f t="shared" si="202"/>
        <v>0</v>
      </c>
      <c r="CL392" s="35">
        <f t="shared" si="203"/>
        <v>0</v>
      </c>
    </row>
    <row r="393" spans="3:90">
      <c r="C393" s="35">
        <f t="shared" si="174"/>
        <v>0</v>
      </c>
      <c r="F393" s="35">
        <f t="shared" si="175"/>
        <v>0</v>
      </c>
      <c r="I393" s="35">
        <f t="shared" si="176"/>
        <v>0</v>
      </c>
      <c r="L393" s="35">
        <f t="shared" si="177"/>
        <v>0</v>
      </c>
      <c r="O393" s="35">
        <f t="shared" si="178"/>
        <v>0</v>
      </c>
      <c r="R393" s="35">
        <f t="shared" si="179"/>
        <v>0</v>
      </c>
      <c r="U393" s="37">
        <f t="shared" si="180"/>
        <v>0</v>
      </c>
      <c r="X393" s="35">
        <f t="shared" si="181"/>
        <v>0</v>
      </c>
      <c r="AA393" s="35">
        <f t="shared" si="182"/>
        <v>0</v>
      </c>
      <c r="AD393" s="35">
        <f t="shared" si="183"/>
        <v>0</v>
      </c>
      <c r="AG393" s="35">
        <f t="shared" si="184"/>
        <v>0</v>
      </c>
      <c r="AJ393" s="35">
        <f t="shared" si="185"/>
        <v>0</v>
      </c>
      <c r="AM393" s="35">
        <f t="shared" si="186"/>
        <v>0</v>
      </c>
      <c r="AP393" s="35">
        <f t="shared" si="187"/>
        <v>0</v>
      </c>
      <c r="AS393" s="35">
        <f t="shared" si="188"/>
        <v>0</v>
      </c>
      <c r="AV393" s="35">
        <f t="shared" si="189"/>
        <v>0</v>
      </c>
      <c r="AY393" s="35">
        <f t="shared" si="190"/>
        <v>0</v>
      </c>
      <c r="BB393" s="35">
        <f t="shared" si="191"/>
        <v>0</v>
      </c>
      <c r="BE393" s="35">
        <f t="shared" si="192"/>
        <v>0</v>
      </c>
      <c r="BH393" s="35">
        <f t="shared" si="193"/>
        <v>0</v>
      </c>
      <c r="BK393" s="35">
        <f t="shared" si="194"/>
        <v>0</v>
      </c>
      <c r="BN393" s="35">
        <f t="shared" si="195"/>
        <v>0</v>
      </c>
      <c r="BQ393" s="35">
        <f t="shared" si="196"/>
        <v>0</v>
      </c>
      <c r="BT393" s="35">
        <f t="shared" si="197"/>
        <v>0</v>
      </c>
      <c r="BW393" s="35">
        <f t="shared" si="198"/>
        <v>0</v>
      </c>
      <c r="BZ393" s="35">
        <f t="shared" si="199"/>
        <v>0</v>
      </c>
      <c r="CC393" s="35">
        <f t="shared" si="200"/>
        <v>0</v>
      </c>
      <c r="CF393" s="35">
        <f t="shared" si="201"/>
        <v>0</v>
      </c>
      <c r="CI393" s="35">
        <f t="shared" si="202"/>
        <v>0</v>
      </c>
      <c r="CL393" s="35">
        <f t="shared" si="203"/>
        <v>0</v>
      </c>
    </row>
    <row r="394" spans="3:90">
      <c r="C394" s="35">
        <f t="shared" si="174"/>
        <v>0</v>
      </c>
      <c r="F394" s="35">
        <f t="shared" si="175"/>
        <v>0</v>
      </c>
      <c r="I394" s="35">
        <f t="shared" si="176"/>
        <v>0</v>
      </c>
      <c r="L394" s="35">
        <f t="shared" si="177"/>
        <v>0</v>
      </c>
      <c r="O394" s="35">
        <f t="shared" si="178"/>
        <v>0</v>
      </c>
      <c r="R394" s="35">
        <f t="shared" si="179"/>
        <v>0</v>
      </c>
      <c r="U394" s="37">
        <f t="shared" si="180"/>
        <v>0</v>
      </c>
      <c r="X394" s="35">
        <f t="shared" si="181"/>
        <v>0</v>
      </c>
      <c r="AA394" s="35">
        <f t="shared" si="182"/>
        <v>0</v>
      </c>
      <c r="AD394" s="35">
        <f t="shared" si="183"/>
        <v>0</v>
      </c>
      <c r="AG394" s="35">
        <f t="shared" si="184"/>
        <v>0</v>
      </c>
      <c r="AJ394" s="35">
        <f t="shared" si="185"/>
        <v>0</v>
      </c>
      <c r="AM394" s="35">
        <f t="shared" si="186"/>
        <v>0</v>
      </c>
      <c r="AP394" s="35">
        <f t="shared" si="187"/>
        <v>0</v>
      </c>
      <c r="AS394" s="35">
        <f t="shared" si="188"/>
        <v>0</v>
      </c>
      <c r="AV394" s="35">
        <f t="shared" si="189"/>
        <v>0</v>
      </c>
      <c r="AY394" s="35">
        <f t="shared" si="190"/>
        <v>0</v>
      </c>
      <c r="BB394" s="35">
        <f t="shared" si="191"/>
        <v>0</v>
      </c>
      <c r="BE394" s="35">
        <f t="shared" si="192"/>
        <v>0</v>
      </c>
      <c r="BH394" s="35">
        <f t="shared" si="193"/>
        <v>0</v>
      </c>
      <c r="BK394" s="35">
        <f t="shared" si="194"/>
        <v>0</v>
      </c>
      <c r="BN394" s="35">
        <f t="shared" si="195"/>
        <v>0</v>
      </c>
      <c r="BQ394" s="35">
        <f t="shared" si="196"/>
        <v>0</v>
      </c>
      <c r="BT394" s="35">
        <f t="shared" si="197"/>
        <v>0</v>
      </c>
      <c r="BW394" s="35">
        <f t="shared" si="198"/>
        <v>0</v>
      </c>
      <c r="BZ394" s="35">
        <f t="shared" si="199"/>
        <v>0</v>
      </c>
      <c r="CC394" s="35">
        <f t="shared" si="200"/>
        <v>0</v>
      </c>
      <c r="CF394" s="35">
        <f t="shared" si="201"/>
        <v>0</v>
      </c>
      <c r="CI394" s="35">
        <f t="shared" si="202"/>
        <v>0</v>
      </c>
      <c r="CL394" s="35">
        <f t="shared" si="203"/>
        <v>0</v>
      </c>
    </row>
    <row r="395" spans="3:90">
      <c r="C395" s="35">
        <f t="shared" si="174"/>
        <v>0</v>
      </c>
      <c r="F395" s="35">
        <f t="shared" si="175"/>
        <v>0</v>
      </c>
      <c r="I395" s="35">
        <f t="shared" si="176"/>
        <v>0</v>
      </c>
      <c r="L395" s="35">
        <f t="shared" si="177"/>
        <v>0</v>
      </c>
      <c r="O395" s="35">
        <f t="shared" si="178"/>
        <v>0</v>
      </c>
      <c r="R395" s="35">
        <f t="shared" si="179"/>
        <v>0</v>
      </c>
      <c r="U395" s="37">
        <f t="shared" si="180"/>
        <v>0</v>
      </c>
      <c r="X395" s="35">
        <f t="shared" si="181"/>
        <v>0</v>
      </c>
      <c r="AA395" s="35">
        <f t="shared" si="182"/>
        <v>0</v>
      </c>
      <c r="AD395" s="35">
        <f t="shared" si="183"/>
        <v>0</v>
      </c>
      <c r="AG395" s="35">
        <f t="shared" si="184"/>
        <v>0</v>
      </c>
      <c r="AJ395" s="35">
        <f t="shared" si="185"/>
        <v>0</v>
      </c>
      <c r="AM395" s="35">
        <f t="shared" si="186"/>
        <v>0</v>
      </c>
      <c r="AP395" s="35">
        <f t="shared" si="187"/>
        <v>0</v>
      </c>
      <c r="AS395" s="35">
        <f t="shared" si="188"/>
        <v>0</v>
      </c>
      <c r="AV395" s="35">
        <f t="shared" si="189"/>
        <v>0</v>
      </c>
      <c r="AY395" s="35">
        <f t="shared" si="190"/>
        <v>0</v>
      </c>
      <c r="BB395" s="35">
        <f t="shared" si="191"/>
        <v>0</v>
      </c>
      <c r="BE395" s="35">
        <f t="shared" si="192"/>
        <v>0</v>
      </c>
      <c r="BH395" s="35">
        <f t="shared" si="193"/>
        <v>0</v>
      </c>
      <c r="BK395" s="35">
        <f t="shared" si="194"/>
        <v>0</v>
      </c>
      <c r="BN395" s="35">
        <f t="shared" si="195"/>
        <v>0</v>
      </c>
      <c r="BQ395" s="35">
        <f t="shared" si="196"/>
        <v>0</v>
      </c>
      <c r="BT395" s="35">
        <f t="shared" si="197"/>
        <v>0</v>
      </c>
      <c r="BW395" s="35">
        <f t="shared" si="198"/>
        <v>0</v>
      </c>
      <c r="BZ395" s="35">
        <f t="shared" si="199"/>
        <v>0</v>
      </c>
      <c r="CC395" s="35">
        <f t="shared" si="200"/>
        <v>0</v>
      </c>
      <c r="CF395" s="35">
        <f t="shared" si="201"/>
        <v>0</v>
      </c>
      <c r="CI395" s="35">
        <f t="shared" si="202"/>
        <v>0</v>
      </c>
      <c r="CL395" s="35">
        <f t="shared" si="203"/>
        <v>0</v>
      </c>
    </row>
    <row r="396" spans="3:90">
      <c r="C396" s="35">
        <f t="shared" si="174"/>
        <v>0</v>
      </c>
      <c r="F396" s="35">
        <f t="shared" si="175"/>
        <v>0</v>
      </c>
      <c r="I396" s="35">
        <f t="shared" si="176"/>
        <v>0</v>
      </c>
      <c r="L396" s="35">
        <f t="shared" si="177"/>
        <v>0</v>
      </c>
      <c r="O396" s="35">
        <f t="shared" si="178"/>
        <v>0</v>
      </c>
      <c r="R396" s="35">
        <f t="shared" si="179"/>
        <v>0</v>
      </c>
      <c r="U396" s="37">
        <f t="shared" si="180"/>
        <v>0</v>
      </c>
      <c r="X396" s="35">
        <f t="shared" si="181"/>
        <v>0</v>
      </c>
      <c r="AA396" s="35">
        <f t="shared" si="182"/>
        <v>0</v>
      </c>
      <c r="AD396" s="35">
        <f t="shared" si="183"/>
        <v>0</v>
      </c>
      <c r="AG396" s="35">
        <f t="shared" si="184"/>
        <v>0</v>
      </c>
      <c r="AJ396" s="35">
        <f t="shared" si="185"/>
        <v>0</v>
      </c>
      <c r="AM396" s="35">
        <f t="shared" si="186"/>
        <v>0</v>
      </c>
      <c r="AP396" s="35">
        <f t="shared" si="187"/>
        <v>0</v>
      </c>
      <c r="AS396" s="35">
        <f t="shared" si="188"/>
        <v>0</v>
      </c>
      <c r="AV396" s="35">
        <f t="shared" si="189"/>
        <v>0</v>
      </c>
      <c r="AY396" s="35">
        <f t="shared" si="190"/>
        <v>0</v>
      </c>
      <c r="BB396" s="35">
        <f t="shared" si="191"/>
        <v>0</v>
      </c>
      <c r="BE396" s="35">
        <f t="shared" si="192"/>
        <v>0</v>
      </c>
      <c r="BH396" s="35">
        <f t="shared" si="193"/>
        <v>0</v>
      </c>
      <c r="BK396" s="35">
        <f t="shared" si="194"/>
        <v>0</v>
      </c>
      <c r="BN396" s="35">
        <f t="shared" si="195"/>
        <v>0</v>
      </c>
      <c r="BQ396" s="35">
        <f t="shared" si="196"/>
        <v>0</v>
      </c>
      <c r="BT396" s="35">
        <f t="shared" si="197"/>
        <v>0</v>
      </c>
      <c r="BW396" s="35">
        <f t="shared" si="198"/>
        <v>0</v>
      </c>
      <c r="BZ396" s="35">
        <f t="shared" si="199"/>
        <v>0</v>
      </c>
      <c r="CC396" s="35">
        <f t="shared" si="200"/>
        <v>0</v>
      </c>
      <c r="CF396" s="35">
        <f t="shared" si="201"/>
        <v>0</v>
      </c>
      <c r="CI396" s="35">
        <f t="shared" si="202"/>
        <v>0</v>
      </c>
      <c r="CL396" s="35">
        <f t="shared" si="203"/>
        <v>0</v>
      </c>
    </row>
    <row r="397" spans="3:90">
      <c r="C397" s="35">
        <f t="shared" si="174"/>
        <v>0</v>
      </c>
      <c r="F397" s="35">
        <f t="shared" si="175"/>
        <v>0</v>
      </c>
      <c r="I397" s="35">
        <f t="shared" si="176"/>
        <v>0</v>
      </c>
      <c r="L397" s="35">
        <f t="shared" si="177"/>
        <v>0</v>
      </c>
      <c r="O397" s="35">
        <f t="shared" si="178"/>
        <v>0</v>
      </c>
      <c r="R397" s="35">
        <f t="shared" si="179"/>
        <v>0</v>
      </c>
      <c r="U397" s="37">
        <f t="shared" si="180"/>
        <v>0</v>
      </c>
      <c r="X397" s="35">
        <f t="shared" si="181"/>
        <v>0</v>
      </c>
      <c r="AA397" s="35">
        <f t="shared" si="182"/>
        <v>0</v>
      </c>
      <c r="AD397" s="35">
        <f t="shared" si="183"/>
        <v>0</v>
      </c>
      <c r="AG397" s="35">
        <f t="shared" si="184"/>
        <v>0</v>
      </c>
      <c r="AJ397" s="35">
        <f t="shared" si="185"/>
        <v>0</v>
      </c>
      <c r="AM397" s="35">
        <f t="shared" si="186"/>
        <v>0</v>
      </c>
      <c r="AP397" s="35">
        <f t="shared" si="187"/>
        <v>0</v>
      </c>
      <c r="AS397" s="35">
        <f t="shared" si="188"/>
        <v>0</v>
      </c>
      <c r="AV397" s="35">
        <f t="shared" si="189"/>
        <v>0</v>
      </c>
      <c r="AY397" s="35">
        <f t="shared" si="190"/>
        <v>0</v>
      </c>
      <c r="BB397" s="35">
        <f t="shared" si="191"/>
        <v>0</v>
      </c>
      <c r="BE397" s="35">
        <f t="shared" si="192"/>
        <v>0</v>
      </c>
      <c r="BH397" s="35">
        <f t="shared" si="193"/>
        <v>0</v>
      </c>
      <c r="BK397" s="35">
        <f t="shared" si="194"/>
        <v>0</v>
      </c>
      <c r="BN397" s="35">
        <f t="shared" si="195"/>
        <v>0</v>
      </c>
      <c r="BQ397" s="35">
        <f t="shared" si="196"/>
        <v>0</v>
      </c>
      <c r="BT397" s="35">
        <f t="shared" si="197"/>
        <v>0</v>
      </c>
      <c r="BW397" s="35">
        <f t="shared" si="198"/>
        <v>0</v>
      </c>
      <c r="BZ397" s="35">
        <f t="shared" si="199"/>
        <v>0</v>
      </c>
      <c r="CC397" s="35">
        <f t="shared" si="200"/>
        <v>0</v>
      </c>
      <c r="CF397" s="35">
        <f t="shared" si="201"/>
        <v>0</v>
      </c>
      <c r="CI397" s="35">
        <f t="shared" si="202"/>
        <v>0</v>
      </c>
      <c r="CL397" s="35">
        <f t="shared" si="203"/>
        <v>0</v>
      </c>
    </row>
    <row r="398" spans="3:90">
      <c r="C398" s="35">
        <f t="shared" si="174"/>
        <v>0</v>
      </c>
      <c r="F398" s="35">
        <f t="shared" si="175"/>
        <v>0</v>
      </c>
      <c r="I398" s="35">
        <f t="shared" si="176"/>
        <v>0</v>
      </c>
      <c r="L398" s="35">
        <f t="shared" si="177"/>
        <v>0</v>
      </c>
      <c r="O398" s="35">
        <f t="shared" si="178"/>
        <v>0</v>
      </c>
      <c r="R398" s="35">
        <f t="shared" si="179"/>
        <v>0</v>
      </c>
      <c r="U398" s="37">
        <f t="shared" si="180"/>
        <v>0</v>
      </c>
      <c r="X398" s="35">
        <f t="shared" si="181"/>
        <v>0</v>
      </c>
      <c r="AA398" s="35">
        <f t="shared" si="182"/>
        <v>0</v>
      </c>
      <c r="AD398" s="35">
        <f t="shared" si="183"/>
        <v>0</v>
      </c>
      <c r="AG398" s="35">
        <f t="shared" si="184"/>
        <v>0</v>
      </c>
      <c r="AJ398" s="35">
        <f t="shared" si="185"/>
        <v>0</v>
      </c>
      <c r="AM398" s="35">
        <f t="shared" si="186"/>
        <v>0</v>
      </c>
      <c r="AP398" s="35">
        <f t="shared" si="187"/>
        <v>0</v>
      </c>
      <c r="AS398" s="35">
        <f t="shared" si="188"/>
        <v>0</v>
      </c>
      <c r="AV398" s="35">
        <f t="shared" si="189"/>
        <v>0</v>
      </c>
      <c r="AY398" s="35">
        <f t="shared" si="190"/>
        <v>0</v>
      </c>
      <c r="BB398" s="35">
        <f t="shared" si="191"/>
        <v>0</v>
      </c>
      <c r="BE398" s="35">
        <f t="shared" si="192"/>
        <v>0</v>
      </c>
      <c r="BH398" s="35">
        <f t="shared" si="193"/>
        <v>0</v>
      </c>
      <c r="BK398" s="35">
        <f t="shared" si="194"/>
        <v>0</v>
      </c>
      <c r="BN398" s="35">
        <f t="shared" si="195"/>
        <v>0</v>
      </c>
      <c r="BQ398" s="35">
        <f t="shared" si="196"/>
        <v>0</v>
      </c>
      <c r="BT398" s="35">
        <f t="shared" si="197"/>
        <v>0</v>
      </c>
      <c r="BW398" s="35">
        <f t="shared" si="198"/>
        <v>0</v>
      </c>
      <c r="BZ398" s="35">
        <f t="shared" si="199"/>
        <v>0</v>
      </c>
      <c r="CC398" s="35">
        <f t="shared" si="200"/>
        <v>0</v>
      </c>
      <c r="CF398" s="35">
        <f t="shared" si="201"/>
        <v>0</v>
      </c>
      <c r="CI398" s="35">
        <f t="shared" si="202"/>
        <v>0</v>
      </c>
      <c r="CL398" s="35">
        <f t="shared" si="203"/>
        <v>0</v>
      </c>
    </row>
    <row r="399" spans="3:90">
      <c r="C399" s="35">
        <f t="shared" si="174"/>
        <v>0</v>
      </c>
      <c r="F399" s="35">
        <f t="shared" si="175"/>
        <v>0</v>
      </c>
      <c r="I399" s="35">
        <f t="shared" si="176"/>
        <v>0</v>
      </c>
      <c r="L399" s="35">
        <f t="shared" si="177"/>
        <v>0</v>
      </c>
      <c r="O399" s="35">
        <f t="shared" si="178"/>
        <v>0</v>
      </c>
      <c r="R399" s="35">
        <f t="shared" si="179"/>
        <v>0</v>
      </c>
      <c r="U399" s="37">
        <f t="shared" si="180"/>
        <v>0</v>
      </c>
      <c r="X399" s="35">
        <f t="shared" si="181"/>
        <v>0</v>
      </c>
      <c r="AA399" s="35">
        <f t="shared" si="182"/>
        <v>0</v>
      </c>
      <c r="AD399" s="35">
        <f t="shared" si="183"/>
        <v>0</v>
      </c>
      <c r="AG399" s="35">
        <f t="shared" si="184"/>
        <v>0</v>
      </c>
      <c r="AJ399" s="35">
        <f t="shared" si="185"/>
        <v>0</v>
      </c>
      <c r="AM399" s="35">
        <f t="shared" si="186"/>
        <v>0</v>
      </c>
      <c r="AP399" s="35">
        <f t="shared" si="187"/>
        <v>0</v>
      </c>
      <c r="AS399" s="35">
        <f t="shared" si="188"/>
        <v>0</v>
      </c>
      <c r="AV399" s="35">
        <f t="shared" si="189"/>
        <v>0</v>
      </c>
      <c r="AY399" s="35">
        <f t="shared" si="190"/>
        <v>0</v>
      </c>
      <c r="BB399" s="35">
        <f t="shared" si="191"/>
        <v>0</v>
      </c>
      <c r="BE399" s="35">
        <f t="shared" si="192"/>
        <v>0</v>
      </c>
      <c r="BH399" s="35">
        <f t="shared" si="193"/>
        <v>0</v>
      </c>
      <c r="BK399" s="35">
        <f t="shared" si="194"/>
        <v>0</v>
      </c>
      <c r="BN399" s="35">
        <f t="shared" si="195"/>
        <v>0</v>
      </c>
      <c r="BQ399" s="35">
        <f t="shared" si="196"/>
        <v>0</v>
      </c>
      <c r="BT399" s="35">
        <f t="shared" si="197"/>
        <v>0</v>
      </c>
      <c r="BW399" s="35">
        <f t="shared" si="198"/>
        <v>0</v>
      </c>
      <c r="BZ399" s="35">
        <f t="shared" si="199"/>
        <v>0</v>
      </c>
      <c r="CC399" s="35">
        <f t="shared" si="200"/>
        <v>0</v>
      </c>
      <c r="CF399" s="35">
        <f t="shared" si="201"/>
        <v>0</v>
      </c>
      <c r="CI399" s="35">
        <f t="shared" si="202"/>
        <v>0</v>
      </c>
      <c r="CL399" s="35">
        <f t="shared" si="203"/>
        <v>0</v>
      </c>
    </row>
    <row r="400" spans="3:90">
      <c r="C400" s="35">
        <f t="shared" si="174"/>
        <v>0</v>
      </c>
      <c r="F400" s="35">
        <f t="shared" si="175"/>
        <v>0</v>
      </c>
      <c r="I400" s="35">
        <f t="shared" si="176"/>
        <v>0</v>
      </c>
      <c r="L400" s="35">
        <f t="shared" si="177"/>
        <v>0</v>
      </c>
      <c r="O400" s="35">
        <f t="shared" si="178"/>
        <v>0</v>
      </c>
      <c r="R400" s="35">
        <f t="shared" si="179"/>
        <v>0</v>
      </c>
      <c r="U400" s="37">
        <f t="shared" si="180"/>
        <v>0</v>
      </c>
      <c r="X400" s="35">
        <f t="shared" si="181"/>
        <v>0</v>
      </c>
      <c r="AA400" s="35">
        <f t="shared" si="182"/>
        <v>0</v>
      </c>
      <c r="AD400" s="35">
        <f t="shared" si="183"/>
        <v>0</v>
      </c>
      <c r="AG400" s="35">
        <f t="shared" si="184"/>
        <v>0</v>
      </c>
      <c r="AJ400" s="35">
        <f t="shared" si="185"/>
        <v>0</v>
      </c>
      <c r="AM400" s="35">
        <f t="shared" si="186"/>
        <v>0</v>
      </c>
      <c r="AP400" s="35">
        <f t="shared" si="187"/>
        <v>0</v>
      </c>
      <c r="AS400" s="35">
        <f t="shared" si="188"/>
        <v>0</v>
      </c>
      <c r="AV400" s="35">
        <f t="shared" si="189"/>
        <v>0</v>
      </c>
      <c r="AY400" s="35">
        <f t="shared" si="190"/>
        <v>0</v>
      </c>
      <c r="BB400" s="35">
        <f t="shared" si="191"/>
        <v>0</v>
      </c>
      <c r="BE400" s="35">
        <f t="shared" si="192"/>
        <v>0</v>
      </c>
      <c r="BH400" s="35">
        <f t="shared" si="193"/>
        <v>0</v>
      </c>
      <c r="BK400" s="35">
        <f t="shared" si="194"/>
        <v>0</v>
      </c>
      <c r="BN400" s="35">
        <f t="shared" si="195"/>
        <v>0</v>
      </c>
      <c r="BQ400" s="35">
        <f t="shared" si="196"/>
        <v>0</v>
      </c>
      <c r="BT400" s="35">
        <f t="shared" si="197"/>
        <v>0</v>
      </c>
      <c r="BW400" s="35">
        <f t="shared" si="198"/>
        <v>0</v>
      </c>
      <c r="BZ400" s="35">
        <f t="shared" si="199"/>
        <v>0</v>
      </c>
      <c r="CC400" s="35">
        <f t="shared" si="200"/>
        <v>0</v>
      </c>
      <c r="CF400" s="35">
        <f t="shared" si="201"/>
        <v>0</v>
      </c>
      <c r="CI400" s="35">
        <f t="shared" si="202"/>
        <v>0</v>
      </c>
      <c r="CL400" s="35">
        <f t="shared" si="203"/>
        <v>0</v>
      </c>
    </row>
    <row r="401" spans="3:90">
      <c r="C401" s="35">
        <f t="shared" si="174"/>
        <v>0</v>
      </c>
      <c r="F401" s="35">
        <f t="shared" si="175"/>
        <v>0</v>
      </c>
      <c r="I401" s="35">
        <f t="shared" si="176"/>
        <v>0</v>
      </c>
      <c r="L401" s="35">
        <f t="shared" si="177"/>
        <v>0</v>
      </c>
      <c r="O401" s="35">
        <f t="shared" si="178"/>
        <v>0</v>
      </c>
      <c r="R401" s="35">
        <f t="shared" si="179"/>
        <v>0</v>
      </c>
      <c r="U401" s="37">
        <f t="shared" si="180"/>
        <v>0</v>
      </c>
      <c r="X401" s="35">
        <f t="shared" si="181"/>
        <v>0</v>
      </c>
      <c r="AA401" s="35">
        <f t="shared" si="182"/>
        <v>0</v>
      </c>
      <c r="AD401" s="35">
        <f t="shared" si="183"/>
        <v>0</v>
      </c>
      <c r="AG401" s="35">
        <f t="shared" si="184"/>
        <v>0</v>
      </c>
      <c r="AJ401" s="35">
        <f t="shared" si="185"/>
        <v>0</v>
      </c>
      <c r="AM401" s="35">
        <f t="shared" si="186"/>
        <v>0</v>
      </c>
      <c r="AP401" s="35">
        <f t="shared" si="187"/>
        <v>0</v>
      </c>
      <c r="AS401" s="35">
        <f t="shared" si="188"/>
        <v>0</v>
      </c>
      <c r="AV401" s="35">
        <f t="shared" si="189"/>
        <v>0</v>
      </c>
      <c r="AY401" s="35">
        <f t="shared" si="190"/>
        <v>0</v>
      </c>
      <c r="BB401" s="35">
        <f t="shared" si="191"/>
        <v>0</v>
      </c>
      <c r="BE401" s="35">
        <f t="shared" si="192"/>
        <v>0</v>
      </c>
      <c r="BH401" s="35">
        <f t="shared" si="193"/>
        <v>0</v>
      </c>
      <c r="BK401" s="35">
        <f t="shared" si="194"/>
        <v>0</v>
      </c>
      <c r="BN401" s="35">
        <f t="shared" si="195"/>
        <v>0</v>
      </c>
      <c r="BQ401" s="35">
        <f t="shared" si="196"/>
        <v>0</v>
      </c>
      <c r="BT401" s="35">
        <f t="shared" si="197"/>
        <v>0</v>
      </c>
      <c r="BW401" s="35">
        <f t="shared" si="198"/>
        <v>0</v>
      </c>
      <c r="BZ401" s="35">
        <f t="shared" si="199"/>
        <v>0</v>
      </c>
      <c r="CC401" s="35">
        <f t="shared" si="200"/>
        <v>0</v>
      </c>
      <c r="CF401" s="35">
        <f t="shared" si="201"/>
        <v>0</v>
      </c>
      <c r="CI401" s="35">
        <f t="shared" si="202"/>
        <v>0</v>
      </c>
      <c r="CL401" s="35">
        <f t="shared" si="203"/>
        <v>0</v>
      </c>
    </row>
    <row r="402" spans="3:90">
      <c r="C402" s="35">
        <f t="shared" si="174"/>
        <v>0</v>
      </c>
      <c r="F402" s="35">
        <f t="shared" si="175"/>
        <v>0</v>
      </c>
      <c r="I402" s="35">
        <f t="shared" si="176"/>
        <v>0</v>
      </c>
      <c r="L402" s="35">
        <f t="shared" si="177"/>
        <v>0</v>
      </c>
      <c r="O402" s="35">
        <f t="shared" si="178"/>
        <v>0</v>
      </c>
      <c r="R402" s="35">
        <f t="shared" si="179"/>
        <v>0</v>
      </c>
      <c r="U402" s="37">
        <f t="shared" si="180"/>
        <v>0</v>
      </c>
      <c r="X402" s="35">
        <f t="shared" si="181"/>
        <v>0</v>
      </c>
      <c r="AA402" s="35">
        <f t="shared" si="182"/>
        <v>0</v>
      </c>
      <c r="AD402" s="35">
        <f t="shared" si="183"/>
        <v>0</v>
      </c>
      <c r="AG402" s="35">
        <f t="shared" si="184"/>
        <v>0</v>
      </c>
      <c r="AJ402" s="35">
        <f t="shared" si="185"/>
        <v>0</v>
      </c>
      <c r="AM402" s="35">
        <f t="shared" si="186"/>
        <v>0</v>
      </c>
      <c r="AP402" s="35">
        <f t="shared" si="187"/>
        <v>0</v>
      </c>
      <c r="AS402" s="35">
        <f t="shared" si="188"/>
        <v>0</v>
      </c>
      <c r="AV402" s="35">
        <f t="shared" si="189"/>
        <v>0</v>
      </c>
      <c r="AY402" s="35">
        <f t="shared" si="190"/>
        <v>0</v>
      </c>
      <c r="BB402" s="35">
        <f t="shared" si="191"/>
        <v>0</v>
      </c>
      <c r="BE402" s="35">
        <f t="shared" si="192"/>
        <v>0</v>
      </c>
      <c r="BH402" s="35">
        <f t="shared" si="193"/>
        <v>0</v>
      </c>
      <c r="BK402" s="35">
        <f t="shared" si="194"/>
        <v>0</v>
      </c>
      <c r="BN402" s="35">
        <f t="shared" si="195"/>
        <v>0</v>
      </c>
      <c r="BQ402" s="35">
        <f t="shared" si="196"/>
        <v>0</v>
      </c>
      <c r="BT402" s="35">
        <f t="shared" si="197"/>
        <v>0</v>
      </c>
      <c r="BW402" s="35">
        <f t="shared" si="198"/>
        <v>0</v>
      </c>
      <c r="BZ402" s="35">
        <f t="shared" si="199"/>
        <v>0</v>
      </c>
      <c r="CC402" s="35">
        <f t="shared" si="200"/>
        <v>0</v>
      </c>
      <c r="CF402" s="35">
        <f t="shared" si="201"/>
        <v>0</v>
      </c>
      <c r="CI402" s="35">
        <f t="shared" si="202"/>
        <v>0</v>
      </c>
      <c r="CL402" s="35">
        <f t="shared" si="203"/>
        <v>0</v>
      </c>
    </row>
  </sheetData>
  <mergeCells count="30">
    <mergeCell ref="CB1:CD1"/>
    <mergeCell ref="CE1:CG1"/>
    <mergeCell ref="CH1:CJ1"/>
    <mergeCell ref="CK1:CM1"/>
    <mergeCell ref="BJ1:BL1"/>
    <mergeCell ref="BM1:BO1"/>
    <mergeCell ref="BP1:BR1"/>
    <mergeCell ref="BS1:BU1"/>
    <mergeCell ref="BV1:BX1"/>
    <mergeCell ref="BY1:CA1"/>
    <mergeCell ref="AX1:AZ1"/>
    <mergeCell ref="BA1:BC1"/>
    <mergeCell ref="BD1:BF1"/>
    <mergeCell ref="BG1:BI1"/>
    <mergeCell ref="AL1:AN1"/>
    <mergeCell ref="AO1:AQ1"/>
    <mergeCell ref="AR1:AT1"/>
    <mergeCell ref="AU1:AW1"/>
    <mergeCell ref="Z1:AB1"/>
    <mergeCell ref="AC1:AE1"/>
    <mergeCell ref="AF1:AH1"/>
    <mergeCell ref="AI1:AK1"/>
    <mergeCell ref="N1:P1"/>
    <mergeCell ref="Q1:S1"/>
    <mergeCell ref="T1:V1"/>
    <mergeCell ref="W1:Y1"/>
    <mergeCell ref="B1:D1"/>
    <mergeCell ref="E1:G1"/>
    <mergeCell ref="H1:J1"/>
    <mergeCell ref="K1:M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5"/>
  <sheetViews>
    <sheetView workbookViewId="0">
      <selection activeCell="E1" sqref="E1"/>
    </sheetView>
  </sheetViews>
  <sheetFormatPr defaultRowHeight="15"/>
  <sheetData>
    <row r="1" spans="1:3">
      <c r="A1" s="12" t="s">
        <v>2</v>
      </c>
      <c r="B1">
        <f>VALUE(RIGHT(A1,4))</f>
        <v>1789</v>
      </c>
      <c r="C1">
        <v>500</v>
      </c>
    </row>
    <row r="2" spans="1:3">
      <c r="A2" s="12" t="s">
        <v>3</v>
      </c>
      <c r="B2">
        <f t="shared" ref="B2:B8" si="0">VALUE(RIGHT(A2,4))</f>
        <v>1894</v>
      </c>
      <c r="C2">
        <v>600</v>
      </c>
    </row>
    <row r="3" spans="1:3">
      <c r="A3" s="12" t="s">
        <v>4</v>
      </c>
      <c r="B3">
        <f t="shared" si="0"/>
        <v>3296</v>
      </c>
      <c r="C3">
        <v>700</v>
      </c>
    </row>
    <row r="4" spans="1:3">
      <c r="A4" s="12" t="s">
        <v>5</v>
      </c>
      <c r="B4">
        <f t="shared" si="0"/>
        <v>6760</v>
      </c>
      <c r="C4">
        <v>800</v>
      </c>
    </row>
    <row r="5" spans="1:3">
      <c r="A5" s="12" t="s">
        <v>6</v>
      </c>
      <c r="B5">
        <f t="shared" si="0"/>
        <v>6041</v>
      </c>
      <c r="C5">
        <v>600</v>
      </c>
    </row>
    <row r="6" spans="1:3">
      <c r="A6" s="12" t="s">
        <v>7</v>
      </c>
      <c r="B6">
        <f t="shared" si="0"/>
        <v>7369</v>
      </c>
      <c r="C6">
        <v>500</v>
      </c>
    </row>
    <row r="7" spans="1:3">
      <c r="A7" s="12" t="s">
        <v>8</v>
      </c>
      <c r="B7">
        <f t="shared" si="0"/>
        <v>7756</v>
      </c>
      <c r="C7">
        <v>300</v>
      </c>
    </row>
    <row r="8" spans="1:3">
      <c r="A8" s="12" t="s">
        <v>9</v>
      </c>
      <c r="B8">
        <f t="shared" si="0"/>
        <v>8644</v>
      </c>
      <c r="C8">
        <v>800</v>
      </c>
    </row>
    <row r="9" spans="1:3">
      <c r="A9" s="12"/>
    </row>
    <row r="10" spans="1:3">
      <c r="A10" s="12"/>
    </row>
    <row r="11" spans="1:3">
      <c r="A11" s="12"/>
    </row>
    <row r="12" spans="1:3">
      <c r="A12" s="12"/>
    </row>
    <row r="13" spans="1:3">
      <c r="A13" s="12"/>
    </row>
    <row r="14" spans="1:3">
      <c r="A14" s="12"/>
    </row>
    <row r="15" spans="1:3">
      <c r="A15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Sheet1</vt:lpstr>
      <vt:lpstr>Sheet2</vt:lpstr>
      <vt:lpstr>Sheet3</vt:lpstr>
      <vt:lpstr>april1</vt:lpstr>
      <vt:lpstr>april10</vt:lpstr>
      <vt:lpstr>april11</vt:lpstr>
      <vt:lpstr>april12</vt:lpstr>
      <vt:lpstr>april13</vt:lpstr>
      <vt:lpstr>april14</vt:lpstr>
      <vt:lpstr>april15</vt:lpstr>
      <vt:lpstr>april16</vt:lpstr>
      <vt:lpstr>april17</vt:lpstr>
      <vt:lpstr>april18</vt:lpstr>
      <vt:lpstr>april19</vt:lpstr>
      <vt:lpstr>april2</vt:lpstr>
      <vt:lpstr>april20</vt:lpstr>
      <vt:lpstr>april21</vt:lpstr>
      <vt:lpstr>april22</vt:lpstr>
      <vt:lpstr>april23</vt:lpstr>
      <vt:lpstr>april24</vt:lpstr>
      <vt:lpstr>april25</vt:lpstr>
      <vt:lpstr>april26</vt:lpstr>
      <vt:lpstr>april27</vt:lpstr>
      <vt:lpstr>april28</vt:lpstr>
      <vt:lpstr>april29</vt:lpstr>
      <vt:lpstr>april3</vt:lpstr>
      <vt:lpstr>april30</vt:lpstr>
      <vt:lpstr>april4</vt:lpstr>
      <vt:lpstr>april5</vt:lpstr>
      <vt:lpstr>april6</vt:lpstr>
      <vt:lpstr>april7</vt:lpstr>
      <vt:lpstr>april8</vt:lpstr>
      <vt:lpstr>april9</vt:lpstr>
      <vt:lpstr>group</vt:lpstr>
      <vt:lpstr>hhh</vt:lpstr>
      <vt:lpstr>TARGET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m.hamza</dc:creator>
  <cp:lastModifiedBy>m.hamza</cp:lastModifiedBy>
  <dcterms:created xsi:type="dcterms:W3CDTF">2013-04-07T10:14:05Z</dcterms:created>
  <dcterms:modified xsi:type="dcterms:W3CDTF">2013-04-08T13:35:09Z</dcterms:modified>
</cp:coreProperties>
</file>